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450" yWindow="810" windowWidth="12240" windowHeight="5160" tabRatio="701" activeTab="1"/>
  </bookViews>
  <sheets>
    <sheet name="2-3 Recolección Información" sheetId="1" r:id="rId1"/>
    <sheet name="2-4 Cuadro Resumen" sheetId="5" r:id="rId2"/>
    <sheet name="Actividad Misional" sheetId="6" r:id="rId3"/>
    <sheet name="Actividad Misional (SECGRL)" sheetId="7" r:id="rId4"/>
  </sheets>
  <definedNames>
    <definedName name="_xlnm._FilterDatabase" localSheetId="0" hidden="1">'2-3 Recolección Información'!$A$5:$AF$1105</definedName>
    <definedName name="_xlnm._FilterDatabase" localSheetId="2" hidden="1">'Actividad Misional'!$B$6:$F$6</definedName>
    <definedName name="_xlnm._FilterDatabase" localSheetId="3" hidden="1">'Actividad Misional (SECGRL)'!$A$6:$N$384</definedName>
    <definedName name="_xlnm.Print_Area" localSheetId="0">'2-3 Recolección Información'!$B$1:$AD$1105</definedName>
    <definedName name="_xlnm.Print_Area" localSheetId="1">'2-4 Cuadro Resumen'!$C$1:$AA$41</definedName>
    <definedName name="_xlnm.Print_Area" localSheetId="2">'Actividad Misional'!$A$1:$M$384</definedName>
    <definedName name="_xlnm.Print_Area" localSheetId="3">'Actividad Misional (SECGRL)'!$A$1:$N$385</definedName>
    <definedName name="_xlnm.Print_Titles" localSheetId="0">'2-3 Recolección Información'!$B:$C,'2-3 Recolección Información'!$1:$5</definedName>
    <definedName name="_xlnm.Print_Titles" localSheetId="2">'Actividad Misional'!$B:$C,'Actividad Misional'!$1:$6</definedName>
    <definedName name="_xlnm.Print_Titles" localSheetId="3">'Actividad Misional (SECGRL)'!$A:$C,'Actividad Misional (SECGRL)'!$1:$6</definedName>
  </definedNames>
  <calcPr calcId="152511" concurrentCalc="0"/>
</workbook>
</file>

<file path=xl/calcChain.xml><?xml version="1.0" encoding="utf-8"?>
<calcChain xmlns="http://schemas.openxmlformats.org/spreadsheetml/2006/main">
  <c r="N384" i="7"/>
  <c r="D384"/>
  <c r="E384"/>
  <c r="N383"/>
  <c r="D383"/>
  <c r="E383"/>
  <c r="N382"/>
  <c r="D382"/>
  <c r="E382"/>
  <c r="N381"/>
  <c r="D381"/>
  <c r="E381"/>
  <c r="N380"/>
  <c r="D380"/>
  <c r="E380"/>
  <c r="N379"/>
  <c r="D379"/>
  <c r="E379"/>
  <c r="N378"/>
  <c r="D378"/>
  <c r="E378"/>
  <c r="N377"/>
  <c r="D377"/>
  <c r="E377"/>
  <c r="N376"/>
  <c r="D376"/>
  <c r="E376"/>
  <c r="N375"/>
  <c r="D375"/>
  <c r="E375"/>
  <c r="N374"/>
  <c r="D374"/>
  <c r="E374"/>
  <c r="N373"/>
  <c r="D373"/>
  <c r="E373"/>
  <c r="N372"/>
  <c r="D372"/>
  <c r="E372"/>
  <c r="N371"/>
  <c r="D371"/>
  <c r="E371"/>
  <c r="N370"/>
  <c r="D370"/>
  <c r="E370"/>
  <c r="N369"/>
  <c r="D369"/>
  <c r="E369"/>
  <c r="N368"/>
  <c r="D368"/>
  <c r="E368"/>
  <c r="N367"/>
  <c r="D367"/>
  <c r="E367"/>
  <c r="N366"/>
  <c r="D366"/>
  <c r="E366"/>
  <c r="N365"/>
  <c r="D365"/>
  <c r="E365"/>
  <c r="N364"/>
  <c r="D364"/>
  <c r="E364"/>
  <c r="N363"/>
  <c r="D363"/>
  <c r="E363"/>
  <c r="N362"/>
  <c r="D362"/>
  <c r="E362"/>
  <c r="N361"/>
  <c r="D361"/>
  <c r="E361"/>
  <c r="N360"/>
  <c r="D360"/>
  <c r="E360"/>
  <c r="N359"/>
  <c r="D359"/>
  <c r="E359"/>
  <c r="N358"/>
  <c r="D358"/>
  <c r="E358"/>
  <c r="N357"/>
  <c r="D357"/>
  <c r="E357"/>
  <c r="N356"/>
  <c r="D356"/>
  <c r="E356"/>
  <c r="N355"/>
  <c r="D355"/>
  <c r="E355"/>
  <c r="N354"/>
  <c r="D354"/>
  <c r="E354"/>
  <c r="N353"/>
  <c r="D353"/>
  <c r="E353"/>
  <c r="N352"/>
  <c r="D352"/>
  <c r="E352"/>
  <c r="N351"/>
  <c r="D351"/>
  <c r="E351"/>
  <c r="N350"/>
  <c r="D350"/>
  <c r="E350"/>
  <c r="N349"/>
  <c r="D349"/>
  <c r="E349"/>
  <c r="N348"/>
  <c r="D348"/>
  <c r="E348"/>
  <c r="N347"/>
  <c r="D347"/>
  <c r="E347"/>
  <c r="N346"/>
  <c r="D346"/>
  <c r="E346"/>
  <c r="N345"/>
  <c r="D345"/>
  <c r="E345"/>
  <c r="N344"/>
  <c r="D344"/>
  <c r="E344"/>
  <c r="N343"/>
  <c r="D343"/>
  <c r="E343"/>
  <c r="N342"/>
  <c r="D342"/>
  <c r="E342"/>
  <c r="N341"/>
  <c r="D341"/>
  <c r="E341"/>
  <c r="N340"/>
  <c r="D340"/>
  <c r="E340"/>
  <c r="N339"/>
  <c r="D339"/>
  <c r="E339"/>
  <c r="N338"/>
  <c r="D338"/>
  <c r="E338"/>
  <c r="N337"/>
  <c r="D337"/>
  <c r="E337"/>
  <c r="N336"/>
  <c r="D336"/>
  <c r="E336"/>
  <c r="N335"/>
  <c r="D335"/>
  <c r="E335"/>
  <c r="N334"/>
  <c r="D334"/>
  <c r="E334"/>
  <c r="N333"/>
  <c r="D333"/>
  <c r="E333"/>
  <c r="N332"/>
  <c r="D332"/>
  <c r="E332"/>
  <c r="N331"/>
  <c r="D331"/>
  <c r="E331"/>
  <c r="N330"/>
  <c r="D330"/>
  <c r="E330"/>
  <c r="N329"/>
  <c r="D329"/>
  <c r="E329"/>
  <c r="N328"/>
  <c r="D328"/>
  <c r="E328"/>
  <c r="N327"/>
  <c r="D327"/>
  <c r="E327"/>
  <c r="N326"/>
  <c r="D326"/>
  <c r="E326"/>
  <c r="N325"/>
  <c r="D325"/>
  <c r="E325"/>
  <c r="N324"/>
  <c r="D324"/>
  <c r="E324"/>
  <c r="N323"/>
  <c r="D323"/>
  <c r="E323"/>
  <c r="N322"/>
  <c r="D322"/>
  <c r="E322"/>
  <c r="N321"/>
  <c r="D321"/>
  <c r="E321"/>
  <c r="N320"/>
  <c r="D320"/>
  <c r="E320"/>
  <c r="N319"/>
  <c r="D319"/>
  <c r="E319"/>
  <c r="N318"/>
  <c r="D318"/>
  <c r="E318"/>
  <c r="N317"/>
  <c r="D317"/>
  <c r="E317"/>
  <c r="N316"/>
  <c r="D316"/>
  <c r="E316"/>
  <c r="N315"/>
  <c r="D315"/>
  <c r="E315"/>
  <c r="N314"/>
  <c r="D314"/>
  <c r="E314"/>
  <c r="N313"/>
  <c r="D313"/>
  <c r="E313"/>
  <c r="N312"/>
  <c r="D312"/>
  <c r="E312"/>
  <c r="N311"/>
  <c r="D311"/>
  <c r="E311"/>
  <c r="N310"/>
  <c r="D310"/>
  <c r="E310"/>
  <c r="N309"/>
  <c r="D309"/>
  <c r="E309"/>
  <c r="N308"/>
  <c r="D308"/>
  <c r="E308"/>
  <c r="N307"/>
  <c r="D307"/>
  <c r="E307"/>
  <c r="N306"/>
  <c r="D306"/>
  <c r="E306"/>
  <c r="N305"/>
  <c r="D305"/>
  <c r="E305"/>
  <c r="N304"/>
  <c r="D304"/>
  <c r="E304"/>
  <c r="N303"/>
  <c r="D303"/>
  <c r="E303"/>
  <c r="N302"/>
  <c r="D302"/>
  <c r="E302"/>
  <c r="N301"/>
  <c r="D301"/>
  <c r="E301"/>
  <c r="N300"/>
  <c r="D300"/>
  <c r="E300"/>
  <c r="N299"/>
  <c r="D299"/>
  <c r="E299"/>
  <c r="N298"/>
  <c r="D298"/>
  <c r="E298"/>
  <c r="N297"/>
  <c r="D297"/>
  <c r="E297"/>
  <c r="N296"/>
  <c r="D296"/>
  <c r="E296"/>
  <c r="N295"/>
  <c r="D295"/>
  <c r="E295"/>
  <c r="N294"/>
  <c r="D294"/>
  <c r="E294"/>
  <c r="N293"/>
  <c r="D293"/>
  <c r="E293"/>
  <c r="N292"/>
  <c r="D292"/>
  <c r="E292"/>
  <c r="N291"/>
  <c r="D291"/>
  <c r="E291"/>
  <c r="N290"/>
  <c r="D290"/>
  <c r="E290"/>
  <c r="N289"/>
  <c r="D289"/>
  <c r="E289"/>
  <c r="N288"/>
  <c r="D288"/>
  <c r="E288"/>
  <c r="N287"/>
  <c r="D287"/>
  <c r="E287"/>
  <c r="N286"/>
  <c r="D286"/>
  <c r="E286"/>
  <c r="N285"/>
  <c r="D285"/>
  <c r="E285"/>
  <c r="N284"/>
  <c r="D284"/>
  <c r="E284"/>
  <c r="N283"/>
  <c r="D283"/>
  <c r="E283"/>
  <c r="N282"/>
  <c r="D282"/>
  <c r="E282"/>
  <c r="N281"/>
  <c r="D281"/>
  <c r="E281"/>
  <c r="N280"/>
  <c r="D280"/>
  <c r="E280"/>
  <c r="N279"/>
  <c r="D279"/>
  <c r="E279"/>
  <c r="N278"/>
  <c r="D278"/>
  <c r="E278"/>
  <c r="B278"/>
  <c r="N277"/>
  <c r="D277"/>
  <c r="E277"/>
  <c r="N276"/>
  <c r="D276"/>
  <c r="E276"/>
  <c r="N275"/>
  <c r="D275"/>
  <c r="E275"/>
  <c r="N274"/>
  <c r="D274"/>
  <c r="E274"/>
  <c r="N273"/>
  <c r="D273"/>
  <c r="E273"/>
  <c r="N272"/>
  <c r="D272"/>
  <c r="E272"/>
  <c r="N271"/>
  <c r="D271"/>
  <c r="E271"/>
  <c r="N270"/>
  <c r="D270"/>
  <c r="E270"/>
  <c r="N269"/>
  <c r="D269"/>
  <c r="E269"/>
  <c r="N268"/>
  <c r="D268"/>
  <c r="E268"/>
  <c r="N267"/>
  <c r="D267"/>
  <c r="E267"/>
  <c r="N266"/>
  <c r="D266"/>
  <c r="E266"/>
  <c r="N265"/>
  <c r="D265"/>
  <c r="E265"/>
  <c r="N264"/>
  <c r="D264"/>
  <c r="E264"/>
  <c r="N263"/>
  <c r="D263"/>
  <c r="E263"/>
  <c r="N262"/>
  <c r="D262"/>
  <c r="E262"/>
  <c r="N261"/>
  <c r="D261"/>
  <c r="E261"/>
  <c r="N260"/>
  <c r="D260"/>
  <c r="E260"/>
  <c r="N259"/>
  <c r="D259"/>
  <c r="E259"/>
  <c r="N258"/>
  <c r="D258"/>
  <c r="E258"/>
  <c r="N257"/>
  <c r="D257"/>
  <c r="E257"/>
  <c r="N256"/>
  <c r="D256"/>
  <c r="E256"/>
  <c r="N255"/>
  <c r="D255"/>
  <c r="E255"/>
  <c r="N254"/>
  <c r="D254"/>
  <c r="E254"/>
  <c r="N253"/>
  <c r="D253"/>
  <c r="E253"/>
  <c r="N252"/>
  <c r="D252"/>
  <c r="E252"/>
  <c r="N251"/>
  <c r="D251"/>
  <c r="E251"/>
  <c r="N250"/>
  <c r="D250"/>
  <c r="E250"/>
  <c r="N249"/>
  <c r="D249"/>
  <c r="E249"/>
  <c r="N248"/>
  <c r="D248"/>
  <c r="E248"/>
  <c r="N247"/>
  <c r="D247"/>
  <c r="E247"/>
  <c r="N246"/>
  <c r="D246"/>
  <c r="E246"/>
  <c r="N245"/>
  <c r="D245"/>
  <c r="E245"/>
  <c r="N244"/>
  <c r="D244"/>
  <c r="E244"/>
  <c r="N243"/>
  <c r="D243"/>
  <c r="E243"/>
  <c r="N242"/>
  <c r="D242"/>
  <c r="E242"/>
  <c r="N241"/>
  <c r="D241"/>
  <c r="E241"/>
  <c r="N240"/>
  <c r="D240"/>
  <c r="E240"/>
  <c r="N239"/>
  <c r="D239"/>
  <c r="E239"/>
  <c r="N238"/>
  <c r="D238"/>
  <c r="E238"/>
  <c r="N237"/>
  <c r="D237"/>
  <c r="E237"/>
  <c r="N236"/>
  <c r="D236"/>
  <c r="E236"/>
  <c r="N235"/>
  <c r="D235"/>
  <c r="E235"/>
  <c r="N234"/>
  <c r="D234"/>
  <c r="E234"/>
  <c r="N233"/>
  <c r="D233"/>
  <c r="E233"/>
  <c r="N232"/>
  <c r="D232"/>
  <c r="E232"/>
  <c r="N231"/>
  <c r="D231"/>
  <c r="E231"/>
  <c r="N230"/>
  <c r="D230"/>
  <c r="E230"/>
  <c r="N229"/>
  <c r="D229"/>
  <c r="E229"/>
  <c r="N228"/>
  <c r="D228"/>
  <c r="E228"/>
  <c r="N227"/>
  <c r="D227"/>
  <c r="E227"/>
  <c r="N226"/>
  <c r="D226"/>
  <c r="E226"/>
  <c r="N225"/>
  <c r="D225"/>
  <c r="E225"/>
  <c r="N224"/>
  <c r="D224"/>
  <c r="E224"/>
  <c r="N223"/>
  <c r="D223"/>
  <c r="E223"/>
  <c r="N222"/>
  <c r="D222"/>
  <c r="E222"/>
  <c r="N221"/>
  <c r="D221"/>
  <c r="E221"/>
  <c r="N220"/>
  <c r="D220"/>
  <c r="E220"/>
  <c r="N219"/>
  <c r="D219"/>
  <c r="E219"/>
  <c r="N218"/>
  <c r="D218"/>
  <c r="E218"/>
  <c r="N217"/>
  <c r="D217"/>
  <c r="E217"/>
  <c r="N216"/>
  <c r="D216"/>
  <c r="E216"/>
  <c r="N215"/>
  <c r="D215"/>
  <c r="E215"/>
  <c r="N214"/>
  <c r="D214"/>
  <c r="E214"/>
  <c r="N213"/>
  <c r="D213"/>
  <c r="E213"/>
  <c r="N212"/>
  <c r="D212"/>
  <c r="E212"/>
  <c r="D211"/>
  <c r="E211"/>
  <c r="N210"/>
  <c r="D210"/>
  <c r="E210"/>
  <c r="N209"/>
  <c r="D209"/>
  <c r="E209"/>
  <c r="N208"/>
  <c r="D208"/>
  <c r="E208"/>
  <c r="D207"/>
  <c r="E207"/>
  <c r="N206"/>
  <c r="D206"/>
  <c r="E206"/>
  <c r="N205"/>
  <c r="D205"/>
  <c r="E205"/>
  <c r="N204"/>
  <c r="D204"/>
  <c r="E204"/>
  <c r="N203"/>
  <c r="D203"/>
  <c r="E203"/>
  <c r="N202"/>
  <c r="D202"/>
  <c r="E202"/>
  <c r="N201"/>
  <c r="D201"/>
  <c r="E201"/>
  <c r="N200"/>
  <c r="D200"/>
  <c r="E200"/>
  <c r="N199"/>
  <c r="D199"/>
  <c r="E199"/>
  <c r="N198"/>
  <c r="D198"/>
  <c r="E198"/>
  <c r="D197"/>
  <c r="E197"/>
  <c r="N196"/>
  <c r="D196"/>
  <c r="E196"/>
  <c r="N195"/>
  <c r="D195"/>
  <c r="E195"/>
  <c r="N194"/>
  <c r="D194"/>
  <c r="E194"/>
  <c r="N193"/>
  <c r="D193"/>
  <c r="E193"/>
  <c r="N192"/>
  <c r="D192"/>
  <c r="E192"/>
  <c r="N191"/>
  <c r="D191"/>
  <c r="E191"/>
  <c r="N190"/>
  <c r="D190"/>
  <c r="E190"/>
  <c r="N189"/>
  <c r="D189"/>
  <c r="E189"/>
  <c r="N188"/>
  <c r="D188"/>
  <c r="E188"/>
  <c r="N187"/>
  <c r="D187"/>
  <c r="E187"/>
  <c r="N186"/>
  <c r="D186"/>
  <c r="E186"/>
  <c r="N185"/>
  <c r="D185"/>
  <c r="E185"/>
  <c r="N184"/>
  <c r="D184"/>
  <c r="E184"/>
  <c r="N183"/>
  <c r="D183"/>
  <c r="E183"/>
  <c r="N182"/>
  <c r="D182"/>
  <c r="E182"/>
  <c r="N181"/>
  <c r="D181"/>
  <c r="E181"/>
  <c r="N180"/>
  <c r="D180"/>
  <c r="E180"/>
  <c r="N179"/>
  <c r="D179"/>
  <c r="E179"/>
  <c r="N178"/>
  <c r="D178"/>
  <c r="E178"/>
  <c r="N177"/>
  <c r="D177"/>
  <c r="E177"/>
  <c r="N176"/>
  <c r="D176"/>
  <c r="E176"/>
  <c r="N175"/>
  <c r="D175"/>
  <c r="E175"/>
  <c r="N174"/>
  <c r="D174"/>
  <c r="E174"/>
  <c r="N173"/>
  <c r="D173"/>
  <c r="E173"/>
  <c r="N172"/>
  <c r="D172"/>
  <c r="E172"/>
  <c r="N171"/>
  <c r="D171"/>
  <c r="E171"/>
  <c r="N170"/>
  <c r="D170"/>
  <c r="E170"/>
  <c r="N169"/>
  <c r="D169"/>
  <c r="E169"/>
  <c r="N168"/>
  <c r="D168"/>
  <c r="E168"/>
  <c r="N167"/>
  <c r="D167"/>
  <c r="E167"/>
  <c r="N166"/>
  <c r="D166"/>
  <c r="E166"/>
  <c r="N165"/>
  <c r="D165"/>
  <c r="E165"/>
  <c r="N164"/>
  <c r="D164"/>
  <c r="E164"/>
  <c r="N163"/>
  <c r="D163"/>
  <c r="E163"/>
  <c r="N162"/>
  <c r="D162"/>
  <c r="E162"/>
  <c r="N161"/>
  <c r="D161"/>
  <c r="E161"/>
  <c r="N160"/>
  <c r="D160"/>
  <c r="E160"/>
  <c r="N159"/>
  <c r="D159"/>
  <c r="E159"/>
  <c r="N158"/>
  <c r="D158"/>
  <c r="E158"/>
  <c r="N157"/>
  <c r="D157"/>
  <c r="E157"/>
  <c r="N156"/>
  <c r="D156"/>
  <c r="E156"/>
  <c r="N155"/>
  <c r="D155"/>
  <c r="E155"/>
  <c r="N154"/>
  <c r="D154"/>
  <c r="E154"/>
  <c r="N153"/>
  <c r="D153"/>
  <c r="E153"/>
  <c r="N152"/>
  <c r="D152"/>
  <c r="E152"/>
  <c r="N151"/>
  <c r="D151"/>
  <c r="E151"/>
  <c r="N150"/>
  <c r="D150"/>
  <c r="E150"/>
  <c r="N149"/>
  <c r="D149"/>
  <c r="E149"/>
  <c r="N148"/>
  <c r="D148"/>
  <c r="E148"/>
  <c r="N147"/>
  <c r="D147"/>
  <c r="E147"/>
  <c r="N146"/>
  <c r="D146"/>
  <c r="E146"/>
  <c r="N145"/>
  <c r="D145"/>
  <c r="E145"/>
  <c r="N144"/>
  <c r="D144"/>
  <c r="E144"/>
  <c r="N143"/>
  <c r="D143"/>
  <c r="E143"/>
  <c r="N142"/>
  <c r="D142"/>
  <c r="E142"/>
  <c r="N141"/>
  <c r="D141"/>
  <c r="E141"/>
  <c r="N140"/>
  <c r="D140"/>
  <c r="E140"/>
  <c r="D139"/>
  <c r="E139"/>
  <c r="N138"/>
  <c r="D138"/>
  <c r="E138"/>
  <c r="N137"/>
  <c r="D137"/>
  <c r="E137"/>
  <c r="N136"/>
  <c r="D136"/>
  <c r="E136"/>
  <c r="N135"/>
  <c r="D135"/>
  <c r="E135"/>
  <c r="N134"/>
  <c r="D134"/>
  <c r="E134"/>
  <c r="N133"/>
  <c r="D133"/>
  <c r="E133"/>
  <c r="N132"/>
  <c r="D132"/>
  <c r="E132"/>
  <c r="N131"/>
  <c r="D131"/>
  <c r="E131"/>
  <c r="N130"/>
  <c r="D130"/>
  <c r="E130"/>
  <c r="D129"/>
  <c r="E129"/>
  <c r="N128"/>
  <c r="D128"/>
  <c r="E128"/>
  <c r="N127"/>
  <c r="D127"/>
  <c r="E127"/>
  <c r="N126"/>
  <c r="D126"/>
  <c r="E126"/>
  <c r="N125"/>
  <c r="D125"/>
  <c r="E125"/>
  <c r="N124"/>
  <c r="D124"/>
  <c r="E124"/>
  <c r="N123"/>
  <c r="D123"/>
  <c r="E123"/>
  <c r="N122"/>
  <c r="D122"/>
  <c r="E122"/>
  <c r="N121"/>
  <c r="D121"/>
  <c r="E121"/>
  <c r="D120"/>
  <c r="E120"/>
  <c r="N119"/>
  <c r="D119"/>
  <c r="E119"/>
  <c r="D118"/>
  <c r="E118"/>
  <c r="N117"/>
  <c r="D117"/>
  <c r="E117"/>
  <c r="D116"/>
  <c r="E116"/>
  <c r="N115"/>
  <c r="D115"/>
  <c r="E115"/>
  <c r="N114"/>
  <c r="D114"/>
  <c r="E114"/>
  <c r="N113"/>
  <c r="D113"/>
  <c r="E113"/>
  <c r="N112"/>
  <c r="D112"/>
  <c r="E112"/>
  <c r="N111"/>
  <c r="D111"/>
  <c r="E111"/>
  <c r="N110"/>
  <c r="D110"/>
  <c r="E110"/>
  <c r="N109"/>
  <c r="D109"/>
  <c r="E109"/>
  <c r="N108"/>
  <c r="D108"/>
  <c r="E108"/>
  <c r="N107"/>
  <c r="D107"/>
  <c r="E107"/>
  <c r="N106"/>
  <c r="D106"/>
  <c r="E106"/>
  <c r="N105"/>
  <c r="D105"/>
  <c r="E105"/>
  <c r="N104"/>
  <c r="D104"/>
  <c r="E104"/>
  <c r="N103"/>
  <c r="D103"/>
  <c r="E103"/>
  <c r="D102"/>
  <c r="E102"/>
  <c r="N101"/>
  <c r="D101"/>
  <c r="E101"/>
  <c r="N100"/>
  <c r="D100"/>
  <c r="E100"/>
  <c r="N99"/>
  <c r="D99"/>
  <c r="E99"/>
  <c r="N98"/>
  <c r="D98"/>
  <c r="E98"/>
  <c r="N97"/>
  <c r="D97"/>
  <c r="E97"/>
  <c r="N96"/>
  <c r="D96"/>
  <c r="E96"/>
  <c r="D95"/>
  <c r="E95"/>
  <c r="N94"/>
  <c r="D94"/>
  <c r="E94"/>
  <c r="D93"/>
  <c r="E93"/>
  <c r="D92"/>
  <c r="E92"/>
  <c r="D91"/>
  <c r="E91"/>
  <c r="D90"/>
  <c r="E90"/>
  <c r="D89"/>
  <c r="E89"/>
  <c r="N88"/>
  <c r="D88"/>
  <c r="E88"/>
  <c r="N87"/>
  <c r="D87"/>
  <c r="E87"/>
  <c r="N86"/>
  <c r="D86"/>
  <c r="E86"/>
  <c r="N85"/>
  <c r="D85"/>
  <c r="E85"/>
  <c r="N84"/>
  <c r="D84"/>
  <c r="E84"/>
  <c r="N83"/>
  <c r="D83"/>
  <c r="E83"/>
  <c r="N82"/>
  <c r="D82"/>
  <c r="E82"/>
  <c r="N81"/>
  <c r="D81"/>
  <c r="E81"/>
  <c r="N80"/>
  <c r="D80"/>
  <c r="E80"/>
  <c r="N79"/>
  <c r="D79"/>
  <c r="E79"/>
  <c r="N78"/>
  <c r="D78"/>
  <c r="E78"/>
  <c r="N77"/>
  <c r="D77"/>
  <c r="E77"/>
  <c r="N76"/>
  <c r="D76"/>
  <c r="E76"/>
  <c r="N75"/>
  <c r="D75"/>
  <c r="E75"/>
  <c r="N74"/>
  <c r="D74"/>
  <c r="E74"/>
  <c r="N73"/>
  <c r="D73"/>
  <c r="E73"/>
  <c r="N72"/>
  <c r="D72"/>
  <c r="E72"/>
  <c r="N71"/>
  <c r="D71"/>
  <c r="E71"/>
  <c r="N70"/>
  <c r="D70"/>
  <c r="E70"/>
  <c r="N69"/>
  <c r="D69"/>
  <c r="E69"/>
  <c r="N68"/>
  <c r="D68"/>
  <c r="E68"/>
  <c r="N67"/>
  <c r="D67"/>
  <c r="E67"/>
  <c r="N66"/>
  <c r="D66"/>
  <c r="E66"/>
  <c r="N65"/>
  <c r="D65"/>
  <c r="E65"/>
  <c r="N64"/>
  <c r="D64"/>
  <c r="E64"/>
  <c r="N63"/>
  <c r="D63"/>
  <c r="E63"/>
  <c r="D62"/>
  <c r="E62"/>
  <c r="N61"/>
  <c r="D61"/>
  <c r="E61"/>
  <c r="N60"/>
  <c r="D60"/>
  <c r="E60"/>
  <c r="N59"/>
  <c r="D59"/>
  <c r="E59"/>
  <c r="N58"/>
  <c r="D58"/>
  <c r="E58"/>
  <c r="N57"/>
  <c r="D57"/>
  <c r="E57"/>
  <c r="N56"/>
  <c r="D56"/>
  <c r="E56"/>
  <c r="N55"/>
  <c r="D55"/>
  <c r="E55"/>
  <c r="N54"/>
  <c r="D54"/>
  <c r="E54"/>
  <c r="N53"/>
  <c r="D53"/>
  <c r="E53"/>
  <c r="N52"/>
  <c r="D52"/>
  <c r="E52"/>
  <c r="N51"/>
  <c r="D51"/>
  <c r="E51"/>
  <c r="N50"/>
  <c r="D50"/>
  <c r="E50"/>
  <c r="N49"/>
  <c r="D49"/>
  <c r="E49"/>
  <c r="N48"/>
  <c r="D48"/>
  <c r="E48"/>
  <c r="N47"/>
  <c r="D47"/>
  <c r="E47"/>
  <c r="N46"/>
  <c r="D46"/>
  <c r="E46"/>
  <c r="D45"/>
  <c r="E45"/>
  <c r="D44"/>
  <c r="E44"/>
  <c r="D43"/>
  <c r="E43"/>
  <c r="N42"/>
  <c r="D42"/>
  <c r="E42"/>
  <c r="D41"/>
  <c r="E41"/>
  <c r="D40"/>
  <c r="E40"/>
  <c r="D39"/>
  <c r="E39"/>
  <c r="D38"/>
  <c r="E38"/>
  <c r="N37"/>
  <c r="D37"/>
  <c r="E37"/>
  <c r="N36"/>
  <c r="D36"/>
  <c r="E36"/>
  <c r="D35"/>
  <c r="E35"/>
  <c r="N34"/>
  <c r="D34"/>
  <c r="E34"/>
  <c r="N33"/>
  <c r="D33"/>
  <c r="E33"/>
  <c r="N32"/>
  <c r="D32"/>
  <c r="E32"/>
  <c r="N31"/>
  <c r="D31"/>
  <c r="E31"/>
  <c r="N30"/>
  <c r="D30"/>
  <c r="E30"/>
  <c r="N29"/>
  <c r="D29"/>
  <c r="E29"/>
  <c r="N28"/>
  <c r="D28"/>
  <c r="E28"/>
  <c r="N27"/>
  <c r="D27"/>
  <c r="E27"/>
  <c r="N26"/>
  <c r="D26"/>
  <c r="E26"/>
  <c r="N25"/>
  <c r="D25"/>
  <c r="E25"/>
  <c r="N24"/>
  <c r="D24"/>
  <c r="E24"/>
  <c r="N23"/>
  <c r="D23"/>
  <c r="E23"/>
  <c r="N22"/>
  <c r="D22"/>
  <c r="E22"/>
  <c r="N21"/>
  <c r="D21"/>
  <c r="E21"/>
  <c r="N20"/>
  <c r="D20"/>
  <c r="E20"/>
  <c r="N19"/>
  <c r="D19"/>
  <c r="E19"/>
  <c r="N18"/>
  <c r="D18"/>
  <c r="E18"/>
  <c r="N17"/>
  <c r="D17"/>
  <c r="E17"/>
  <c r="N16"/>
  <c r="D16"/>
  <c r="E16"/>
  <c r="N15"/>
  <c r="D15"/>
  <c r="E15"/>
  <c r="N14"/>
  <c r="D14"/>
  <c r="E14"/>
  <c r="N13"/>
  <c r="D13"/>
  <c r="E13"/>
  <c r="N12"/>
  <c r="D12"/>
  <c r="E12"/>
  <c r="N11"/>
  <c r="D11"/>
  <c r="E11"/>
  <c r="N10"/>
  <c r="D10"/>
  <c r="E10"/>
  <c r="N9"/>
  <c r="D9"/>
  <c r="E9"/>
  <c r="N8"/>
  <c r="D8"/>
  <c r="E8"/>
  <c r="N7"/>
  <c r="D7"/>
  <c r="E7"/>
  <c r="P6"/>
  <c r="B278" i="6"/>
  <c r="A278"/>
  <c r="A75" i="1"/>
  <c r="A189"/>
  <c r="A222"/>
  <c r="A283"/>
  <c r="A354"/>
  <c r="A486"/>
  <c r="A536"/>
  <c r="A732"/>
  <c r="A770"/>
  <c r="A811"/>
  <c r="A812"/>
  <c r="A924"/>
  <c r="A6"/>
  <c r="AD7"/>
  <c r="AD8"/>
  <c r="AD9"/>
  <c r="AD10"/>
  <c r="AD11"/>
  <c r="AD12"/>
  <c r="AD13"/>
  <c r="AD14"/>
  <c r="AD15"/>
  <c r="AD16"/>
  <c r="AD17"/>
  <c r="AD18"/>
  <c r="AD19"/>
  <c r="AD20"/>
  <c r="AD21"/>
  <c r="AD22"/>
  <c r="AD23"/>
  <c r="AD24"/>
  <c r="AD25"/>
  <c r="AD26"/>
  <c r="AD27"/>
  <c r="AD28"/>
  <c r="AD29"/>
  <c r="AD30"/>
  <c r="AD31"/>
  <c r="AD32"/>
  <c r="AD33"/>
  <c r="AD34"/>
  <c r="AD35"/>
  <c r="AD36"/>
  <c r="AD37"/>
  <c r="AD38"/>
  <c r="AD39"/>
  <c r="AD40"/>
  <c r="AD41"/>
  <c r="AD42"/>
  <c r="AD43"/>
  <c r="AD44"/>
  <c r="AD45"/>
  <c r="AD46"/>
  <c r="AD47"/>
  <c r="AD48"/>
  <c r="AD49"/>
  <c r="AD50"/>
  <c r="AD51"/>
  <c r="AD52"/>
  <c r="AD53"/>
  <c r="AD54"/>
  <c r="AD55"/>
  <c r="AD56"/>
  <c r="AD57"/>
  <c r="AD58"/>
  <c r="AD59"/>
  <c r="AD60"/>
  <c r="AD61"/>
  <c r="AD62"/>
  <c r="AD63"/>
  <c r="AD64"/>
  <c r="AD65"/>
  <c r="AD66"/>
  <c r="AD67"/>
  <c r="AD68"/>
  <c r="AD69"/>
  <c r="AD70"/>
  <c r="AD71"/>
  <c r="AD72"/>
  <c r="AD73"/>
  <c r="AD74"/>
  <c r="AD75"/>
  <c r="AD76"/>
  <c r="AD77"/>
  <c r="AD78"/>
  <c r="AD79"/>
  <c r="AD80"/>
  <c r="AD81"/>
  <c r="AD82"/>
  <c r="AD83"/>
  <c r="AD84"/>
  <c r="AD85"/>
  <c r="AD86"/>
  <c r="AD87"/>
  <c r="AD88"/>
  <c r="AD89"/>
  <c r="AD90"/>
  <c r="AD91"/>
  <c r="AD92"/>
  <c r="AD93"/>
  <c r="AD94"/>
  <c r="AD95"/>
  <c r="AD96"/>
  <c r="AD97"/>
  <c r="AD98"/>
  <c r="AD99"/>
  <c r="AD100"/>
  <c r="AD101"/>
  <c r="AD102"/>
  <c r="AD103"/>
  <c r="AD104"/>
  <c r="AD105"/>
  <c r="AD106"/>
  <c r="AD107"/>
  <c r="AD108"/>
  <c r="AD109"/>
  <c r="AD110"/>
  <c r="AD111"/>
  <c r="AD112"/>
  <c r="AD113"/>
  <c r="AD114"/>
  <c r="AD115"/>
  <c r="AD116"/>
  <c r="AD117"/>
  <c r="AD118"/>
  <c r="AD119"/>
  <c r="AD120"/>
  <c r="AD121"/>
  <c r="AD122"/>
  <c r="AD123"/>
  <c r="AD124"/>
  <c r="AD125"/>
  <c r="AD126"/>
  <c r="AD127"/>
  <c r="AD128"/>
  <c r="AD129"/>
  <c r="AD130"/>
  <c r="AD131"/>
  <c r="AD132"/>
  <c r="AD133"/>
  <c r="AD134"/>
  <c r="AD135"/>
  <c r="AD136"/>
  <c r="AD137"/>
  <c r="AD138"/>
  <c r="AD139"/>
  <c r="AD140"/>
  <c r="AD141"/>
  <c r="AD142"/>
  <c r="AD143"/>
  <c r="AD144"/>
  <c r="AD145"/>
  <c r="AD146"/>
  <c r="AD147"/>
  <c r="AD148"/>
  <c r="AD149"/>
  <c r="AD150"/>
  <c r="AD151"/>
  <c r="AD152"/>
  <c r="AD153"/>
  <c r="AD154"/>
  <c r="AD155"/>
  <c r="AD156"/>
  <c r="AD157"/>
  <c r="AD158"/>
  <c r="AD159"/>
  <c r="AD160"/>
  <c r="AD161"/>
  <c r="AD162"/>
  <c r="AD163"/>
  <c r="AD164"/>
  <c r="AD165"/>
  <c r="AD166"/>
  <c r="AD167"/>
  <c r="AD168"/>
  <c r="AD169"/>
  <c r="AD170"/>
  <c r="AD171"/>
  <c r="AD172"/>
  <c r="AD173"/>
  <c r="AD174"/>
  <c r="AD175"/>
  <c r="AD176"/>
  <c r="AD177"/>
  <c r="AD178"/>
  <c r="AD179"/>
  <c r="AD180"/>
  <c r="AD181"/>
  <c r="AD182"/>
  <c r="AD183"/>
  <c r="AD184"/>
  <c r="AD185"/>
  <c r="AD186"/>
  <c r="AD187"/>
  <c r="AD188"/>
  <c r="AD189"/>
  <c r="AD190"/>
  <c r="AD191"/>
  <c r="AD192"/>
  <c r="AD193"/>
  <c r="AD194"/>
  <c r="AD195"/>
  <c r="AD196"/>
  <c r="AD197"/>
  <c r="AD198"/>
  <c r="AD199"/>
  <c r="AD200"/>
  <c r="AD201"/>
  <c r="AD202"/>
  <c r="AD203"/>
  <c r="AD204"/>
  <c r="AD205"/>
  <c r="AD206"/>
  <c r="AD207"/>
  <c r="AD208"/>
  <c r="AD209"/>
  <c r="AD210"/>
  <c r="AD211"/>
  <c r="AD212"/>
  <c r="AD213"/>
  <c r="AD214"/>
  <c r="AD215"/>
  <c r="AD216"/>
  <c r="AD217"/>
  <c r="AD218"/>
  <c r="AD219"/>
  <c r="AD220"/>
  <c r="AD221"/>
  <c r="AD222"/>
  <c r="AD223"/>
  <c r="AD224"/>
  <c r="AD225"/>
  <c r="AD226"/>
  <c r="AD227"/>
  <c r="AD228"/>
  <c r="AD229"/>
  <c r="AD230"/>
  <c r="AD231"/>
  <c r="AD232"/>
  <c r="AD233"/>
  <c r="AD234"/>
  <c r="AD235"/>
  <c r="AD236"/>
  <c r="AD237"/>
  <c r="AD238"/>
  <c r="AD239"/>
  <c r="AD240"/>
  <c r="AD241"/>
  <c r="AD242"/>
  <c r="AD243"/>
  <c r="AD244"/>
  <c r="AD245"/>
  <c r="AD246"/>
  <c r="AD247"/>
  <c r="AD248"/>
  <c r="AD249"/>
  <c r="AD250"/>
  <c r="AD251"/>
  <c r="AD252"/>
  <c r="AD253"/>
  <c r="AD254"/>
  <c r="AD255"/>
  <c r="AD256"/>
  <c r="AD257"/>
  <c r="AD258"/>
  <c r="AD259"/>
  <c r="AD260"/>
  <c r="AD261"/>
  <c r="AD262"/>
  <c r="AD263"/>
  <c r="AD264"/>
  <c r="AD265"/>
  <c r="AD266"/>
  <c r="AD267"/>
  <c r="AD268"/>
  <c r="AD269"/>
  <c r="AD270"/>
  <c r="AD271"/>
  <c r="AD272"/>
  <c r="AD273"/>
  <c r="AD274"/>
  <c r="AD275"/>
  <c r="AD276"/>
  <c r="AD277"/>
  <c r="AD278"/>
  <c r="AD279"/>
  <c r="AD280"/>
  <c r="AD281"/>
  <c r="AD282"/>
  <c r="AD283"/>
  <c r="AD284"/>
  <c r="AD285"/>
  <c r="AD286"/>
  <c r="AD287"/>
  <c r="AD288"/>
  <c r="AD289"/>
  <c r="AD290"/>
  <c r="AD291"/>
  <c r="AD292"/>
  <c r="AD293"/>
  <c r="AD294"/>
  <c r="AD295"/>
  <c r="AD296"/>
  <c r="AD297"/>
  <c r="AD298"/>
  <c r="AD299"/>
  <c r="AD300"/>
  <c r="AD301"/>
  <c r="AD302"/>
  <c r="AD303"/>
  <c r="AD304"/>
  <c r="AD305"/>
  <c r="AD306"/>
  <c r="AD307"/>
  <c r="AD308"/>
  <c r="AD309"/>
  <c r="AD310"/>
  <c r="AD311"/>
  <c r="AD312"/>
  <c r="AD313"/>
  <c r="AD314"/>
  <c r="AD315"/>
  <c r="AD316"/>
  <c r="AD317"/>
  <c r="AD318"/>
  <c r="AD319"/>
  <c r="AD320"/>
  <c r="AD321"/>
  <c r="AD322"/>
  <c r="AD323"/>
  <c r="AD324"/>
  <c r="AD325"/>
  <c r="AD326"/>
  <c r="AD327"/>
  <c r="AD328"/>
  <c r="AD329"/>
  <c r="AD330"/>
  <c r="AD331"/>
  <c r="AD332"/>
  <c r="AD333"/>
  <c r="AD334"/>
  <c r="AD335"/>
  <c r="AD336"/>
  <c r="AD337"/>
  <c r="AD338"/>
  <c r="AD339"/>
  <c r="AD340"/>
  <c r="AD341"/>
  <c r="AD342"/>
  <c r="AD343"/>
  <c r="AD344"/>
  <c r="AD345"/>
  <c r="AD346"/>
  <c r="AD347"/>
  <c r="AD348"/>
  <c r="AD349"/>
  <c r="AD350"/>
  <c r="AD351"/>
  <c r="AD352"/>
  <c r="AD353"/>
  <c r="AD354"/>
  <c r="AD355"/>
  <c r="AD356"/>
  <c r="AD357"/>
  <c r="AD358"/>
  <c r="AD359"/>
  <c r="AD360"/>
  <c r="AD361"/>
  <c r="AD362"/>
  <c r="AD363"/>
  <c r="AD364"/>
  <c r="AD365"/>
  <c r="AD366"/>
  <c r="AD367"/>
  <c r="AD368"/>
  <c r="AD369"/>
  <c r="AD370"/>
  <c r="AD371"/>
  <c r="AD372"/>
  <c r="AD373"/>
  <c r="AD374"/>
  <c r="AD375"/>
  <c r="AD376"/>
  <c r="AD377"/>
  <c r="AD378"/>
  <c r="AD379"/>
  <c r="AD380"/>
  <c r="AD381"/>
  <c r="AD382"/>
  <c r="AD383"/>
  <c r="AD384"/>
  <c r="AD385"/>
  <c r="AD386"/>
  <c r="AD387"/>
  <c r="AD388"/>
  <c r="AD389"/>
  <c r="AD390"/>
  <c r="AD391"/>
  <c r="AD392"/>
  <c r="AD393"/>
  <c r="AD394"/>
  <c r="AD395"/>
  <c r="AD396"/>
  <c r="AD397"/>
  <c r="AD398"/>
  <c r="AD399"/>
  <c r="AD400"/>
  <c r="AD401"/>
  <c r="AD402"/>
  <c r="AD403"/>
  <c r="AD404"/>
  <c r="AD405"/>
  <c r="AD406"/>
  <c r="AD407"/>
  <c r="AD408"/>
  <c r="AD409"/>
  <c r="AD410"/>
  <c r="AD411"/>
  <c r="AD412"/>
  <c r="AD413"/>
  <c r="AD414"/>
  <c r="AD415"/>
  <c r="AD416"/>
  <c r="AD417"/>
  <c r="AD418"/>
  <c r="AD419"/>
  <c r="AD420"/>
  <c r="AD421"/>
  <c r="AD422"/>
  <c r="AD423"/>
  <c r="AD424"/>
  <c r="AD425"/>
  <c r="AD426"/>
  <c r="AD427"/>
  <c r="AD428"/>
  <c r="AD429"/>
  <c r="AD430"/>
  <c r="AD431"/>
  <c r="AD432"/>
  <c r="AD433"/>
  <c r="AD434"/>
  <c r="AD435"/>
  <c r="AD436"/>
  <c r="AD437"/>
  <c r="AD438"/>
  <c r="AD439"/>
  <c r="AD440"/>
  <c r="AD441"/>
  <c r="AD442"/>
  <c r="AD443"/>
  <c r="AD444"/>
  <c r="AD445"/>
  <c r="AD446"/>
  <c r="AD447"/>
  <c r="AD448"/>
  <c r="AD449"/>
  <c r="AD450"/>
  <c r="AD451"/>
  <c r="AD452"/>
  <c r="AD453"/>
  <c r="AD454"/>
  <c r="AD455"/>
  <c r="AD456"/>
  <c r="AD457"/>
  <c r="AD458"/>
  <c r="AD459"/>
  <c r="AD460"/>
  <c r="AD461"/>
  <c r="AD462"/>
  <c r="AD463"/>
  <c r="AD464"/>
  <c r="AD465"/>
  <c r="AD466"/>
  <c r="AD467"/>
  <c r="AD468"/>
  <c r="AD469"/>
  <c r="AD470"/>
  <c r="AD471"/>
  <c r="AD472"/>
  <c r="AD473"/>
  <c r="AD474"/>
  <c r="AD475"/>
  <c r="AD476"/>
  <c r="AD477"/>
  <c r="AD478"/>
  <c r="AD479"/>
  <c r="AD480"/>
  <c r="AD481"/>
  <c r="AD482"/>
  <c r="AD483"/>
  <c r="AD484"/>
  <c r="AD485"/>
  <c r="AD486"/>
  <c r="AD487"/>
  <c r="AD488"/>
  <c r="AD489"/>
  <c r="AD490"/>
  <c r="AD491"/>
  <c r="AD492"/>
  <c r="AD493"/>
  <c r="AD494"/>
  <c r="AD495"/>
  <c r="AD496"/>
  <c r="AD497"/>
  <c r="AD498"/>
  <c r="AD499"/>
  <c r="AD500"/>
  <c r="AD501"/>
  <c r="AD502"/>
  <c r="AD503"/>
  <c r="AD504"/>
  <c r="AD505"/>
  <c r="AD506"/>
  <c r="AD507"/>
  <c r="AD508"/>
  <c r="AD509"/>
  <c r="AD510"/>
  <c r="AD511"/>
  <c r="AD512"/>
  <c r="AD513"/>
  <c r="AD514"/>
  <c r="AD515"/>
  <c r="AD516"/>
  <c r="AD517"/>
  <c r="AD518"/>
  <c r="AD519"/>
  <c r="AD520"/>
  <c r="AD521"/>
  <c r="AD522"/>
  <c r="AD523"/>
  <c r="AD524"/>
  <c r="AD525"/>
  <c r="AD526"/>
  <c r="AD527"/>
  <c r="AD528"/>
  <c r="AD529"/>
  <c r="AD530"/>
  <c r="AD531"/>
  <c r="AD532"/>
  <c r="AD533"/>
  <c r="AD534"/>
  <c r="AD535"/>
  <c r="AD536"/>
  <c r="AD537"/>
  <c r="AD538"/>
  <c r="AD539"/>
  <c r="AD540"/>
  <c r="AD541"/>
  <c r="AD542"/>
  <c r="AD543"/>
  <c r="AD544"/>
  <c r="AD545"/>
  <c r="AD546"/>
  <c r="AD547"/>
  <c r="AD548"/>
  <c r="AD549"/>
  <c r="AD550"/>
  <c r="AD551"/>
  <c r="AD552"/>
  <c r="AD553"/>
  <c r="AD554"/>
  <c r="AD555"/>
  <c r="AD556"/>
  <c r="AD557"/>
  <c r="AD558"/>
  <c r="AD559"/>
  <c r="AD560"/>
  <c r="AD561"/>
  <c r="AD562"/>
  <c r="AD563"/>
  <c r="AD564"/>
  <c r="AD565"/>
  <c r="AD566"/>
  <c r="AD567"/>
  <c r="AD568"/>
  <c r="AD569"/>
  <c r="AD570"/>
  <c r="AD571"/>
  <c r="AD572"/>
  <c r="AD573"/>
  <c r="AD574"/>
  <c r="AD575"/>
  <c r="AD576"/>
  <c r="AD577"/>
  <c r="AD578"/>
  <c r="AD579"/>
  <c r="AD580"/>
  <c r="AD581"/>
  <c r="AD582"/>
  <c r="AD583"/>
  <c r="AD584"/>
  <c r="AD585"/>
  <c r="AD586"/>
  <c r="AD587"/>
  <c r="AD588"/>
  <c r="AD589"/>
  <c r="AD590"/>
  <c r="AD591"/>
  <c r="AD592"/>
  <c r="AD593"/>
  <c r="AD594"/>
  <c r="AD595"/>
  <c r="AD596"/>
  <c r="AD597"/>
  <c r="AD598"/>
  <c r="AD599"/>
  <c r="AD600"/>
  <c r="AD601"/>
  <c r="AD602"/>
  <c r="AD603"/>
  <c r="AD604"/>
  <c r="AD605"/>
  <c r="AD606"/>
  <c r="AD607"/>
  <c r="AD608"/>
  <c r="AD609"/>
  <c r="AD610"/>
  <c r="AD611"/>
  <c r="AD612"/>
  <c r="AD613"/>
  <c r="AD614"/>
  <c r="AD615"/>
  <c r="AD616"/>
  <c r="AD617"/>
  <c r="AD618"/>
  <c r="AD619"/>
  <c r="AD620"/>
  <c r="AD621"/>
  <c r="AD622"/>
  <c r="AD623"/>
  <c r="AD624"/>
  <c r="AD625"/>
  <c r="AD626"/>
  <c r="AD627"/>
  <c r="AD628"/>
  <c r="AD629"/>
  <c r="AD630"/>
  <c r="AD631"/>
  <c r="AD632"/>
  <c r="AD633"/>
  <c r="AD634"/>
  <c r="AD635"/>
  <c r="AD636"/>
  <c r="AD637"/>
  <c r="AD638"/>
  <c r="AD639"/>
  <c r="AD640"/>
  <c r="AD641"/>
  <c r="AD642"/>
  <c r="AD643"/>
  <c r="AD644"/>
  <c r="AD645"/>
  <c r="AD646"/>
  <c r="AD647"/>
  <c r="AD648"/>
  <c r="AD649"/>
  <c r="AD650"/>
  <c r="AD651"/>
  <c r="AD652"/>
  <c r="AD653"/>
  <c r="AD654"/>
  <c r="AD655"/>
  <c r="AD656"/>
  <c r="AD657"/>
  <c r="AD658"/>
  <c r="AD659"/>
  <c r="AD660"/>
  <c r="AD661"/>
  <c r="AD662"/>
  <c r="AD663"/>
  <c r="AD664"/>
  <c r="AD665"/>
  <c r="AD666"/>
  <c r="AD667"/>
  <c r="AD668"/>
  <c r="AD669"/>
  <c r="AD670"/>
  <c r="AD671"/>
  <c r="AD672"/>
  <c r="AD673"/>
  <c r="AD674"/>
  <c r="AD675"/>
  <c r="AD676"/>
  <c r="AD677"/>
  <c r="AD678"/>
  <c r="AD679"/>
  <c r="AD680"/>
  <c r="AD681"/>
  <c r="AD682"/>
  <c r="AD683"/>
  <c r="AD684"/>
  <c r="AD685"/>
  <c r="AD686"/>
  <c r="AD687"/>
  <c r="AD688"/>
  <c r="AD689"/>
  <c r="AD690"/>
  <c r="AD691"/>
  <c r="AD692"/>
  <c r="AD693"/>
  <c r="AD694"/>
  <c r="AD695"/>
  <c r="AD696"/>
  <c r="AD697"/>
  <c r="AD698"/>
  <c r="AD699"/>
  <c r="AD700"/>
  <c r="AD701"/>
  <c r="AD702"/>
  <c r="AD703"/>
  <c r="AD704"/>
  <c r="AD705"/>
  <c r="AD706"/>
  <c r="AD707"/>
  <c r="AD708"/>
  <c r="AD709"/>
  <c r="AD710"/>
  <c r="AD711"/>
  <c r="AD712"/>
  <c r="AD713"/>
  <c r="AD714"/>
  <c r="AD715"/>
  <c r="AD716"/>
  <c r="AD717"/>
  <c r="AD718"/>
  <c r="AD719"/>
  <c r="AD720"/>
  <c r="AD721"/>
  <c r="AD722"/>
  <c r="AD723"/>
  <c r="AD724"/>
  <c r="AD725"/>
  <c r="AD726"/>
  <c r="AD727"/>
  <c r="AD728"/>
  <c r="AD729"/>
  <c r="AD730"/>
  <c r="AD731"/>
  <c r="AD732"/>
  <c r="AD733"/>
  <c r="AD734"/>
  <c r="AD735"/>
  <c r="AD736"/>
  <c r="AD737"/>
  <c r="AD738"/>
  <c r="AD739"/>
  <c r="AD740"/>
  <c r="AD741"/>
  <c r="AD742"/>
  <c r="AD743"/>
  <c r="AD744"/>
  <c r="AD745"/>
  <c r="AD746"/>
  <c r="AD747"/>
  <c r="AD748"/>
  <c r="AD749"/>
  <c r="AD750"/>
  <c r="AD751"/>
  <c r="AD752"/>
  <c r="AD753"/>
  <c r="AD754"/>
  <c r="AD755"/>
  <c r="AD756"/>
  <c r="AD757"/>
  <c r="AD758"/>
  <c r="AD759"/>
  <c r="AD760"/>
  <c r="AD761"/>
  <c r="AD762"/>
  <c r="AD763"/>
  <c r="AD764"/>
  <c r="AD765"/>
  <c r="AD766"/>
  <c r="AD767"/>
  <c r="AD768"/>
  <c r="AD769"/>
  <c r="AD770"/>
  <c r="AD771"/>
  <c r="AD772"/>
  <c r="AD773"/>
  <c r="AD774"/>
  <c r="AD775"/>
  <c r="AD776"/>
  <c r="AD777"/>
  <c r="AD778"/>
  <c r="AD779"/>
  <c r="AD780"/>
  <c r="AD781"/>
  <c r="AD782"/>
  <c r="AD783"/>
  <c r="AD784"/>
  <c r="AD785"/>
  <c r="AD786"/>
  <c r="AD787"/>
  <c r="AD788"/>
  <c r="AD789"/>
  <c r="AD790"/>
  <c r="AD791"/>
  <c r="AD792"/>
  <c r="AD793"/>
  <c r="AD794"/>
  <c r="AD795"/>
  <c r="AD796"/>
  <c r="AD797"/>
  <c r="AD798"/>
  <c r="AD799"/>
  <c r="AD800"/>
  <c r="AD801"/>
  <c r="AD802"/>
  <c r="AD803"/>
  <c r="AD804"/>
  <c r="AD805"/>
  <c r="AD806"/>
  <c r="AD807"/>
  <c r="AD808"/>
  <c r="AD809"/>
  <c r="AD810"/>
  <c r="AD811"/>
  <c r="AD812"/>
  <c r="AD813"/>
  <c r="AD814"/>
  <c r="AD815"/>
  <c r="AD816"/>
  <c r="AD817"/>
  <c r="AD818"/>
  <c r="AD819"/>
  <c r="AD820"/>
  <c r="AD821"/>
  <c r="AD822"/>
  <c r="AD823"/>
  <c r="AD824"/>
  <c r="AD825"/>
  <c r="AD826"/>
  <c r="AD827"/>
  <c r="AD828"/>
  <c r="AD829"/>
  <c r="AD830"/>
  <c r="AD831"/>
  <c r="AD832"/>
  <c r="AD833"/>
  <c r="AD834"/>
  <c r="AD835"/>
  <c r="AD836"/>
  <c r="AD837"/>
  <c r="AD838"/>
  <c r="AD839"/>
  <c r="AD840"/>
  <c r="AD841"/>
  <c r="AD842"/>
  <c r="AD843"/>
  <c r="AD844"/>
  <c r="AD845"/>
  <c r="AD846"/>
  <c r="AD847"/>
  <c r="AD848"/>
  <c r="AD849"/>
  <c r="AD850"/>
  <c r="AD851"/>
  <c r="AD852"/>
  <c r="AD853"/>
  <c r="AD854"/>
  <c r="AD855"/>
  <c r="AD856"/>
  <c r="AD857"/>
  <c r="AD858"/>
  <c r="AD859"/>
  <c r="AD860"/>
  <c r="AD861"/>
  <c r="AD862"/>
  <c r="AD863"/>
  <c r="AD864"/>
  <c r="AD865"/>
  <c r="AD866"/>
  <c r="AD867"/>
  <c r="AD868"/>
  <c r="AD869"/>
  <c r="AD870"/>
  <c r="AD871"/>
  <c r="AD872"/>
  <c r="AD873"/>
  <c r="AD874"/>
  <c r="AD875"/>
  <c r="AD876"/>
  <c r="AD877"/>
  <c r="AD878"/>
  <c r="AD879"/>
  <c r="AD880"/>
  <c r="AD881"/>
  <c r="AD882"/>
  <c r="AD883"/>
  <c r="AD884"/>
  <c r="AD885"/>
  <c r="AD886"/>
  <c r="AD887"/>
  <c r="AD888"/>
  <c r="AD889"/>
  <c r="AD890"/>
  <c r="AD891"/>
  <c r="AD892"/>
  <c r="AD893"/>
  <c r="AD894"/>
  <c r="AD895"/>
  <c r="AD896"/>
  <c r="AD897"/>
  <c r="AD898"/>
  <c r="AD899"/>
  <c r="AD900"/>
  <c r="AD901"/>
  <c r="AD902"/>
  <c r="AD903"/>
  <c r="AD904"/>
  <c r="AD905"/>
  <c r="AD906"/>
  <c r="AD907"/>
  <c r="AD908"/>
  <c r="AD909"/>
  <c r="AD910"/>
  <c r="AD911"/>
  <c r="AD912"/>
  <c r="AD913"/>
  <c r="AD914"/>
  <c r="AD915"/>
  <c r="AD916"/>
  <c r="AD917"/>
  <c r="AD918"/>
  <c r="AD919"/>
  <c r="AD920"/>
  <c r="AD921"/>
  <c r="AD922"/>
  <c r="AD923"/>
  <c r="AD924"/>
  <c r="AD925"/>
  <c r="AD926"/>
  <c r="AD927"/>
  <c r="AD928"/>
  <c r="AD929"/>
  <c r="AD930"/>
  <c r="AD931"/>
  <c r="AD932"/>
  <c r="AD933"/>
  <c r="AD934"/>
  <c r="AD935"/>
  <c r="AD936"/>
  <c r="AD937"/>
  <c r="AD938"/>
  <c r="AD939"/>
  <c r="AD940"/>
  <c r="AD941"/>
  <c r="AD942"/>
  <c r="AD943"/>
  <c r="AD944"/>
  <c r="AD945"/>
  <c r="AD946"/>
  <c r="AD947"/>
  <c r="AD948"/>
  <c r="AD949"/>
  <c r="AD950"/>
  <c r="AD951"/>
  <c r="AD952"/>
  <c r="AD953"/>
  <c r="AD954"/>
  <c r="AD955"/>
  <c r="AD956"/>
  <c r="AD957"/>
  <c r="AD958"/>
  <c r="AD959"/>
  <c r="AD960"/>
  <c r="AD961"/>
  <c r="AD962"/>
  <c r="AD963"/>
  <c r="AD964"/>
  <c r="AD965"/>
  <c r="AD966"/>
  <c r="AD967"/>
  <c r="AD968"/>
  <c r="AD969"/>
  <c r="AD970"/>
  <c r="AD971"/>
  <c r="AD972"/>
  <c r="AD973"/>
  <c r="AD974"/>
  <c r="AD975"/>
  <c r="AD976"/>
  <c r="AD977"/>
  <c r="AD978"/>
  <c r="AD979"/>
  <c r="AD980"/>
  <c r="AD981"/>
  <c r="AD982"/>
  <c r="AD983"/>
  <c r="AD984"/>
  <c r="AD985"/>
  <c r="AD986"/>
  <c r="AD987"/>
  <c r="AD988"/>
  <c r="AD989"/>
  <c r="AD990"/>
  <c r="AD991"/>
  <c r="AD992"/>
  <c r="AD993"/>
  <c r="AD994"/>
  <c r="AD995"/>
  <c r="AD996"/>
  <c r="AD997"/>
  <c r="AD998"/>
  <c r="AD999"/>
  <c r="AD1000"/>
  <c r="AD1001"/>
  <c r="AD1002"/>
  <c r="AD1003"/>
  <c r="AD1004"/>
  <c r="AD1005"/>
  <c r="AD1006"/>
  <c r="AD1007"/>
  <c r="AD1008"/>
  <c r="AD1009"/>
  <c r="AD1010"/>
  <c r="AD1011"/>
  <c r="AD1012"/>
  <c r="AD1013"/>
  <c r="AD1014"/>
  <c r="AD1015"/>
  <c r="AD1016"/>
  <c r="AD1017"/>
  <c r="AD1018"/>
  <c r="AD1019"/>
  <c r="AD1020"/>
  <c r="AD1021"/>
  <c r="AD1022"/>
  <c r="AD1023"/>
  <c r="AD1024"/>
  <c r="AD1025"/>
  <c r="AD1026"/>
  <c r="AD1027"/>
  <c r="AD1028"/>
  <c r="AD1029"/>
  <c r="AD1030"/>
  <c r="AD1031"/>
  <c r="AD1032"/>
  <c r="AD1033"/>
  <c r="AD1034"/>
  <c r="AD1035"/>
  <c r="AD1036"/>
  <c r="AD1037"/>
  <c r="AD1038"/>
  <c r="AD1039"/>
  <c r="AD1040"/>
  <c r="AD1041"/>
  <c r="AD1042"/>
  <c r="AD1043"/>
  <c r="AD1044"/>
  <c r="AD1045"/>
  <c r="AD1046"/>
  <c r="AD1047"/>
  <c r="AD1048"/>
  <c r="AD1049"/>
  <c r="AD1050"/>
  <c r="AD1051"/>
  <c r="AD1052"/>
  <c r="AD1053"/>
  <c r="AD1054"/>
  <c r="AD1055"/>
  <c r="AD1056"/>
  <c r="AD1057"/>
  <c r="AD1058"/>
  <c r="AD1059"/>
  <c r="AD1060"/>
  <c r="AD1061"/>
  <c r="AD1062"/>
  <c r="AD1063"/>
  <c r="AD1064"/>
  <c r="AD1065"/>
  <c r="AD1066"/>
  <c r="AD1067"/>
  <c r="AD1068"/>
  <c r="AD1069"/>
  <c r="AD1070"/>
  <c r="AD1071"/>
  <c r="AD1072"/>
  <c r="AD1073"/>
  <c r="AD1074"/>
  <c r="AD1075"/>
  <c r="AD1076"/>
  <c r="AD1077"/>
  <c r="AD1078"/>
  <c r="AD1079"/>
  <c r="AD1080"/>
  <c r="AD1081"/>
  <c r="AD1082"/>
  <c r="AD1083"/>
  <c r="AD1084"/>
  <c r="AD1085"/>
  <c r="AD1086"/>
  <c r="AD1087"/>
  <c r="AD1088"/>
  <c r="AD1089"/>
  <c r="AD1090"/>
  <c r="AD1091"/>
  <c r="AD1092"/>
  <c r="AD1093"/>
  <c r="AD1094"/>
  <c r="AD1095"/>
  <c r="AD1096"/>
  <c r="AD1097"/>
  <c r="AD1098"/>
  <c r="AD1099"/>
  <c r="AD1100"/>
  <c r="AD1101"/>
  <c r="AD1102"/>
  <c r="AD1103"/>
  <c r="AD1104"/>
  <c r="AD1105"/>
  <c r="AD6"/>
  <c r="I384" i="7"/>
  <c r="J383"/>
  <c r="K382"/>
  <c r="M382"/>
  <c r="G382"/>
  <c r="L381"/>
  <c r="H381"/>
  <c r="I380"/>
  <c r="J379"/>
  <c r="K378"/>
  <c r="M378"/>
  <c r="G378"/>
  <c r="I377"/>
  <c r="J376"/>
  <c r="K375"/>
  <c r="M375"/>
  <c r="G375"/>
  <c r="L374"/>
  <c r="H374"/>
  <c r="I373"/>
  <c r="J372"/>
  <c r="L371"/>
  <c r="H371"/>
  <c r="I370"/>
  <c r="K369"/>
  <c r="M369"/>
  <c r="G369"/>
  <c r="L368"/>
  <c r="H368"/>
  <c r="J367"/>
  <c r="K366"/>
  <c r="G366"/>
  <c r="L365"/>
  <c r="H365"/>
  <c r="I364"/>
  <c r="J363"/>
  <c r="K362"/>
  <c r="M362"/>
  <c r="G362"/>
  <c r="I361"/>
  <c r="J360"/>
  <c r="K359"/>
  <c r="M359"/>
  <c r="G359"/>
  <c r="I358"/>
  <c r="J357"/>
  <c r="L356"/>
  <c r="H356"/>
  <c r="I355"/>
  <c r="J354"/>
  <c r="K353"/>
  <c r="M353"/>
  <c r="G353"/>
  <c r="L352"/>
  <c r="H352"/>
  <c r="I351"/>
  <c r="J350"/>
  <c r="K349"/>
  <c r="M349"/>
  <c r="G349"/>
  <c r="L348"/>
  <c r="H348"/>
  <c r="I347"/>
  <c r="J346"/>
  <c r="K345"/>
  <c r="M345"/>
  <c r="G345"/>
  <c r="I344"/>
  <c r="J343"/>
  <c r="I342"/>
  <c r="J341"/>
  <c r="K340"/>
  <c r="M340"/>
  <c r="G340"/>
  <c r="L339"/>
  <c r="H339"/>
  <c r="I338"/>
  <c r="K337"/>
  <c r="M337"/>
  <c r="G337"/>
  <c r="L336"/>
  <c r="H336"/>
  <c r="I335"/>
  <c r="J334"/>
  <c r="L333"/>
  <c r="H333"/>
  <c r="I332"/>
  <c r="L384"/>
  <c r="H384"/>
  <c r="I383"/>
  <c r="J382"/>
  <c r="K381"/>
  <c r="M381"/>
  <c r="G381"/>
  <c r="L380"/>
  <c r="H380"/>
  <c r="I379"/>
  <c r="J378"/>
  <c r="L377"/>
  <c r="H377"/>
  <c r="I376"/>
  <c r="J375"/>
  <c r="K374"/>
  <c r="M374"/>
  <c r="G374"/>
  <c r="L373"/>
  <c r="H373"/>
  <c r="I372"/>
  <c r="K371"/>
  <c r="M371"/>
  <c r="G371"/>
  <c r="L370"/>
  <c r="H370"/>
  <c r="J369"/>
  <c r="K368"/>
  <c r="M368"/>
  <c r="G368"/>
  <c r="I367"/>
  <c r="J366"/>
  <c r="K365"/>
  <c r="M365"/>
  <c r="G365"/>
  <c r="L364"/>
  <c r="H364"/>
  <c r="I363"/>
  <c r="J362"/>
  <c r="L361"/>
  <c r="H361"/>
  <c r="I360"/>
  <c r="J359"/>
  <c r="L358"/>
  <c r="H358"/>
  <c r="K384"/>
  <c r="M384"/>
  <c r="G384"/>
  <c r="L383"/>
  <c r="H383"/>
  <c r="I382"/>
  <c r="J381"/>
  <c r="K380"/>
  <c r="M380"/>
  <c r="G380"/>
  <c r="L379"/>
  <c r="H379"/>
  <c r="I378"/>
  <c r="K377"/>
  <c r="M377"/>
  <c r="G377"/>
  <c r="L376"/>
  <c r="H376"/>
  <c r="I375"/>
  <c r="J374"/>
  <c r="K373"/>
  <c r="M373"/>
  <c r="G373"/>
  <c r="L372"/>
  <c r="H372"/>
  <c r="J371"/>
  <c r="K370"/>
  <c r="M370"/>
  <c r="G370"/>
  <c r="I369"/>
  <c r="J368"/>
  <c r="L367"/>
  <c r="H367"/>
  <c r="I366"/>
  <c r="J365"/>
  <c r="K364"/>
  <c r="M364"/>
  <c r="G364"/>
  <c r="L363"/>
  <c r="H363"/>
  <c r="I362"/>
  <c r="K361"/>
  <c r="M361"/>
  <c r="G361"/>
  <c r="L360"/>
  <c r="H360"/>
  <c r="I359"/>
  <c r="K358"/>
  <c r="M358"/>
  <c r="G358"/>
  <c r="L357"/>
  <c r="H357"/>
  <c r="J356"/>
  <c r="K355"/>
  <c r="M355"/>
  <c r="G355"/>
  <c r="L354"/>
  <c r="H354"/>
  <c r="I353"/>
  <c r="J352"/>
  <c r="K351"/>
  <c r="M351"/>
  <c r="G351"/>
  <c r="L350"/>
  <c r="H350"/>
  <c r="I349"/>
  <c r="J348"/>
  <c r="K347"/>
  <c r="M347"/>
  <c r="G347"/>
  <c r="L346"/>
  <c r="H346"/>
  <c r="I345"/>
  <c r="K344"/>
  <c r="M344"/>
  <c r="G344"/>
  <c r="L343"/>
  <c r="H343"/>
  <c r="K342"/>
  <c r="M342"/>
  <c r="G342"/>
  <c r="L341"/>
  <c r="H341"/>
  <c r="I340"/>
  <c r="J339"/>
  <c r="K338"/>
  <c r="M338"/>
  <c r="G338"/>
  <c r="I337"/>
  <c r="J336"/>
  <c r="K335"/>
  <c r="M335"/>
  <c r="G335"/>
  <c r="L334"/>
  <c r="H334"/>
  <c r="J333"/>
  <c r="K332"/>
  <c r="M332"/>
  <c r="G332"/>
  <c r="L331"/>
  <c r="J384"/>
  <c r="K383"/>
  <c r="M383"/>
  <c r="G383"/>
  <c r="L382"/>
  <c r="H382"/>
  <c r="I381"/>
  <c r="J380"/>
  <c r="K379"/>
  <c r="M379"/>
  <c r="G379"/>
  <c r="L378"/>
  <c r="H378"/>
  <c r="J377"/>
  <c r="K376"/>
  <c r="M376"/>
  <c r="G376"/>
  <c r="L375"/>
  <c r="H375"/>
  <c r="I374"/>
  <c r="J373"/>
  <c r="K372"/>
  <c r="M372"/>
  <c r="G372"/>
  <c r="F372"/>
  <c r="I371"/>
  <c r="J370"/>
  <c r="L369"/>
  <c r="H369"/>
  <c r="I368"/>
  <c r="K367"/>
  <c r="M367"/>
  <c r="G367"/>
  <c r="L366"/>
  <c r="H366"/>
  <c r="I365"/>
  <c r="J364"/>
  <c r="K363"/>
  <c r="M363"/>
  <c r="G363"/>
  <c r="L362"/>
  <c r="H362"/>
  <c r="J361"/>
  <c r="K360"/>
  <c r="M360"/>
  <c r="G360"/>
  <c r="L359"/>
  <c r="H359"/>
  <c r="J358"/>
  <c r="K357"/>
  <c r="M357"/>
  <c r="G357"/>
  <c r="I356"/>
  <c r="J355"/>
  <c r="K354"/>
  <c r="M354"/>
  <c r="G354"/>
  <c r="L353"/>
  <c r="H353"/>
  <c r="I352"/>
  <c r="J351"/>
  <c r="K350"/>
  <c r="M350"/>
  <c r="G350"/>
  <c r="L349"/>
  <c r="H349"/>
  <c r="I348"/>
  <c r="J347"/>
  <c r="K346"/>
  <c r="M346"/>
  <c r="G346"/>
  <c r="L345"/>
  <c r="H345"/>
  <c r="J344"/>
  <c r="K343"/>
  <c r="M343"/>
  <c r="G343"/>
  <c r="J342"/>
  <c r="K341"/>
  <c r="M341"/>
  <c r="G341"/>
  <c r="L340"/>
  <c r="H340"/>
  <c r="I339"/>
  <c r="J338"/>
  <c r="L337"/>
  <c r="H337"/>
  <c r="I336"/>
  <c r="J335"/>
  <c r="K334"/>
  <c r="M334"/>
  <c r="G334"/>
  <c r="I333"/>
  <c r="J332"/>
  <c r="I357"/>
  <c r="K356"/>
  <c r="M356"/>
  <c r="H351"/>
  <c r="I350"/>
  <c r="J349"/>
  <c r="K348"/>
  <c r="M348"/>
  <c r="H344"/>
  <c r="I343"/>
  <c r="H338"/>
  <c r="K333"/>
  <c r="M333"/>
  <c r="I331"/>
  <c r="K330"/>
  <c r="M330"/>
  <c r="G330"/>
  <c r="I329"/>
  <c r="K328"/>
  <c r="M328"/>
  <c r="G328"/>
  <c r="L327"/>
  <c r="H327"/>
  <c r="I326"/>
  <c r="K325"/>
  <c r="M325"/>
  <c r="G325"/>
  <c r="L324"/>
  <c r="H324"/>
  <c r="J323"/>
  <c r="K322"/>
  <c r="M322"/>
  <c r="G322"/>
  <c r="L321"/>
  <c r="H321"/>
  <c r="I320"/>
  <c r="J319"/>
  <c r="L318"/>
  <c r="H318"/>
  <c r="J317"/>
  <c r="K316"/>
  <c r="M316"/>
  <c r="G316"/>
  <c r="L315"/>
  <c r="H315"/>
  <c r="J314"/>
  <c r="K313"/>
  <c r="M313"/>
  <c r="G313"/>
  <c r="L312"/>
  <c r="H312"/>
  <c r="I311"/>
  <c r="J310"/>
  <c r="L309"/>
  <c r="H309"/>
  <c r="I308"/>
  <c r="K307"/>
  <c r="M307"/>
  <c r="G307"/>
  <c r="L306"/>
  <c r="H306"/>
  <c r="I305"/>
  <c r="K304"/>
  <c r="G304"/>
  <c r="L303"/>
  <c r="H303"/>
  <c r="I302"/>
  <c r="J301"/>
  <c r="K300"/>
  <c r="M300"/>
  <c r="G300"/>
  <c r="L299"/>
  <c r="H299"/>
  <c r="J298"/>
  <c r="K297"/>
  <c r="G297"/>
  <c r="J296"/>
  <c r="K295"/>
  <c r="M295"/>
  <c r="G295"/>
  <c r="L294"/>
  <c r="H294"/>
  <c r="I293"/>
  <c r="J292"/>
  <c r="K291"/>
  <c r="M291"/>
  <c r="G291"/>
  <c r="L290"/>
  <c r="H290"/>
  <c r="G356"/>
  <c r="F356"/>
  <c r="L355"/>
  <c r="G348"/>
  <c r="L347"/>
  <c r="L342"/>
  <c r="J337"/>
  <c r="K336"/>
  <c r="M336"/>
  <c r="G333"/>
  <c r="L332"/>
  <c r="H331"/>
  <c r="J330"/>
  <c r="L329"/>
  <c r="H329"/>
  <c r="J328"/>
  <c r="K327"/>
  <c r="M327"/>
  <c r="G327"/>
  <c r="L326"/>
  <c r="H326"/>
  <c r="J325"/>
  <c r="K324"/>
  <c r="M324"/>
  <c r="G324"/>
  <c r="I323"/>
  <c r="J322"/>
  <c r="K321"/>
  <c r="M321"/>
  <c r="G321"/>
  <c r="L320"/>
  <c r="H320"/>
  <c r="I319"/>
  <c r="K318"/>
  <c r="M318"/>
  <c r="G318"/>
  <c r="I317"/>
  <c r="J316"/>
  <c r="K315"/>
  <c r="M315"/>
  <c r="G315"/>
  <c r="I314"/>
  <c r="J313"/>
  <c r="K312"/>
  <c r="M312"/>
  <c r="G312"/>
  <c r="L311"/>
  <c r="H311"/>
  <c r="I310"/>
  <c r="K309"/>
  <c r="M309"/>
  <c r="G309"/>
  <c r="L308"/>
  <c r="H308"/>
  <c r="J307"/>
  <c r="K306"/>
  <c r="M306"/>
  <c r="G306"/>
  <c r="L305"/>
  <c r="H305"/>
  <c r="J304"/>
  <c r="K303"/>
  <c r="M303"/>
  <c r="G303"/>
  <c r="L302"/>
  <c r="H302"/>
  <c r="I301"/>
  <c r="J300"/>
  <c r="K299"/>
  <c r="M299"/>
  <c r="G299"/>
  <c r="I298"/>
  <c r="J297"/>
  <c r="I296"/>
  <c r="J295"/>
  <c r="K294"/>
  <c r="M294"/>
  <c r="G294"/>
  <c r="L293"/>
  <c r="H293"/>
  <c r="I292"/>
  <c r="J291"/>
  <c r="K290"/>
  <c r="G290"/>
  <c r="I289"/>
  <c r="J288"/>
  <c r="L287"/>
  <c r="H355"/>
  <c r="I354"/>
  <c r="J353"/>
  <c r="K352"/>
  <c r="M352"/>
  <c r="H347"/>
  <c r="I346"/>
  <c r="J345"/>
  <c r="H342"/>
  <c r="I341"/>
  <c r="J340"/>
  <c r="K339"/>
  <c r="M339"/>
  <c r="G336"/>
  <c r="L335"/>
  <c r="H332"/>
  <c r="K331"/>
  <c r="M331"/>
  <c r="G331"/>
  <c r="I330"/>
  <c r="K329"/>
  <c r="M329"/>
  <c r="G329"/>
  <c r="I328"/>
  <c r="J327"/>
  <c r="K326"/>
  <c r="M326"/>
  <c r="G326"/>
  <c r="I325"/>
  <c r="J324"/>
  <c r="L323"/>
  <c r="H323"/>
  <c r="I322"/>
  <c r="J321"/>
  <c r="K320"/>
  <c r="M320"/>
  <c r="G320"/>
  <c r="L319"/>
  <c r="H319"/>
  <c r="J318"/>
  <c r="L317"/>
  <c r="H317"/>
  <c r="I316"/>
  <c r="J315"/>
  <c r="L314"/>
  <c r="H314"/>
  <c r="I313"/>
  <c r="J312"/>
  <c r="K311"/>
  <c r="M311"/>
  <c r="G311"/>
  <c r="L310"/>
  <c r="H310"/>
  <c r="J309"/>
  <c r="K308"/>
  <c r="M308"/>
  <c r="G308"/>
  <c r="I307"/>
  <c r="J306"/>
  <c r="K305"/>
  <c r="M305"/>
  <c r="G305"/>
  <c r="I304"/>
  <c r="J303"/>
  <c r="K302"/>
  <c r="M302"/>
  <c r="G302"/>
  <c r="L301"/>
  <c r="H301"/>
  <c r="I300"/>
  <c r="J299"/>
  <c r="L298"/>
  <c r="H298"/>
  <c r="I297"/>
  <c r="L296"/>
  <c r="H296"/>
  <c r="I295"/>
  <c r="J294"/>
  <c r="K293"/>
  <c r="M293"/>
  <c r="G293"/>
  <c r="L292"/>
  <c r="H292"/>
  <c r="I291"/>
  <c r="J290"/>
  <c r="L289"/>
  <c r="H289"/>
  <c r="I288"/>
  <c r="K287"/>
  <c r="M287"/>
  <c r="G287"/>
  <c r="G352"/>
  <c r="L351"/>
  <c r="L344"/>
  <c r="G339"/>
  <c r="F339"/>
  <c r="L338"/>
  <c r="H335"/>
  <c r="I334"/>
  <c r="J331"/>
  <c r="L330"/>
  <c r="H330"/>
  <c r="J329"/>
  <c r="L328"/>
  <c r="H328"/>
  <c r="I327"/>
  <c r="J326"/>
  <c r="L325"/>
  <c r="H325"/>
  <c r="I324"/>
  <c r="K323"/>
  <c r="M323"/>
  <c r="G323"/>
  <c r="L322"/>
  <c r="H322"/>
  <c r="I321"/>
  <c r="J320"/>
  <c r="K319"/>
  <c r="M319"/>
  <c r="G319"/>
  <c r="I318"/>
  <c r="K317"/>
  <c r="M317"/>
  <c r="G317"/>
  <c r="L316"/>
  <c r="H316"/>
  <c r="I315"/>
  <c r="K314"/>
  <c r="M314"/>
  <c r="G314"/>
  <c r="L313"/>
  <c r="H313"/>
  <c r="I312"/>
  <c r="J311"/>
  <c r="K310"/>
  <c r="M310"/>
  <c r="G310"/>
  <c r="I309"/>
  <c r="J308"/>
  <c r="L307"/>
  <c r="H307"/>
  <c r="I306"/>
  <c r="J305"/>
  <c r="L304"/>
  <c r="H304"/>
  <c r="I303"/>
  <c r="J302"/>
  <c r="K301"/>
  <c r="M301"/>
  <c r="G301"/>
  <c r="L300"/>
  <c r="H300"/>
  <c r="I299"/>
  <c r="K298"/>
  <c r="M298"/>
  <c r="G298"/>
  <c r="L297"/>
  <c r="H297"/>
  <c r="K296"/>
  <c r="M296"/>
  <c r="G296"/>
  <c r="L295"/>
  <c r="H295"/>
  <c r="I294"/>
  <c r="J293"/>
  <c r="K292"/>
  <c r="M292"/>
  <c r="G292"/>
  <c r="L291"/>
  <c r="H291"/>
  <c r="I290"/>
  <c r="K289"/>
  <c r="M289"/>
  <c r="G289"/>
  <c r="L288"/>
  <c r="H288"/>
  <c r="J287"/>
  <c r="K286"/>
  <c r="M286"/>
  <c r="G286"/>
  <c r="L285"/>
  <c r="H285"/>
  <c r="J284"/>
  <c r="J289"/>
  <c r="K288"/>
  <c r="M288"/>
  <c r="I286"/>
  <c r="G285"/>
  <c r="L284"/>
  <c r="G284"/>
  <c r="L283"/>
  <c r="H283"/>
  <c r="I282"/>
  <c r="J281"/>
  <c r="L280"/>
  <c r="H280"/>
  <c r="I279"/>
  <c r="J278"/>
  <c r="K277"/>
  <c r="M277"/>
  <c r="G277"/>
  <c r="L276"/>
  <c r="H276"/>
  <c r="I275"/>
  <c r="J274"/>
  <c r="K273"/>
  <c r="G273"/>
  <c r="L272"/>
  <c r="H272"/>
  <c r="I271"/>
  <c r="J270"/>
  <c r="K269"/>
  <c r="G269"/>
  <c r="L268"/>
  <c r="H268"/>
  <c r="I267"/>
  <c r="J266"/>
  <c r="K265"/>
  <c r="M265"/>
  <c r="G265"/>
  <c r="L264"/>
  <c r="H264"/>
  <c r="I263"/>
  <c r="J262"/>
  <c r="L261"/>
  <c r="H261"/>
  <c r="I260"/>
  <c r="J259"/>
  <c r="K258"/>
  <c r="G258"/>
  <c r="L257"/>
  <c r="H257"/>
  <c r="J256"/>
  <c r="K255"/>
  <c r="G255"/>
  <c r="L254"/>
  <c r="H254"/>
  <c r="I253"/>
  <c r="K252"/>
  <c r="M252"/>
  <c r="G252"/>
  <c r="I251"/>
  <c r="J250"/>
  <c r="L249"/>
  <c r="H249"/>
  <c r="J248"/>
  <c r="K247"/>
  <c r="M247"/>
  <c r="G247"/>
  <c r="L246"/>
  <c r="H246"/>
  <c r="I245"/>
  <c r="L244"/>
  <c r="H244"/>
  <c r="I243"/>
  <c r="J242"/>
  <c r="K241"/>
  <c r="M241"/>
  <c r="G241"/>
  <c r="L240"/>
  <c r="H240"/>
  <c r="J239"/>
  <c r="K238"/>
  <c r="M238"/>
  <c r="G288"/>
  <c r="I287"/>
  <c r="H286"/>
  <c r="K285"/>
  <c r="M285"/>
  <c r="K284"/>
  <c r="K283"/>
  <c r="M283"/>
  <c r="G283"/>
  <c r="L282"/>
  <c r="H282"/>
  <c r="I281"/>
  <c r="K280"/>
  <c r="M280"/>
  <c r="G280"/>
  <c r="L279"/>
  <c r="H279"/>
  <c r="I278"/>
  <c r="J277"/>
  <c r="K276"/>
  <c r="M276"/>
  <c r="G276"/>
  <c r="L275"/>
  <c r="H275"/>
  <c r="I274"/>
  <c r="J273"/>
  <c r="K272"/>
  <c r="G272"/>
  <c r="L271"/>
  <c r="H271"/>
  <c r="I270"/>
  <c r="J269"/>
  <c r="K268"/>
  <c r="M268"/>
  <c r="G268"/>
  <c r="L267"/>
  <c r="H267"/>
  <c r="I266"/>
  <c r="J265"/>
  <c r="K264"/>
  <c r="G264"/>
  <c r="L263"/>
  <c r="H263"/>
  <c r="I262"/>
  <c r="K261"/>
  <c r="M261"/>
  <c r="G261"/>
  <c r="L260"/>
  <c r="H260"/>
  <c r="I259"/>
  <c r="J258"/>
  <c r="K257"/>
  <c r="G257"/>
  <c r="I256"/>
  <c r="J255"/>
  <c r="K254"/>
  <c r="M254"/>
  <c r="G254"/>
  <c r="L253"/>
  <c r="H253"/>
  <c r="J252"/>
  <c r="L251"/>
  <c r="H251"/>
  <c r="I250"/>
  <c r="K249"/>
  <c r="M249"/>
  <c r="G249"/>
  <c r="I248"/>
  <c r="J247"/>
  <c r="K246"/>
  <c r="M246"/>
  <c r="G246"/>
  <c r="L245"/>
  <c r="H245"/>
  <c r="K244"/>
  <c r="M244"/>
  <c r="G244"/>
  <c r="L243"/>
  <c r="H243"/>
  <c r="I242"/>
  <c r="J241"/>
  <c r="K240"/>
  <c r="G240"/>
  <c r="I239"/>
  <c r="J238"/>
  <c r="K237"/>
  <c r="M237"/>
  <c r="G237"/>
  <c r="I236"/>
  <c r="K235"/>
  <c r="M235"/>
  <c r="G235"/>
  <c r="L234"/>
  <c r="H234"/>
  <c r="H287"/>
  <c r="L286"/>
  <c r="J285"/>
  <c r="I284"/>
  <c r="J283"/>
  <c r="K282"/>
  <c r="M282"/>
  <c r="G282"/>
  <c r="L281"/>
  <c r="H281"/>
  <c r="J280"/>
  <c r="K279"/>
  <c r="M279"/>
  <c r="G279"/>
  <c r="L278"/>
  <c r="H278"/>
  <c r="I277"/>
  <c r="J276"/>
  <c r="K275"/>
  <c r="M275"/>
  <c r="G275"/>
  <c r="L274"/>
  <c r="H274"/>
  <c r="I273"/>
  <c r="J272"/>
  <c r="K271"/>
  <c r="M271"/>
  <c r="G271"/>
  <c r="L270"/>
  <c r="H270"/>
  <c r="I269"/>
  <c r="J268"/>
  <c r="K267"/>
  <c r="M267"/>
  <c r="G267"/>
  <c r="L266"/>
  <c r="H266"/>
  <c r="I265"/>
  <c r="J264"/>
  <c r="K263"/>
  <c r="M263"/>
  <c r="G263"/>
  <c r="L262"/>
  <c r="H262"/>
  <c r="J261"/>
  <c r="K260"/>
  <c r="G260"/>
  <c r="L259"/>
  <c r="H259"/>
  <c r="I258"/>
  <c r="J257"/>
  <c r="L256"/>
  <c r="H256"/>
  <c r="I255"/>
  <c r="J254"/>
  <c r="K253"/>
  <c r="M253"/>
  <c r="G253"/>
  <c r="I252"/>
  <c r="K251"/>
  <c r="M251"/>
  <c r="G251"/>
  <c r="L250"/>
  <c r="H250"/>
  <c r="J249"/>
  <c r="L248"/>
  <c r="H248"/>
  <c r="I247"/>
  <c r="J246"/>
  <c r="K245"/>
  <c r="M245"/>
  <c r="G245"/>
  <c r="J244"/>
  <c r="K243"/>
  <c r="M243"/>
  <c r="G243"/>
  <c r="L242"/>
  <c r="H242"/>
  <c r="I241"/>
  <c r="J240"/>
  <c r="L239"/>
  <c r="H239"/>
  <c r="I238"/>
  <c r="J237"/>
  <c r="L236"/>
  <c r="H236"/>
  <c r="J235"/>
  <c r="K234"/>
  <c r="M234"/>
  <c r="G234"/>
  <c r="L233"/>
  <c r="H233"/>
  <c r="J286"/>
  <c r="I285"/>
  <c r="H284"/>
  <c r="I283"/>
  <c r="J282"/>
  <c r="K281"/>
  <c r="M281"/>
  <c r="G281"/>
  <c r="I280"/>
  <c r="J279"/>
  <c r="K278"/>
  <c r="M278"/>
  <c r="G278"/>
  <c r="L277"/>
  <c r="H277"/>
  <c r="I276"/>
  <c r="J275"/>
  <c r="K274"/>
  <c r="G274"/>
  <c r="L273"/>
  <c r="H273"/>
  <c r="I272"/>
  <c r="J271"/>
  <c r="K270"/>
  <c r="M270"/>
  <c r="G270"/>
  <c r="L269"/>
  <c r="H269"/>
  <c r="I268"/>
  <c r="J267"/>
  <c r="K266"/>
  <c r="G266"/>
  <c r="L265"/>
  <c r="H265"/>
  <c r="I264"/>
  <c r="J263"/>
  <c r="K262"/>
  <c r="G262"/>
  <c r="I261"/>
  <c r="J260"/>
  <c r="K259"/>
  <c r="G259"/>
  <c r="L258"/>
  <c r="H258"/>
  <c r="I257"/>
  <c r="K256"/>
  <c r="M256"/>
  <c r="G256"/>
  <c r="L255"/>
  <c r="H255"/>
  <c r="I254"/>
  <c r="J253"/>
  <c r="L252"/>
  <c r="H252"/>
  <c r="J251"/>
  <c r="K250"/>
  <c r="M250"/>
  <c r="G250"/>
  <c r="I249"/>
  <c r="K248"/>
  <c r="M248"/>
  <c r="G248"/>
  <c r="L247"/>
  <c r="H247"/>
  <c r="I246"/>
  <c r="J245"/>
  <c r="I244"/>
  <c r="J243"/>
  <c r="K242"/>
  <c r="M242"/>
  <c r="G242"/>
  <c r="L241"/>
  <c r="H241"/>
  <c r="I240"/>
  <c r="K239"/>
  <c r="M239"/>
  <c r="G239"/>
  <c r="L238"/>
  <c r="H238"/>
  <c r="I237"/>
  <c r="K236"/>
  <c r="M236"/>
  <c r="G236"/>
  <c r="I235"/>
  <c r="J234"/>
  <c r="K233"/>
  <c r="G233"/>
  <c r="L232"/>
  <c r="H232"/>
  <c r="L235"/>
  <c r="I232"/>
  <c r="K231"/>
  <c r="M231"/>
  <c r="G231"/>
  <c r="L230"/>
  <c r="H230"/>
  <c r="I229"/>
  <c r="J228"/>
  <c r="K227"/>
  <c r="M227"/>
  <c r="G227"/>
  <c r="L226"/>
  <c r="H226"/>
  <c r="I225"/>
  <c r="K224"/>
  <c r="M224"/>
  <c r="G224"/>
  <c r="L223"/>
  <c r="H223"/>
  <c r="J222"/>
  <c r="L221"/>
  <c r="H221"/>
  <c r="I220"/>
  <c r="J219"/>
  <c r="L218"/>
  <c r="H218"/>
  <c r="I217"/>
  <c r="L216"/>
  <c r="H216"/>
  <c r="J215"/>
  <c r="K214"/>
  <c r="M214"/>
  <c r="G214"/>
  <c r="L213"/>
  <c r="H213"/>
  <c r="I212"/>
  <c r="K211"/>
  <c r="G211"/>
  <c r="L210"/>
  <c r="H210"/>
  <c r="I209"/>
  <c r="J208"/>
  <c r="K207"/>
  <c r="M207"/>
  <c r="G207"/>
  <c r="L206"/>
  <c r="H206"/>
  <c r="I205"/>
  <c r="K204"/>
  <c r="M204"/>
  <c r="G204"/>
  <c r="J203"/>
  <c r="L202"/>
  <c r="H202"/>
  <c r="I201"/>
  <c r="K200"/>
  <c r="M200"/>
  <c r="G200"/>
  <c r="I199"/>
  <c r="J198"/>
  <c r="K197"/>
  <c r="G197"/>
  <c r="L196"/>
  <c r="H196"/>
  <c r="I195"/>
  <c r="J194"/>
  <c r="K193"/>
  <c r="G193"/>
  <c r="L192"/>
  <c r="H192"/>
  <c r="I191"/>
  <c r="K190"/>
  <c r="M190"/>
  <c r="G190"/>
  <c r="L189"/>
  <c r="H189"/>
  <c r="I188"/>
  <c r="K187"/>
  <c r="M187"/>
  <c r="G187"/>
  <c r="L186"/>
  <c r="H186"/>
  <c r="I185"/>
  <c r="K184"/>
  <c r="G184"/>
  <c r="L183"/>
  <c r="H183"/>
  <c r="I182"/>
  <c r="J181"/>
  <c r="L180"/>
  <c r="H180"/>
  <c r="I179"/>
  <c r="G238"/>
  <c r="L237"/>
  <c r="H235"/>
  <c r="I234"/>
  <c r="J233"/>
  <c r="G232"/>
  <c r="J231"/>
  <c r="K230"/>
  <c r="M230"/>
  <c r="G230"/>
  <c r="L229"/>
  <c r="H229"/>
  <c r="I228"/>
  <c r="J227"/>
  <c r="K226"/>
  <c r="M226"/>
  <c r="G226"/>
  <c r="L225"/>
  <c r="H225"/>
  <c r="J224"/>
  <c r="K223"/>
  <c r="G223"/>
  <c r="I222"/>
  <c r="K221"/>
  <c r="M221"/>
  <c r="G221"/>
  <c r="L220"/>
  <c r="H220"/>
  <c r="I219"/>
  <c r="K218"/>
  <c r="M218"/>
  <c r="G218"/>
  <c r="L217"/>
  <c r="H217"/>
  <c r="K216"/>
  <c r="M216"/>
  <c r="G216"/>
  <c r="I215"/>
  <c r="J214"/>
  <c r="K213"/>
  <c r="M213"/>
  <c r="G213"/>
  <c r="L212"/>
  <c r="H212"/>
  <c r="J211"/>
  <c r="K210"/>
  <c r="M210"/>
  <c r="G210"/>
  <c r="L209"/>
  <c r="H209"/>
  <c r="I208"/>
  <c r="J207"/>
  <c r="K206"/>
  <c r="M206"/>
  <c r="G206"/>
  <c r="L205"/>
  <c r="H205"/>
  <c r="J204"/>
  <c r="I203"/>
  <c r="K202"/>
  <c r="M202"/>
  <c r="G202"/>
  <c r="L201"/>
  <c r="H201"/>
  <c r="J200"/>
  <c r="L199"/>
  <c r="H199"/>
  <c r="I198"/>
  <c r="J197"/>
  <c r="K196"/>
  <c r="M196"/>
  <c r="G196"/>
  <c r="L195"/>
  <c r="H195"/>
  <c r="I194"/>
  <c r="J193"/>
  <c r="K192"/>
  <c r="M192"/>
  <c r="G192"/>
  <c r="L191"/>
  <c r="H191"/>
  <c r="J190"/>
  <c r="K189"/>
  <c r="M189"/>
  <c r="G189"/>
  <c r="L188"/>
  <c r="H188"/>
  <c r="J187"/>
  <c r="K186"/>
  <c r="M186"/>
  <c r="G186"/>
  <c r="L185"/>
  <c r="H185"/>
  <c r="J184"/>
  <c r="K183"/>
  <c r="M183"/>
  <c r="G183"/>
  <c r="L182"/>
  <c r="H182"/>
  <c r="H237"/>
  <c r="I233"/>
  <c r="K232"/>
  <c r="I231"/>
  <c r="J230"/>
  <c r="K229"/>
  <c r="M229"/>
  <c r="G229"/>
  <c r="L228"/>
  <c r="H228"/>
  <c r="I227"/>
  <c r="J226"/>
  <c r="K225"/>
  <c r="M225"/>
  <c r="G225"/>
  <c r="I224"/>
  <c r="J223"/>
  <c r="L222"/>
  <c r="H222"/>
  <c r="J221"/>
  <c r="K220"/>
  <c r="M220"/>
  <c r="G220"/>
  <c r="L219"/>
  <c r="H219"/>
  <c r="J218"/>
  <c r="K217"/>
  <c r="M217"/>
  <c r="G217"/>
  <c r="J216"/>
  <c r="L215"/>
  <c r="H215"/>
  <c r="I214"/>
  <c r="J213"/>
  <c r="K212"/>
  <c r="M212"/>
  <c r="G212"/>
  <c r="I211"/>
  <c r="J210"/>
  <c r="K209"/>
  <c r="M209"/>
  <c r="G209"/>
  <c r="L208"/>
  <c r="H208"/>
  <c r="I207"/>
  <c r="J206"/>
  <c r="K205"/>
  <c r="M205"/>
  <c r="G205"/>
  <c r="I204"/>
  <c r="L203"/>
  <c r="H203"/>
  <c r="J202"/>
  <c r="K201"/>
  <c r="M201"/>
  <c r="G201"/>
  <c r="I200"/>
  <c r="K199"/>
  <c r="M199"/>
  <c r="G199"/>
  <c r="L198"/>
  <c r="H198"/>
  <c r="I197"/>
  <c r="J196"/>
  <c r="K195"/>
  <c r="M195"/>
  <c r="G195"/>
  <c r="L194"/>
  <c r="H194"/>
  <c r="I193"/>
  <c r="J192"/>
  <c r="K191"/>
  <c r="M191"/>
  <c r="G191"/>
  <c r="I190"/>
  <c r="J189"/>
  <c r="K188"/>
  <c r="M188"/>
  <c r="G188"/>
  <c r="I187"/>
  <c r="J186"/>
  <c r="K185"/>
  <c r="M185"/>
  <c r="G185"/>
  <c r="I184"/>
  <c r="J183"/>
  <c r="K182"/>
  <c r="G182"/>
  <c r="L181"/>
  <c r="H181"/>
  <c r="J180"/>
  <c r="K179"/>
  <c r="M179"/>
  <c r="G179"/>
  <c r="J236"/>
  <c r="J232"/>
  <c r="L231"/>
  <c r="H231"/>
  <c r="I230"/>
  <c r="J229"/>
  <c r="K228"/>
  <c r="M228"/>
  <c r="G228"/>
  <c r="L227"/>
  <c r="H227"/>
  <c r="I226"/>
  <c r="J225"/>
  <c r="L224"/>
  <c r="H224"/>
  <c r="I223"/>
  <c r="K222"/>
  <c r="M222"/>
  <c r="G222"/>
  <c r="I221"/>
  <c r="J220"/>
  <c r="K219"/>
  <c r="M219"/>
  <c r="G219"/>
  <c r="I218"/>
  <c r="J217"/>
  <c r="I216"/>
  <c r="K215"/>
  <c r="M215"/>
  <c r="G215"/>
  <c r="L214"/>
  <c r="H214"/>
  <c r="I213"/>
  <c r="J212"/>
  <c r="L211"/>
  <c r="H211"/>
  <c r="I210"/>
  <c r="J209"/>
  <c r="K208"/>
  <c r="M208"/>
  <c r="G208"/>
  <c r="L207"/>
  <c r="H207"/>
  <c r="I206"/>
  <c r="J205"/>
  <c r="L204"/>
  <c r="H204"/>
  <c r="K203"/>
  <c r="M203"/>
  <c r="G203"/>
  <c r="I202"/>
  <c r="J201"/>
  <c r="L200"/>
  <c r="H200"/>
  <c r="J199"/>
  <c r="K198"/>
  <c r="M198"/>
  <c r="G198"/>
  <c r="L197"/>
  <c r="H197"/>
  <c r="I196"/>
  <c r="J195"/>
  <c r="K194"/>
  <c r="M194"/>
  <c r="G194"/>
  <c r="L193"/>
  <c r="H193"/>
  <c r="I192"/>
  <c r="J191"/>
  <c r="L190"/>
  <c r="H190"/>
  <c r="I189"/>
  <c r="J188"/>
  <c r="L187"/>
  <c r="H187"/>
  <c r="I186"/>
  <c r="J185"/>
  <c r="L184"/>
  <c r="M184"/>
  <c r="H184"/>
  <c r="I183"/>
  <c r="J182"/>
  <c r="K181"/>
  <c r="G181"/>
  <c r="I180"/>
  <c r="J179"/>
  <c r="K178"/>
  <c r="M178"/>
  <c r="G178"/>
  <c r="I181"/>
  <c r="J178"/>
  <c r="J177"/>
  <c r="L176"/>
  <c r="H176"/>
  <c r="I175"/>
  <c r="J174"/>
  <c r="K173"/>
  <c r="M173"/>
  <c r="G173"/>
  <c r="I172"/>
  <c r="L171"/>
  <c r="H171"/>
  <c r="J170"/>
  <c r="K169"/>
  <c r="G169"/>
  <c r="I168"/>
  <c r="J167"/>
  <c r="K166"/>
  <c r="G166"/>
  <c r="L165"/>
  <c r="H165"/>
  <c r="I164"/>
  <c r="K163"/>
  <c r="M163"/>
  <c r="G163"/>
  <c r="I162"/>
  <c r="J161"/>
  <c r="L160"/>
  <c r="H160"/>
  <c r="I159"/>
  <c r="J158"/>
  <c r="K157"/>
  <c r="M157"/>
  <c r="G157"/>
  <c r="L156"/>
  <c r="H156"/>
  <c r="I155"/>
  <c r="J154"/>
  <c r="K153"/>
  <c r="M153"/>
  <c r="G153"/>
  <c r="L152"/>
  <c r="H152"/>
  <c r="J151"/>
  <c r="L150"/>
  <c r="H150"/>
  <c r="I149"/>
  <c r="J148"/>
  <c r="K147"/>
  <c r="M147"/>
  <c r="G147"/>
  <c r="L146"/>
  <c r="H146"/>
  <c r="I145"/>
  <c r="J144"/>
  <c r="K143"/>
  <c r="M143"/>
  <c r="G143"/>
  <c r="L142"/>
  <c r="H142"/>
  <c r="I141"/>
  <c r="K140"/>
  <c r="G140"/>
  <c r="L139"/>
  <c r="H139"/>
  <c r="I138"/>
  <c r="J137"/>
  <c r="L136"/>
  <c r="H136"/>
  <c r="J135"/>
  <c r="K134"/>
  <c r="M134"/>
  <c r="G134"/>
  <c r="I133"/>
  <c r="K132"/>
  <c r="M132"/>
  <c r="G132"/>
  <c r="I131"/>
  <c r="J130"/>
  <c r="K129"/>
  <c r="G129"/>
  <c r="L128"/>
  <c r="H128"/>
  <c r="J127"/>
  <c r="K126"/>
  <c r="G126"/>
  <c r="L125"/>
  <c r="H125"/>
  <c r="I124"/>
  <c r="J123"/>
  <c r="K122"/>
  <c r="M122"/>
  <c r="G122"/>
  <c r="L121"/>
  <c r="H121"/>
  <c r="I120"/>
  <c r="K119"/>
  <c r="M119"/>
  <c r="G119"/>
  <c r="I118"/>
  <c r="J117"/>
  <c r="I116"/>
  <c r="J115"/>
  <c r="L114"/>
  <c r="H114"/>
  <c r="I113"/>
  <c r="J112"/>
  <c r="K111"/>
  <c r="M111"/>
  <c r="G111"/>
  <c r="L110"/>
  <c r="H110"/>
  <c r="I109"/>
  <c r="J108"/>
  <c r="I107"/>
  <c r="J106"/>
  <c r="K105"/>
  <c r="M105"/>
  <c r="G105"/>
  <c r="L104"/>
  <c r="H104"/>
  <c r="I103"/>
  <c r="J102"/>
  <c r="K101"/>
  <c r="M101"/>
  <c r="G101"/>
  <c r="L100"/>
  <c r="H100"/>
  <c r="J99"/>
  <c r="L98"/>
  <c r="H98"/>
  <c r="I97"/>
  <c r="J96"/>
  <c r="L95"/>
  <c r="H95"/>
  <c r="I94"/>
  <c r="J93"/>
  <c r="K92"/>
  <c r="M92"/>
  <c r="G92"/>
  <c r="I91"/>
  <c r="J90"/>
  <c r="L89"/>
  <c r="H89"/>
  <c r="I88"/>
  <c r="J87"/>
  <c r="L86"/>
  <c r="H86"/>
  <c r="I85"/>
  <c r="K84"/>
  <c r="M84"/>
  <c r="G84"/>
  <c r="L83"/>
  <c r="H83"/>
  <c r="I82"/>
  <c r="J81"/>
  <c r="K80"/>
  <c r="G80"/>
  <c r="I79"/>
  <c r="J78"/>
  <c r="K77"/>
  <c r="M77"/>
  <c r="G77"/>
  <c r="L76"/>
  <c r="H76"/>
  <c r="J75"/>
  <c r="L74"/>
  <c r="H74"/>
  <c r="I73"/>
  <c r="J72"/>
  <c r="L71"/>
  <c r="H71"/>
  <c r="I70"/>
  <c r="K69"/>
  <c r="G69"/>
  <c r="L68"/>
  <c r="H68"/>
  <c r="K180"/>
  <c r="M180"/>
  <c r="I178"/>
  <c r="I177"/>
  <c r="K176"/>
  <c r="M176"/>
  <c r="G176"/>
  <c r="L175"/>
  <c r="H175"/>
  <c r="I174"/>
  <c r="J173"/>
  <c r="L172"/>
  <c r="H172"/>
  <c r="K171"/>
  <c r="M171"/>
  <c r="G171"/>
  <c r="I170"/>
  <c r="J169"/>
  <c r="L168"/>
  <c r="H168"/>
  <c r="I167"/>
  <c r="J166"/>
  <c r="K165"/>
  <c r="M165"/>
  <c r="G165"/>
  <c r="L164"/>
  <c r="H164"/>
  <c r="J163"/>
  <c r="L162"/>
  <c r="H162"/>
  <c r="I161"/>
  <c r="K160"/>
  <c r="M160"/>
  <c r="G160"/>
  <c r="L159"/>
  <c r="H159"/>
  <c r="I158"/>
  <c r="J157"/>
  <c r="K156"/>
  <c r="M156"/>
  <c r="G156"/>
  <c r="L155"/>
  <c r="H155"/>
  <c r="I154"/>
  <c r="J153"/>
  <c r="K152"/>
  <c r="M152"/>
  <c r="G152"/>
  <c r="I151"/>
  <c r="K150"/>
  <c r="G150"/>
  <c r="L149"/>
  <c r="H149"/>
  <c r="I148"/>
  <c r="J147"/>
  <c r="K146"/>
  <c r="G146"/>
  <c r="L145"/>
  <c r="H145"/>
  <c r="I144"/>
  <c r="J143"/>
  <c r="K142"/>
  <c r="M142"/>
  <c r="G142"/>
  <c r="L141"/>
  <c r="H141"/>
  <c r="J140"/>
  <c r="K139"/>
  <c r="G139"/>
  <c r="L138"/>
  <c r="H138"/>
  <c r="I137"/>
  <c r="K136"/>
  <c r="M136"/>
  <c r="G136"/>
  <c r="I135"/>
  <c r="J134"/>
  <c r="L133"/>
  <c r="H133"/>
  <c r="J132"/>
  <c r="L131"/>
  <c r="H131"/>
  <c r="I130"/>
  <c r="J129"/>
  <c r="K128"/>
  <c r="M128"/>
  <c r="G128"/>
  <c r="I127"/>
  <c r="J126"/>
  <c r="K125"/>
  <c r="M125"/>
  <c r="G125"/>
  <c r="L124"/>
  <c r="H124"/>
  <c r="I123"/>
  <c r="J122"/>
  <c r="K121"/>
  <c r="G121"/>
  <c r="L120"/>
  <c r="H120"/>
  <c r="J119"/>
  <c r="L118"/>
  <c r="H118"/>
  <c r="I117"/>
  <c r="L116"/>
  <c r="H116"/>
  <c r="I115"/>
  <c r="K114"/>
  <c r="M114"/>
  <c r="G114"/>
  <c r="L113"/>
  <c r="H113"/>
  <c r="I112"/>
  <c r="J111"/>
  <c r="K110"/>
  <c r="M110"/>
  <c r="G110"/>
  <c r="L109"/>
  <c r="H109"/>
  <c r="I108"/>
  <c r="L107"/>
  <c r="H107"/>
  <c r="I106"/>
  <c r="J105"/>
  <c r="K104"/>
  <c r="M104"/>
  <c r="G104"/>
  <c r="L103"/>
  <c r="H103"/>
  <c r="I102"/>
  <c r="J101"/>
  <c r="K100"/>
  <c r="M100"/>
  <c r="G100"/>
  <c r="I99"/>
  <c r="K98"/>
  <c r="G98"/>
  <c r="L97"/>
  <c r="H97"/>
  <c r="I96"/>
  <c r="K95"/>
  <c r="M95"/>
  <c r="G95"/>
  <c r="L94"/>
  <c r="H94"/>
  <c r="I93"/>
  <c r="J92"/>
  <c r="L91"/>
  <c r="H91"/>
  <c r="I90"/>
  <c r="K89"/>
  <c r="G89"/>
  <c r="L88"/>
  <c r="H88"/>
  <c r="I87"/>
  <c r="K86"/>
  <c r="M86"/>
  <c r="G86"/>
  <c r="L85"/>
  <c r="H85"/>
  <c r="J84"/>
  <c r="K83"/>
  <c r="M83"/>
  <c r="G83"/>
  <c r="L82"/>
  <c r="H82"/>
  <c r="I81"/>
  <c r="J80"/>
  <c r="L79"/>
  <c r="H79"/>
  <c r="I78"/>
  <c r="J77"/>
  <c r="K76"/>
  <c r="M76"/>
  <c r="G76"/>
  <c r="I75"/>
  <c r="K74"/>
  <c r="M74"/>
  <c r="G74"/>
  <c r="L73"/>
  <c r="H73"/>
  <c r="I72"/>
  <c r="K71"/>
  <c r="M71"/>
  <c r="G71"/>
  <c r="L70"/>
  <c r="H70"/>
  <c r="J69"/>
  <c r="G180"/>
  <c r="L179"/>
  <c r="H178"/>
  <c r="L177"/>
  <c r="H177"/>
  <c r="J176"/>
  <c r="K175"/>
  <c r="M175"/>
  <c r="G175"/>
  <c r="L174"/>
  <c r="H174"/>
  <c r="I173"/>
  <c r="K172"/>
  <c r="M172"/>
  <c r="G172"/>
  <c r="J171"/>
  <c r="L170"/>
  <c r="H170"/>
  <c r="I169"/>
  <c r="K168"/>
  <c r="M168"/>
  <c r="G168"/>
  <c r="L167"/>
  <c r="H167"/>
  <c r="I166"/>
  <c r="J165"/>
  <c r="K164"/>
  <c r="M164"/>
  <c r="G164"/>
  <c r="I163"/>
  <c r="K162"/>
  <c r="M162"/>
  <c r="G162"/>
  <c r="L161"/>
  <c r="H161"/>
  <c r="J160"/>
  <c r="K159"/>
  <c r="M159"/>
  <c r="G159"/>
  <c r="L158"/>
  <c r="H158"/>
  <c r="I157"/>
  <c r="J156"/>
  <c r="K155"/>
  <c r="M155"/>
  <c r="G155"/>
  <c r="L154"/>
  <c r="H154"/>
  <c r="I153"/>
  <c r="J152"/>
  <c r="L151"/>
  <c r="H151"/>
  <c r="J150"/>
  <c r="K149"/>
  <c r="M149"/>
  <c r="G149"/>
  <c r="L148"/>
  <c r="H148"/>
  <c r="I147"/>
  <c r="J146"/>
  <c r="K145"/>
  <c r="M145"/>
  <c r="G145"/>
  <c r="L144"/>
  <c r="H144"/>
  <c r="I143"/>
  <c r="J142"/>
  <c r="K141"/>
  <c r="M141"/>
  <c r="G141"/>
  <c r="I140"/>
  <c r="J139"/>
  <c r="K138"/>
  <c r="M138"/>
  <c r="G138"/>
  <c r="L137"/>
  <c r="H137"/>
  <c r="J136"/>
  <c r="L135"/>
  <c r="H135"/>
  <c r="I134"/>
  <c r="K133"/>
  <c r="M133"/>
  <c r="G133"/>
  <c r="I132"/>
  <c r="K131"/>
  <c r="M131"/>
  <c r="G131"/>
  <c r="L130"/>
  <c r="H130"/>
  <c r="I129"/>
  <c r="J128"/>
  <c r="L127"/>
  <c r="H127"/>
  <c r="I126"/>
  <c r="J125"/>
  <c r="K124"/>
  <c r="M124"/>
  <c r="G124"/>
  <c r="L123"/>
  <c r="H123"/>
  <c r="I122"/>
  <c r="J121"/>
  <c r="K120"/>
  <c r="G120"/>
  <c r="I119"/>
  <c r="K118"/>
  <c r="M118"/>
  <c r="G118"/>
  <c r="L117"/>
  <c r="H117"/>
  <c r="K116"/>
  <c r="M116"/>
  <c r="G116"/>
  <c r="L115"/>
  <c r="H115"/>
  <c r="J114"/>
  <c r="K113"/>
  <c r="G113"/>
  <c r="L112"/>
  <c r="H112"/>
  <c r="I111"/>
  <c r="J110"/>
  <c r="K109"/>
  <c r="M109"/>
  <c r="G109"/>
  <c r="L108"/>
  <c r="H108"/>
  <c r="K107"/>
  <c r="M107"/>
  <c r="G107"/>
  <c r="L106"/>
  <c r="H106"/>
  <c r="I105"/>
  <c r="J104"/>
  <c r="K103"/>
  <c r="M103"/>
  <c r="G103"/>
  <c r="L102"/>
  <c r="H102"/>
  <c r="I101"/>
  <c r="J100"/>
  <c r="L99"/>
  <c r="H99"/>
  <c r="J98"/>
  <c r="K97"/>
  <c r="G97"/>
  <c r="L96"/>
  <c r="H96"/>
  <c r="J95"/>
  <c r="K94"/>
  <c r="M94"/>
  <c r="G94"/>
  <c r="L93"/>
  <c r="H93"/>
  <c r="I92"/>
  <c r="K91"/>
  <c r="M91"/>
  <c r="G91"/>
  <c r="L90"/>
  <c r="H90"/>
  <c r="J89"/>
  <c r="K88"/>
  <c r="M88"/>
  <c r="G88"/>
  <c r="L87"/>
  <c r="H87"/>
  <c r="J86"/>
  <c r="K85"/>
  <c r="M85"/>
  <c r="G85"/>
  <c r="I84"/>
  <c r="J83"/>
  <c r="K82"/>
  <c r="G82"/>
  <c r="L81"/>
  <c r="H81"/>
  <c r="I80"/>
  <c r="K79"/>
  <c r="M79"/>
  <c r="G79"/>
  <c r="L78"/>
  <c r="H78"/>
  <c r="I77"/>
  <c r="J76"/>
  <c r="H179"/>
  <c r="L178"/>
  <c r="K177"/>
  <c r="M177"/>
  <c r="G177"/>
  <c r="F177"/>
  <c r="I176"/>
  <c r="J175"/>
  <c r="K174"/>
  <c r="M174"/>
  <c r="G174"/>
  <c r="L173"/>
  <c r="H173"/>
  <c r="J172"/>
  <c r="I171"/>
  <c r="K170"/>
  <c r="M170"/>
  <c r="G170"/>
  <c r="L169"/>
  <c r="H169"/>
  <c r="J168"/>
  <c r="K167"/>
  <c r="G167"/>
  <c r="L166"/>
  <c r="H166"/>
  <c r="I165"/>
  <c r="J164"/>
  <c r="L163"/>
  <c r="H163"/>
  <c r="J162"/>
  <c r="K161"/>
  <c r="G161"/>
  <c r="I160"/>
  <c r="J159"/>
  <c r="K158"/>
  <c r="G158"/>
  <c r="F158"/>
  <c r="L157"/>
  <c r="H157"/>
  <c r="I156"/>
  <c r="J155"/>
  <c r="K154"/>
  <c r="M154"/>
  <c r="G154"/>
  <c r="L153"/>
  <c r="H153"/>
  <c r="I152"/>
  <c r="K151"/>
  <c r="G151"/>
  <c r="I150"/>
  <c r="J149"/>
  <c r="K148"/>
  <c r="M148"/>
  <c r="G148"/>
  <c r="L147"/>
  <c r="H147"/>
  <c r="I146"/>
  <c r="J145"/>
  <c r="K144"/>
  <c r="M144"/>
  <c r="G144"/>
  <c r="L143"/>
  <c r="H143"/>
  <c r="I142"/>
  <c r="J141"/>
  <c r="L140"/>
  <c r="M140"/>
  <c r="H140"/>
  <c r="I139"/>
  <c r="J138"/>
  <c r="K137"/>
  <c r="M137"/>
  <c r="G137"/>
  <c r="I136"/>
  <c r="K135"/>
  <c r="M135"/>
  <c r="G135"/>
  <c r="L134"/>
  <c r="H134"/>
  <c r="J133"/>
  <c r="L132"/>
  <c r="H132"/>
  <c r="J131"/>
  <c r="K130"/>
  <c r="G130"/>
  <c r="L129"/>
  <c r="H129"/>
  <c r="I128"/>
  <c r="K127"/>
  <c r="M127"/>
  <c r="G127"/>
  <c r="L126"/>
  <c r="H126"/>
  <c r="I125"/>
  <c r="J124"/>
  <c r="K123"/>
  <c r="M123"/>
  <c r="G123"/>
  <c r="L122"/>
  <c r="H122"/>
  <c r="I121"/>
  <c r="J120"/>
  <c r="L119"/>
  <c r="H119"/>
  <c r="J118"/>
  <c r="K117"/>
  <c r="G117"/>
  <c r="J116"/>
  <c r="K115"/>
  <c r="M115"/>
  <c r="G115"/>
  <c r="I114"/>
  <c r="J113"/>
  <c r="K112"/>
  <c r="M112"/>
  <c r="G112"/>
  <c r="L111"/>
  <c r="H111"/>
  <c r="I110"/>
  <c r="J109"/>
  <c r="K108"/>
  <c r="M108"/>
  <c r="G108"/>
  <c r="J107"/>
  <c r="K106"/>
  <c r="M106"/>
  <c r="G106"/>
  <c r="F106"/>
  <c r="L105"/>
  <c r="H105"/>
  <c r="I104"/>
  <c r="J103"/>
  <c r="K102"/>
  <c r="M102"/>
  <c r="G102"/>
  <c r="F102"/>
  <c r="L101"/>
  <c r="H101"/>
  <c r="I100"/>
  <c r="K99"/>
  <c r="M99"/>
  <c r="G99"/>
  <c r="I98"/>
  <c r="J97"/>
  <c r="K96"/>
  <c r="M96"/>
  <c r="G96"/>
  <c r="F96"/>
  <c r="I95"/>
  <c r="F95"/>
  <c r="J94"/>
  <c r="K93"/>
  <c r="M93"/>
  <c r="G93"/>
  <c r="L92"/>
  <c r="H92"/>
  <c r="J91"/>
  <c r="K90"/>
  <c r="M90"/>
  <c r="G90"/>
  <c r="I89"/>
  <c r="J88"/>
  <c r="K87"/>
  <c r="M87"/>
  <c r="G87"/>
  <c r="I86"/>
  <c r="J85"/>
  <c r="L84"/>
  <c r="H84"/>
  <c r="I83"/>
  <c r="J82"/>
  <c r="K81"/>
  <c r="M81"/>
  <c r="G81"/>
  <c r="L80"/>
  <c r="H80"/>
  <c r="J79"/>
  <c r="K78"/>
  <c r="G78"/>
  <c r="L77"/>
  <c r="H77"/>
  <c r="I76"/>
  <c r="K75"/>
  <c r="M75"/>
  <c r="G75"/>
  <c r="I74"/>
  <c r="J73"/>
  <c r="K72"/>
  <c r="M72"/>
  <c r="G72"/>
  <c r="I71"/>
  <c r="J70"/>
  <c r="L69"/>
  <c r="H69"/>
  <c r="I68"/>
  <c r="H75"/>
  <c r="J74"/>
  <c r="K73"/>
  <c r="M73"/>
  <c r="G70"/>
  <c r="K67"/>
  <c r="G67"/>
  <c r="I66"/>
  <c r="K65"/>
  <c r="M65"/>
  <c r="G65"/>
  <c r="I64"/>
  <c r="K63"/>
  <c r="M63"/>
  <c r="G63"/>
  <c r="L62"/>
  <c r="H62"/>
  <c r="I61"/>
  <c r="K60"/>
  <c r="M60"/>
  <c r="G60"/>
  <c r="J59"/>
  <c r="K58"/>
  <c r="G58"/>
  <c r="L57"/>
  <c r="H57"/>
  <c r="I56"/>
  <c r="L55"/>
  <c r="H55"/>
  <c r="I54"/>
  <c r="K53"/>
  <c r="G53"/>
  <c r="L52"/>
  <c r="H52"/>
  <c r="I51"/>
  <c r="L50"/>
  <c r="H50"/>
  <c r="I49"/>
  <c r="J48"/>
  <c r="K47"/>
  <c r="G47"/>
  <c r="L46"/>
  <c r="H46"/>
  <c r="I45"/>
  <c r="J44"/>
  <c r="K43"/>
  <c r="G43"/>
  <c r="J42"/>
  <c r="K41"/>
  <c r="G41"/>
  <c r="L40"/>
  <c r="H40"/>
  <c r="I39"/>
  <c r="J38"/>
  <c r="L37"/>
  <c r="H37"/>
  <c r="J36"/>
  <c r="I35"/>
  <c r="L34"/>
  <c r="H34"/>
  <c r="K33"/>
  <c r="G33"/>
  <c r="I32"/>
  <c r="K31"/>
  <c r="G31"/>
  <c r="I30"/>
  <c r="K29"/>
  <c r="G29"/>
  <c r="I28"/>
  <c r="K27"/>
  <c r="G27"/>
  <c r="J26"/>
  <c r="I25"/>
  <c r="L24"/>
  <c r="H24"/>
  <c r="J23"/>
  <c r="L22"/>
  <c r="H22"/>
  <c r="J21"/>
  <c r="L20"/>
  <c r="H20"/>
  <c r="J19"/>
  <c r="L18"/>
  <c r="H18"/>
  <c r="K17"/>
  <c r="G17"/>
  <c r="J16"/>
  <c r="L15"/>
  <c r="H15"/>
  <c r="J14"/>
  <c r="L13"/>
  <c r="H13"/>
  <c r="J12"/>
  <c r="I11"/>
  <c r="K10"/>
  <c r="G10"/>
  <c r="I9"/>
  <c r="K8"/>
  <c r="G8"/>
  <c r="I7"/>
  <c r="L7"/>
  <c r="G73"/>
  <c r="L72"/>
  <c r="I69"/>
  <c r="K68"/>
  <c r="M68"/>
  <c r="J67"/>
  <c r="L66"/>
  <c r="H66"/>
  <c r="J65"/>
  <c r="L64"/>
  <c r="H64"/>
  <c r="J63"/>
  <c r="K62"/>
  <c r="M62"/>
  <c r="G62"/>
  <c r="L61"/>
  <c r="H61"/>
  <c r="J60"/>
  <c r="I59"/>
  <c r="J58"/>
  <c r="K57"/>
  <c r="M57"/>
  <c r="G57"/>
  <c r="L56"/>
  <c r="H56"/>
  <c r="K55"/>
  <c r="M55"/>
  <c r="G55"/>
  <c r="L54"/>
  <c r="H54"/>
  <c r="J53"/>
  <c r="K52"/>
  <c r="G52"/>
  <c r="L51"/>
  <c r="H51"/>
  <c r="K50"/>
  <c r="M50"/>
  <c r="G50"/>
  <c r="L49"/>
  <c r="H49"/>
  <c r="I48"/>
  <c r="J47"/>
  <c r="K46"/>
  <c r="G46"/>
  <c r="L45"/>
  <c r="H45"/>
  <c r="I44"/>
  <c r="J43"/>
  <c r="I42"/>
  <c r="J41"/>
  <c r="K40"/>
  <c r="M40"/>
  <c r="G40"/>
  <c r="L39"/>
  <c r="H39"/>
  <c r="I38"/>
  <c r="K37"/>
  <c r="G37"/>
  <c r="I36"/>
  <c r="L35"/>
  <c r="H35"/>
  <c r="K34"/>
  <c r="G34"/>
  <c r="J33"/>
  <c r="L32"/>
  <c r="H32"/>
  <c r="J31"/>
  <c r="L30"/>
  <c r="H30"/>
  <c r="J29"/>
  <c r="L28"/>
  <c r="H28"/>
  <c r="J27"/>
  <c r="I26"/>
  <c r="L25"/>
  <c r="H25"/>
  <c r="K24"/>
  <c r="G24"/>
  <c r="I23"/>
  <c r="K22"/>
  <c r="G22"/>
  <c r="I21"/>
  <c r="K20"/>
  <c r="G20"/>
  <c r="I19"/>
  <c r="K18"/>
  <c r="G18"/>
  <c r="J17"/>
  <c r="I16"/>
  <c r="K15"/>
  <c r="G15"/>
  <c r="I14"/>
  <c r="K13"/>
  <c r="G13"/>
  <c r="I12"/>
  <c r="L11"/>
  <c r="H11"/>
  <c r="J10"/>
  <c r="L9"/>
  <c r="H9"/>
  <c r="H72"/>
  <c r="J68"/>
  <c r="I67"/>
  <c r="K66"/>
  <c r="M66"/>
  <c r="G66"/>
  <c r="I65"/>
  <c r="K64"/>
  <c r="M64"/>
  <c r="G64"/>
  <c r="I63"/>
  <c r="J62"/>
  <c r="K61"/>
  <c r="M61"/>
  <c r="G61"/>
  <c r="I60"/>
  <c r="L59"/>
  <c r="H59"/>
  <c r="I58"/>
  <c r="J57"/>
  <c r="K56"/>
  <c r="M56"/>
  <c r="G56"/>
  <c r="J55"/>
  <c r="K54"/>
  <c r="M54"/>
  <c r="G54"/>
  <c r="I53"/>
  <c r="J52"/>
  <c r="K51"/>
  <c r="G51"/>
  <c r="J50"/>
  <c r="K49"/>
  <c r="M49"/>
  <c r="G49"/>
  <c r="L48"/>
  <c r="H48"/>
  <c r="I47"/>
  <c r="J46"/>
  <c r="K45"/>
  <c r="M45"/>
  <c r="G45"/>
  <c r="L44"/>
  <c r="H44"/>
  <c r="I43"/>
  <c r="L42"/>
  <c r="H42"/>
  <c r="I41"/>
  <c r="J40"/>
  <c r="K39"/>
  <c r="G39"/>
  <c r="L38"/>
  <c r="H38"/>
  <c r="J37"/>
  <c r="L36"/>
  <c r="H36"/>
  <c r="K35"/>
  <c r="G35"/>
  <c r="J34"/>
  <c r="I33"/>
  <c r="K32"/>
  <c r="G32"/>
  <c r="I31"/>
  <c r="K30"/>
  <c r="G30"/>
  <c r="I29"/>
  <c r="K28"/>
  <c r="G28"/>
  <c r="I27"/>
  <c r="L26"/>
  <c r="H26"/>
  <c r="K25"/>
  <c r="G25"/>
  <c r="J24"/>
  <c r="L23"/>
  <c r="H23"/>
  <c r="J22"/>
  <c r="L21"/>
  <c r="H21"/>
  <c r="J20"/>
  <c r="L19"/>
  <c r="H19"/>
  <c r="J18"/>
  <c r="I17"/>
  <c r="L16"/>
  <c r="H16"/>
  <c r="J15"/>
  <c r="L14"/>
  <c r="H14"/>
  <c r="J13"/>
  <c r="L12"/>
  <c r="H12"/>
  <c r="K11"/>
  <c r="M11"/>
  <c r="G11"/>
  <c r="I10"/>
  <c r="K9"/>
  <c r="G9"/>
  <c r="I8"/>
  <c r="K7"/>
  <c r="G7"/>
  <c r="H8"/>
  <c r="J8"/>
  <c r="L75"/>
  <c r="J71"/>
  <c r="K70"/>
  <c r="M70"/>
  <c r="G68"/>
  <c r="L67"/>
  <c r="H67"/>
  <c r="J66"/>
  <c r="L65"/>
  <c r="H65"/>
  <c r="J64"/>
  <c r="L63"/>
  <c r="H63"/>
  <c r="I62"/>
  <c r="J61"/>
  <c r="L60"/>
  <c r="H60"/>
  <c r="K59"/>
  <c r="M59"/>
  <c r="G59"/>
  <c r="L58"/>
  <c r="H58"/>
  <c r="I57"/>
  <c r="J56"/>
  <c r="I55"/>
  <c r="J54"/>
  <c r="L53"/>
  <c r="H53"/>
  <c r="I52"/>
  <c r="J51"/>
  <c r="I50"/>
  <c r="J49"/>
  <c r="K48"/>
  <c r="M48"/>
  <c r="G48"/>
  <c r="L47"/>
  <c r="H47"/>
  <c r="I46"/>
  <c r="J45"/>
  <c r="K44"/>
  <c r="G44"/>
  <c r="F44"/>
  <c r="L43"/>
  <c r="H43"/>
  <c r="K42"/>
  <c r="G42"/>
  <c r="L41"/>
  <c r="H41"/>
  <c r="I40"/>
  <c r="J39"/>
  <c r="K38"/>
  <c r="G38"/>
  <c r="I37"/>
  <c r="K36"/>
  <c r="G36"/>
  <c r="J35"/>
  <c r="I34"/>
  <c r="L33"/>
  <c r="H33"/>
  <c r="J32"/>
  <c r="L31"/>
  <c r="H31"/>
  <c r="J30"/>
  <c r="L29"/>
  <c r="H29"/>
  <c r="J28"/>
  <c r="L27"/>
  <c r="H27"/>
  <c r="K26"/>
  <c r="G26"/>
  <c r="J25"/>
  <c r="I24"/>
  <c r="K23"/>
  <c r="M23"/>
  <c r="G23"/>
  <c r="I22"/>
  <c r="K21"/>
  <c r="M21"/>
  <c r="G21"/>
  <c r="F21"/>
  <c r="I20"/>
  <c r="K19"/>
  <c r="M19"/>
  <c r="G19"/>
  <c r="I18"/>
  <c r="L17"/>
  <c r="H17"/>
  <c r="K16"/>
  <c r="G16"/>
  <c r="I15"/>
  <c r="K14"/>
  <c r="G14"/>
  <c r="I13"/>
  <c r="K12"/>
  <c r="M12"/>
  <c r="G12"/>
  <c r="J11"/>
  <c r="L10"/>
  <c r="H10"/>
  <c r="J9"/>
  <c r="L8"/>
  <c r="J7"/>
  <c r="H7"/>
  <c r="L8" i="6"/>
  <c r="L10"/>
  <c r="L12"/>
  <c r="L14"/>
  <c r="L16"/>
  <c r="L18"/>
  <c r="L20"/>
  <c r="L22"/>
  <c r="L24"/>
  <c r="L26"/>
  <c r="L28"/>
  <c r="L30"/>
  <c r="L32"/>
  <c r="L34"/>
  <c r="L36"/>
  <c r="L38"/>
  <c r="L40"/>
  <c r="L42"/>
  <c r="L44"/>
  <c r="L46"/>
  <c r="L48"/>
  <c r="L50"/>
  <c r="L52"/>
  <c r="L54"/>
  <c r="L56"/>
  <c r="L58"/>
  <c r="L60"/>
  <c r="L62"/>
  <c r="L64"/>
  <c r="L66"/>
  <c r="L68"/>
  <c r="L70"/>
  <c r="L72"/>
  <c r="L74"/>
  <c r="L76"/>
  <c r="L78"/>
  <c r="L80"/>
  <c r="L82"/>
  <c r="L84"/>
  <c r="L86"/>
  <c r="L88"/>
  <c r="L90"/>
  <c r="L92"/>
  <c r="L94"/>
  <c r="L96"/>
  <c r="L98"/>
  <c r="L100"/>
  <c r="L102"/>
  <c r="L104"/>
  <c r="L106"/>
  <c r="L108"/>
  <c r="L110"/>
  <c r="L112"/>
  <c r="L114"/>
  <c r="L116"/>
  <c r="L118"/>
  <c r="L120"/>
  <c r="L122"/>
  <c r="L124"/>
  <c r="L126"/>
  <c r="L128"/>
  <c r="L130"/>
  <c r="L132"/>
  <c r="L134"/>
  <c r="L136"/>
  <c r="L138"/>
  <c r="L140"/>
  <c r="L142"/>
  <c r="L144"/>
  <c r="L146"/>
  <c r="L148"/>
  <c r="L150"/>
  <c r="L152"/>
  <c r="L154"/>
  <c r="L156"/>
  <c r="L158"/>
  <c r="L160"/>
  <c r="L162"/>
  <c r="L164"/>
  <c r="L166"/>
  <c r="L168"/>
  <c r="L170"/>
  <c r="L172"/>
  <c r="L174"/>
  <c r="L176"/>
  <c r="L178"/>
  <c r="L180"/>
  <c r="L182"/>
  <c r="L184"/>
  <c r="L186"/>
  <c r="L188"/>
  <c r="L190"/>
  <c r="L192"/>
  <c r="L194"/>
  <c r="L196"/>
  <c r="L198"/>
  <c r="L200"/>
  <c r="L202"/>
  <c r="L204"/>
  <c r="L206"/>
  <c r="L208"/>
  <c r="L210"/>
  <c r="L212"/>
  <c r="L214"/>
  <c r="L216"/>
  <c r="L218"/>
  <c r="L220"/>
  <c r="L222"/>
  <c r="L224"/>
  <c r="L226"/>
  <c r="L228"/>
  <c r="L230"/>
  <c r="L232"/>
  <c r="L234"/>
  <c r="L236"/>
  <c r="L238"/>
  <c r="L240"/>
  <c r="L242"/>
  <c r="L244"/>
  <c r="L246"/>
  <c r="L248"/>
  <c r="L250"/>
  <c r="L252"/>
  <c r="L254"/>
  <c r="L256"/>
  <c r="L258"/>
  <c r="L260"/>
  <c r="L262"/>
  <c r="L264"/>
  <c r="L266"/>
  <c r="L268"/>
  <c r="L270"/>
  <c r="L272"/>
  <c r="L274"/>
  <c r="L276"/>
  <c r="L278"/>
  <c r="L280"/>
  <c r="L282"/>
  <c r="L284"/>
  <c r="L286"/>
  <c r="L288"/>
  <c r="L290"/>
  <c r="L292"/>
  <c r="L294"/>
  <c r="L296"/>
  <c r="L298"/>
  <c r="L300"/>
  <c r="L302"/>
  <c r="L304"/>
  <c r="L306"/>
  <c r="L308"/>
  <c r="L310"/>
  <c r="L312"/>
  <c r="L314"/>
  <c r="L316"/>
  <c r="L318"/>
  <c r="L320"/>
  <c r="L322"/>
  <c r="L324"/>
  <c r="L326"/>
  <c r="L328"/>
  <c r="L330"/>
  <c r="L332"/>
  <c r="L334"/>
  <c r="L336"/>
  <c r="L338"/>
  <c r="L340"/>
  <c r="L342"/>
  <c r="L344"/>
  <c r="L346"/>
  <c r="L348"/>
  <c r="L350"/>
  <c r="L352"/>
  <c r="L354"/>
  <c r="L356"/>
  <c r="L358"/>
  <c r="L360"/>
  <c r="L362"/>
  <c r="L364"/>
  <c r="L366"/>
  <c r="L368"/>
  <c r="L370"/>
  <c r="L372"/>
  <c r="L374"/>
  <c r="L376"/>
  <c r="L378"/>
  <c r="L380"/>
  <c r="L382"/>
  <c r="L384"/>
  <c r="L7"/>
  <c r="L9"/>
  <c r="L11"/>
  <c r="L13"/>
  <c r="L15"/>
  <c r="L17"/>
  <c r="L19"/>
  <c r="L21"/>
  <c r="L23"/>
  <c r="L25"/>
  <c r="L27"/>
  <c r="L29"/>
  <c r="L31"/>
  <c r="L33"/>
  <c r="L35"/>
  <c r="L37"/>
  <c r="L39"/>
  <c r="L41"/>
  <c r="L43"/>
  <c r="L45"/>
  <c r="L47"/>
  <c r="L49"/>
  <c r="L51"/>
  <c r="L53"/>
  <c r="L55"/>
  <c r="L57"/>
  <c r="L59"/>
  <c r="L61"/>
  <c r="L63"/>
  <c r="L65"/>
  <c r="L67"/>
  <c r="L69"/>
  <c r="L71"/>
  <c r="L73"/>
  <c r="L75"/>
  <c r="L77"/>
  <c r="L79"/>
  <c r="L81"/>
  <c r="L83"/>
  <c r="L85"/>
  <c r="L87"/>
  <c r="L89"/>
  <c r="L91"/>
  <c r="L93"/>
  <c r="L95"/>
  <c r="L97"/>
  <c r="L99"/>
  <c r="L101"/>
  <c r="L103"/>
  <c r="L105"/>
  <c r="L107"/>
  <c r="L109"/>
  <c r="L111"/>
  <c r="L113"/>
  <c r="L115"/>
  <c r="L117"/>
  <c r="L119"/>
  <c r="L121"/>
  <c r="L123"/>
  <c r="L125"/>
  <c r="L127"/>
  <c r="L129"/>
  <c r="L131"/>
  <c r="L133"/>
  <c r="L135"/>
  <c r="L137"/>
  <c r="L139"/>
  <c r="L141"/>
  <c r="L143"/>
  <c r="L145"/>
  <c r="L147"/>
  <c r="L149"/>
  <c r="L151"/>
  <c r="L153"/>
  <c r="L155"/>
  <c r="L157"/>
  <c r="L159"/>
  <c r="L161"/>
  <c r="L163"/>
  <c r="L165"/>
  <c r="L167"/>
  <c r="L169"/>
  <c r="L171"/>
  <c r="L173"/>
  <c r="L175"/>
  <c r="L177"/>
  <c r="L179"/>
  <c r="L181"/>
  <c r="L183"/>
  <c r="L185"/>
  <c r="L187"/>
  <c r="L189"/>
  <c r="L191"/>
  <c r="L193"/>
  <c r="L195"/>
  <c r="L197"/>
  <c r="L199"/>
  <c r="L201"/>
  <c r="L203"/>
  <c r="L205"/>
  <c r="L207"/>
  <c r="L209"/>
  <c r="L211"/>
  <c r="L213"/>
  <c r="L215"/>
  <c r="L217"/>
  <c r="L219"/>
  <c r="L221"/>
  <c r="L223"/>
  <c r="L225"/>
  <c r="L227"/>
  <c r="L229"/>
  <c r="L231"/>
  <c r="L233"/>
  <c r="L235"/>
  <c r="L237"/>
  <c r="L239"/>
  <c r="L241"/>
  <c r="L243"/>
  <c r="L245"/>
  <c r="L247"/>
  <c r="L249"/>
  <c r="L251"/>
  <c r="L253"/>
  <c r="L255"/>
  <c r="L257"/>
  <c r="L259"/>
  <c r="L261"/>
  <c r="L263"/>
  <c r="L265"/>
  <c r="L267"/>
  <c r="L269"/>
  <c r="L271"/>
  <c r="L273"/>
  <c r="L275"/>
  <c r="L277"/>
  <c r="L279"/>
  <c r="L281"/>
  <c r="L283"/>
  <c r="L285"/>
  <c r="L287"/>
  <c r="L289"/>
  <c r="L291"/>
  <c r="L293"/>
  <c r="L295"/>
  <c r="L297"/>
  <c r="L299"/>
  <c r="L301"/>
  <c r="L303"/>
  <c r="L305"/>
  <c r="L307"/>
  <c r="L309"/>
  <c r="L311"/>
  <c r="L313"/>
  <c r="L315"/>
  <c r="L317"/>
  <c r="L319"/>
  <c r="L321"/>
  <c r="L323"/>
  <c r="L325"/>
  <c r="L327"/>
  <c r="L329"/>
  <c r="L331"/>
  <c r="L333"/>
  <c r="L335"/>
  <c r="L337"/>
  <c r="L339"/>
  <c r="L341"/>
  <c r="L343"/>
  <c r="L345"/>
  <c r="L347"/>
  <c r="L349"/>
  <c r="L351"/>
  <c r="L353"/>
  <c r="L355"/>
  <c r="L357"/>
  <c r="L359"/>
  <c r="L361"/>
  <c r="L363"/>
  <c r="L365"/>
  <c r="L367"/>
  <c r="L369"/>
  <c r="L371"/>
  <c r="L373"/>
  <c r="L375"/>
  <c r="L377"/>
  <c r="L379"/>
  <c r="L381"/>
  <c r="L383"/>
  <c r="J256"/>
  <c r="G7"/>
  <c r="I7"/>
  <c r="H8"/>
  <c r="J8"/>
  <c r="H9"/>
  <c r="J9"/>
  <c r="H10"/>
  <c r="J10"/>
  <c r="H11"/>
  <c r="J11"/>
  <c r="H12"/>
  <c r="J12"/>
  <c r="H13"/>
  <c r="J13"/>
  <c r="H14"/>
  <c r="J14"/>
  <c r="H15"/>
  <c r="J15"/>
  <c r="H16"/>
  <c r="J16"/>
  <c r="H17"/>
  <c r="J17"/>
  <c r="H18"/>
  <c r="J18"/>
  <c r="H19"/>
  <c r="J19"/>
  <c r="H20"/>
  <c r="J20"/>
  <c r="H21"/>
  <c r="J21"/>
  <c r="H22"/>
  <c r="J22"/>
  <c r="H23"/>
  <c r="J23"/>
  <c r="H24"/>
  <c r="J24"/>
  <c r="H25"/>
  <c r="J25"/>
  <c r="H26"/>
  <c r="J26"/>
  <c r="H27"/>
  <c r="J27"/>
  <c r="H28"/>
  <c r="J28"/>
  <c r="H29"/>
  <c r="J29"/>
  <c r="H30"/>
  <c r="J30"/>
  <c r="H31"/>
  <c r="J31"/>
  <c r="H32"/>
  <c r="J32"/>
  <c r="H33"/>
  <c r="J33"/>
  <c r="H34"/>
  <c r="J34"/>
  <c r="H35"/>
  <c r="J35"/>
  <c r="H36"/>
  <c r="J36"/>
  <c r="H37"/>
  <c r="J37"/>
  <c r="H38"/>
  <c r="J38"/>
  <c r="H39"/>
  <c r="J39"/>
  <c r="H40"/>
  <c r="J40"/>
  <c r="H41"/>
  <c r="J41"/>
  <c r="H42"/>
  <c r="J42"/>
  <c r="H43"/>
  <c r="J43"/>
  <c r="H44"/>
  <c r="J44"/>
  <c r="H45"/>
  <c r="J45"/>
  <c r="H46"/>
  <c r="J46"/>
  <c r="H47"/>
  <c r="J47"/>
  <c r="H48"/>
  <c r="J48"/>
  <c r="H49"/>
  <c r="J49"/>
  <c r="H50"/>
  <c r="J50"/>
  <c r="H51"/>
  <c r="J51"/>
  <c r="H52"/>
  <c r="J52"/>
  <c r="H53"/>
  <c r="J53"/>
  <c r="H54"/>
  <c r="J54"/>
  <c r="H55"/>
  <c r="J55"/>
  <c r="H56"/>
  <c r="J56"/>
  <c r="H57"/>
  <c r="J57"/>
  <c r="H58"/>
  <c r="J58"/>
  <c r="H59"/>
  <c r="J59"/>
  <c r="H60"/>
  <c r="J60"/>
  <c r="H61"/>
  <c r="J61"/>
  <c r="H62"/>
  <c r="J62"/>
  <c r="H63"/>
  <c r="J63"/>
  <c r="H64"/>
  <c r="J64"/>
  <c r="H65"/>
  <c r="J65"/>
  <c r="H66"/>
  <c r="J66"/>
  <c r="H67"/>
  <c r="J67"/>
  <c r="H68"/>
  <c r="J68"/>
  <c r="H69"/>
  <c r="J69"/>
  <c r="H70"/>
  <c r="J70"/>
  <c r="H71"/>
  <c r="J71"/>
  <c r="H72"/>
  <c r="J72"/>
  <c r="H73"/>
  <c r="J73"/>
  <c r="H74"/>
  <c r="J74"/>
  <c r="H75"/>
  <c r="J75"/>
  <c r="H76"/>
  <c r="J76"/>
  <c r="H77"/>
  <c r="J77"/>
  <c r="H78"/>
  <c r="J78"/>
  <c r="H79"/>
  <c r="J79"/>
  <c r="H80"/>
  <c r="J80"/>
  <c r="H81"/>
  <c r="J81"/>
  <c r="H82"/>
  <c r="J82"/>
  <c r="H83"/>
  <c r="J83"/>
  <c r="H84"/>
  <c r="J84"/>
  <c r="H85"/>
  <c r="J85"/>
  <c r="H86"/>
  <c r="J86"/>
  <c r="H87"/>
  <c r="J87"/>
  <c r="H88"/>
  <c r="J88"/>
  <c r="H89"/>
  <c r="J89"/>
  <c r="H90"/>
  <c r="J90"/>
  <c r="H91"/>
  <c r="J91"/>
  <c r="H92"/>
  <c r="J92"/>
  <c r="H93"/>
  <c r="J93"/>
  <c r="H94"/>
  <c r="J94"/>
  <c r="H95"/>
  <c r="J95"/>
  <c r="H96"/>
  <c r="J96"/>
  <c r="H97"/>
  <c r="J97"/>
  <c r="H98"/>
  <c r="J98"/>
  <c r="H99"/>
  <c r="J99"/>
  <c r="H100"/>
  <c r="J100"/>
  <c r="H101"/>
  <c r="J101"/>
  <c r="H102"/>
  <c r="J102"/>
  <c r="H103"/>
  <c r="J103"/>
  <c r="H104"/>
  <c r="J104"/>
  <c r="H105"/>
  <c r="J105"/>
  <c r="H106"/>
  <c r="J106"/>
  <c r="H107"/>
  <c r="J107"/>
  <c r="H108"/>
  <c r="J108"/>
  <c r="H109"/>
  <c r="J109"/>
  <c r="H110"/>
  <c r="J110"/>
  <c r="H111"/>
  <c r="J111"/>
  <c r="H112"/>
  <c r="J112"/>
  <c r="H113"/>
  <c r="J113"/>
  <c r="H114"/>
  <c r="J114"/>
  <c r="H115"/>
  <c r="J115"/>
  <c r="H116"/>
  <c r="J116"/>
  <c r="H117"/>
  <c r="J117"/>
  <c r="H118"/>
  <c r="J118"/>
  <c r="H119"/>
  <c r="J119"/>
  <c r="H120"/>
  <c r="J120"/>
  <c r="H121"/>
  <c r="J121"/>
  <c r="H122"/>
  <c r="J122"/>
  <c r="H123"/>
  <c r="J123"/>
  <c r="H124"/>
  <c r="J124"/>
  <c r="H125"/>
  <c r="J125"/>
  <c r="H126"/>
  <c r="J126"/>
  <c r="H127"/>
  <c r="J127"/>
  <c r="H128"/>
  <c r="J128"/>
  <c r="H129"/>
  <c r="J129"/>
  <c r="H130"/>
  <c r="J130"/>
  <c r="H131"/>
  <c r="J131"/>
  <c r="H132"/>
  <c r="J132"/>
  <c r="H133"/>
  <c r="J133"/>
  <c r="H134"/>
  <c r="J134"/>
  <c r="H135"/>
  <c r="J135"/>
  <c r="H136"/>
  <c r="J136"/>
  <c r="H137"/>
  <c r="J137"/>
  <c r="H138"/>
  <c r="J138"/>
  <c r="H139"/>
  <c r="J139"/>
  <c r="H140"/>
  <c r="J140"/>
  <c r="H141"/>
  <c r="J141"/>
  <c r="H142"/>
  <c r="J142"/>
  <c r="H143"/>
  <c r="J143"/>
  <c r="H144"/>
  <c r="J144"/>
  <c r="H145"/>
  <c r="J145"/>
  <c r="H146"/>
  <c r="J146"/>
  <c r="H147"/>
  <c r="J147"/>
  <c r="H148"/>
  <c r="J148"/>
  <c r="H149"/>
  <c r="J149"/>
  <c r="H150"/>
  <c r="J150"/>
  <c r="H151"/>
  <c r="J151"/>
  <c r="H152"/>
  <c r="J152"/>
  <c r="H153"/>
  <c r="J153"/>
  <c r="H154"/>
  <c r="J154"/>
  <c r="H155"/>
  <c r="J155"/>
  <c r="H156"/>
  <c r="J156"/>
  <c r="H157"/>
  <c r="J157"/>
  <c r="H158"/>
  <c r="J158"/>
  <c r="H159"/>
  <c r="J159"/>
  <c r="H160"/>
  <c r="J160"/>
  <c r="H161"/>
  <c r="J161"/>
  <c r="H162"/>
  <c r="J162"/>
  <c r="H163"/>
  <c r="J163"/>
  <c r="H164"/>
  <c r="J164"/>
  <c r="H165"/>
  <c r="J165"/>
  <c r="H166"/>
  <c r="J166"/>
  <c r="H167"/>
  <c r="J167"/>
  <c r="H168"/>
  <c r="J168"/>
  <c r="H169"/>
  <c r="J169"/>
  <c r="H170"/>
  <c r="J170"/>
  <c r="H171"/>
  <c r="J171"/>
  <c r="H172"/>
  <c r="J172"/>
  <c r="H173"/>
  <c r="J173"/>
  <c r="H174"/>
  <c r="J174"/>
  <c r="H175"/>
  <c r="J175"/>
  <c r="H176"/>
  <c r="J176"/>
  <c r="H177"/>
  <c r="J177"/>
  <c r="H178"/>
  <c r="J178"/>
  <c r="H179"/>
  <c r="J179"/>
  <c r="H180"/>
  <c r="J180"/>
  <c r="H181"/>
  <c r="J181"/>
  <c r="H182"/>
  <c r="J182"/>
  <c r="H183"/>
  <c r="J183"/>
  <c r="H184"/>
  <c r="J184"/>
  <c r="H185"/>
  <c r="J185"/>
  <c r="H186"/>
  <c r="J186"/>
  <c r="H187"/>
  <c r="J187"/>
  <c r="H188"/>
  <c r="J188"/>
  <c r="H189"/>
  <c r="J189"/>
  <c r="H190"/>
  <c r="J190"/>
  <c r="H191"/>
  <c r="J191"/>
  <c r="H192"/>
  <c r="J192"/>
  <c r="H193"/>
  <c r="J193"/>
  <c r="H194"/>
  <c r="J194"/>
  <c r="H195"/>
  <c r="J195"/>
  <c r="H196"/>
  <c r="J196"/>
  <c r="H197"/>
  <c r="J197"/>
  <c r="H198"/>
  <c r="J198"/>
  <c r="H199"/>
  <c r="J199"/>
  <c r="H200"/>
  <c r="J200"/>
  <c r="H201"/>
  <c r="J201"/>
  <c r="H202"/>
  <c r="J202"/>
  <c r="H203"/>
  <c r="J203"/>
  <c r="H204"/>
  <c r="J204"/>
  <c r="H205"/>
  <c r="J205"/>
  <c r="H206"/>
  <c r="J206"/>
  <c r="H207"/>
  <c r="J207"/>
  <c r="H208"/>
  <c r="J208"/>
  <c r="H209"/>
  <c r="J209"/>
  <c r="H210"/>
  <c r="J210"/>
  <c r="H211"/>
  <c r="J211"/>
  <c r="H212"/>
  <c r="J212"/>
  <c r="H213"/>
  <c r="J213"/>
  <c r="H214"/>
  <c r="J214"/>
  <c r="H215"/>
  <c r="J215"/>
  <c r="H216"/>
  <c r="J216"/>
  <c r="H217"/>
  <c r="J217"/>
  <c r="H218"/>
  <c r="J218"/>
  <c r="H219"/>
  <c r="J219"/>
  <c r="H220"/>
  <c r="J220"/>
  <c r="H221"/>
  <c r="J221"/>
  <c r="H222"/>
  <c r="J222"/>
  <c r="H223"/>
  <c r="J223"/>
  <c r="H224"/>
  <c r="J224"/>
  <c r="H225"/>
  <c r="J225"/>
  <c r="H226"/>
  <c r="J226"/>
  <c r="H227"/>
  <c r="J227"/>
  <c r="H228"/>
  <c r="J228"/>
  <c r="H229"/>
  <c r="J229"/>
  <c r="H230"/>
  <c r="J230"/>
  <c r="H231"/>
  <c r="J231"/>
  <c r="H232"/>
  <c r="J232"/>
  <c r="H233"/>
  <c r="J233"/>
  <c r="H234"/>
  <c r="J234"/>
  <c r="H235"/>
  <c r="J235"/>
  <c r="H236"/>
  <c r="J236"/>
  <c r="H237"/>
  <c r="J237"/>
  <c r="H238"/>
  <c r="J238"/>
  <c r="H239"/>
  <c r="J239"/>
  <c r="H240"/>
  <c r="J240"/>
  <c r="H241"/>
  <c r="J241"/>
  <c r="H242"/>
  <c r="J242"/>
  <c r="H243"/>
  <c r="J243"/>
  <c r="H244"/>
  <c r="J244"/>
  <c r="H245"/>
  <c r="J245"/>
  <c r="H246"/>
  <c r="J246"/>
  <c r="H247"/>
  <c r="J247"/>
  <c r="H248"/>
  <c r="J248"/>
  <c r="H249"/>
  <c r="J249"/>
  <c r="H250"/>
  <c r="J250"/>
  <c r="H251"/>
  <c r="J251"/>
  <c r="H252"/>
  <c r="J252"/>
  <c r="H253"/>
  <c r="J253"/>
  <c r="H254"/>
  <c r="J254"/>
  <c r="H255"/>
  <c r="J255"/>
  <c r="H256"/>
  <c r="I384"/>
  <c r="G384"/>
  <c r="I383"/>
  <c r="G383"/>
  <c r="I382"/>
  <c r="G382"/>
  <c r="I381"/>
  <c r="G381"/>
  <c r="I380"/>
  <c r="G380"/>
  <c r="I379"/>
  <c r="G379"/>
  <c r="I378"/>
  <c r="G378"/>
  <c r="I377"/>
  <c r="G377"/>
  <c r="I376"/>
  <c r="G376"/>
  <c r="I375"/>
  <c r="G375"/>
  <c r="I374"/>
  <c r="G374"/>
  <c r="I373"/>
  <c r="G373"/>
  <c r="I372"/>
  <c r="G372"/>
  <c r="I371"/>
  <c r="G371"/>
  <c r="I370"/>
  <c r="G370"/>
  <c r="I369"/>
  <c r="G369"/>
  <c r="I368"/>
  <c r="G368"/>
  <c r="I367"/>
  <c r="G367"/>
  <c r="I366"/>
  <c r="G366"/>
  <c r="I365"/>
  <c r="G365"/>
  <c r="I364"/>
  <c r="G364"/>
  <c r="I363"/>
  <c r="G363"/>
  <c r="I362"/>
  <c r="G362"/>
  <c r="I361"/>
  <c r="G361"/>
  <c r="I360"/>
  <c r="G360"/>
  <c r="I359"/>
  <c r="G359"/>
  <c r="I358"/>
  <c r="G358"/>
  <c r="I357"/>
  <c r="G357"/>
  <c r="I356"/>
  <c r="G356"/>
  <c r="I355"/>
  <c r="G355"/>
  <c r="I354"/>
  <c r="G354"/>
  <c r="I353"/>
  <c r="G353"/>
  <c r="I352"/>
  <c r="G352"/>
  <c r="I351"/>
  <c r="G351"/>
  <c r="I350"/>
  <c r="G350"/>
  <c r="I349"/>
  <c r="G349"/>
  <c r="I348"/>
  <c r="G348"/>
  <c r="I347"/>
  <c r="G347"/>
  <c r="I346"/>
  <c r="G346"/>
  <c r="I345"/>
  <c r="G345"/>
  <c r="I344"/>
  <c r="G344"/>
  <c r="I343"/>
  <c r="G343"/>
  <c r="I342"/>
  <c r="G342"/>
  <c r="I341"/>
  <c r="G341"/>
  <c r="I340"/>
  <c r="G340"/>
  <c r="I339"/>
  <c r="G339"/>
  <c r="I338"/>
  <c r="G338"/>
  <c r="I337"/>
  <c r="G337"/>
  <c r="I336"/>
  <c r="G336"/>
  <c r="I335"/>
  <c r="G335"/>
  <c r="I334"/>
  <c r="G334"/>
  <c r="I333"/>
  <c r="G333"/>
  <c r="I332"/>
  <c r="G332"/>
  <c r="I331"/>
  <c r="G331"/>
  <c r="I330"/>
  <c r="G330"/>
  <c r="I329"/>
  <c r="G329"/>
  <c r="I328"/>
  <c r="G328"/>
  <c r="I327"/>
  <c r="G327"/>
  <c r="I326"/>
  <c r="G326"/>
  <c r="I325"/>
  <c r="G325"/>
  <c r="I324"/>
  <c r="G324"/>
  <c r="I323"/>
  <c r="G323"/>
  <c r="I322"/>
  <c r="G322"/>
  <c r="I321"/>
  <c r="G321"/>
  <c r="I320"/>
  <c r="G320"/>
  <c r="I319"/>
  <c r="G319"/>
  <c r="I318"/>
  <c r="G318"/>
  <c r="I317"/>
  <c r="G317"/>
  <c r="I316"/>
  <c r="G316"/>
  <c r="I315"/>
  <c r="G315"/>
  <c r="I314"/>
  <c r="G314"/>
  <c r="I313"/>
  <c r="G313"/>
  <c r="I312"/>
  <c r="G312"/>
  <c r="I311"/>
  <c r="G311"/>
  <c r="I310"/>
  <c r="G310"/>
  <c r="I309"/>
  <c r="G309"/>
  <c r="I308"/>
  <c r="G308"/>
  <c r="I307"/>
  <c r="G307"/>
  <c r="I306"/>
  <c r="G306"/>
  <c r="I305"/>
  <c r="G305"/>
  <c r="I304"/>
  <c r="G304"/>
  <c r="I303"/>
  <c r="G303"/>
  <c r="I302"/>
  <c r="G302"/>
  <c r="I301"/>
  <c r="G301"/>
  <c r="I300"/>
  <c r="G300"/>
  <c r="I299"/>
  <c r="G299"/>
  <c r="I298"/>
  <c r="G298"/>
  <c r="I297"/>
  <c r="G297"/>
  <c r="I296"/>
  <c r="G296"/>
  <c r="I295"/>
  <c r="G295"/>
  <c r="I294"/>
  <c r="G294"/>
  <c r="I293"/>
  <c r="G293"/>
  <c r="I292"/>
  <c r="G292"/>
  <c r="I291"/>
  <c r="G291"/>
  <c r="I290"/>
  <c r="G290"/>
  <c r="I289"/>
  <c r="G289"/>
  <c r="I288"/>
  <c r="G288"/>
  <c r="I287"/>
  <c r="G287"/>
  <c r="I286"/>
  <c r="G286"/>
  <c r="I285"/>
  <c r="G285"/>
  <c r="I284"/>
  <c r="G284"/>
  <c r="I283"/>
  <c r="G283"/>
  <c r="I282"/>
  <c r="G282"/>
  <c r="I281"/>
  <c r="G281"/>
  <c r="I280"/>
  <c r="G280"/>
  <c r="I279"/>
  <c r="G279"/>
  <c r="I278"/>
  <c r="G278"/>
  <c r="I277"/>
  <c r="G277"/>
  <c r="I276"/>
  <c r="G276"/>
  <c r="I275"/>
  <c r="G275"/>
  <c r="I274"/>
  <c r="G274"/>
  <c r="I273"/>
  <c r="G273"/>
  <c r="I272"/>
  <c r="G272"/>
  <c r="I271"/>
  <c r="G271"/>
  <c r="I270"/>
  <c r="G270"/>
  <c r="I269"/>
  <c r="G269"/>
  <c r="I268"/>
  <c r="G268"/>
  <c r="I267"/>
  <c r="G267"/>
  <c r="I266"/>
  <c r="G266"/>
  <c r="I265"/>
  <c r="G265"/>
  <c r="I264"/>
  <c r="G264"/>
  <c r="I263"/>
  <c r="G263"/>
  <c r="I262"/>
  <c r="G262"/>
  <c r="I261"/>
  <c r="G261"/>
  <c r="I260"/>
  <c r="G260"/>
  <c r="I259"/>
  <c r="G259"/>
  <c r="I258"/>
  <c r="G258"/>
  <c r="I257"/>
  <c r="G257"/>
  <c r="J384"/>
  <c r="H384"/>
  <c r="J383"/>
  <c r="H383"/>
  <c r="J382"/>
  <c r="H382"/>
  <c r="J381"/>
  <c r="H381"/>
  <c r="J380"/>
  <c r="H380"/>
  <c r="J379"/>
  <c r="H379"/>
  <c r="J378"/>
  <c r="H378"/>
  <c r="J377"/>
  <c r="H377"/>
  <c r="J376"/>
  <c r="H376"/>
  <c r="J375"/>
  <c r="H375"/>
  <c r="J374"/>
  <c r="H374"/>
  <c r="J373"/>
  <c r="H373"/>
  <c r="J372"/>
  <c r="H372"/>
  <c r="J371"/>
  <c r="H371"/>
  <c r="J370"/>
  <c r="H370"/>
  <c r="J369"/>
  <c r="H369"/>
  <c r="J368"/>
  <c r="H368"/>
  <c r="J367"/>
  <c r="H367"/>
  <c r="J366"/>
  <c r="H366"/>
  <c r="J365"/>
  <c r="H365"/>
  <c r="J364"/>
  <c r="H364"/>
  <c r="J363"/>
  <c r="H363"/>
  <c r="J362"/>
  <c r="H362"/>
  <c r="J361"/>
  <c r="H361"/>
  <c r="J360"/>
  <c r="H360"/>
  <c r="J359"/>
  <c r="H359"/>
  <c r="J358"/>
  <c r="H358"/>
  <c r="J357"/>
  <c r="H357"/>
  <c r="J356"/>
  <c r="H356"/>
  <c r="J355"/>
  <c r="H355"/>
  <c r="J354"/>
  <c r="H354"/>
  <c r="J353"/>
  <c r="H353"/>
  <c r="J352"/>
  <c r="H352"/>
  <c r="J351"/>
  <c r="H351"/>
  <c r="J350"/>
  <c r="H350"/>
  <c r="J349"/>
  <c r="H349"/>
  <c r="J348"/>
  <c r="H348"/>
  <c r="J347"/>
  <c r="H347"/>
  <c r="J346"/>
  <c r="H346"/>
  <c r="J345"/>
  <c r="H345"/>
  <c r="J344"/>
  <c r="H344"/>
  <c r="J343"/>
  <c r="H343"/>
  <c r="J342"/>
  <c r="H342"/>
  <c r="J341"/>
  <c r="H341"/>
  <c r="J340"/>
  <c r="H340"/>
  <c r="J339"/>
  <c r="H339"/>
  <c r="J338"/>
  <c r="H338"/>
  <c r="J337"/>
  <c r="H337"/>
  <c r="J336"/>
  <c r="H336"/>
  <c r="J335"/>
  <c r="H335"/>
  <c r="J334"/>
  <c r="H334"/>
  <c r="J333"/>
  <c r="H333"/>
  <c r="J332"/>
  <c r="H332"/>
  <c r="J331"/>
  <c r="H331"/>
  <c r="J330"/>
  <c r="H330"/>
  <c r="J329"/>
  <c r="H329"/>
  <c r="J328"/>
  <c r="H328"/>
  <c r="J327"/>
  <c r="H327"/>
  <c r="J326"/>
  <c r="H326"/>
  <c r="J325"/>
  <c r="H325"/>
  <c r="J324"/>
  <c r="H324"/>
  <c r="J323"/>
  <c r="H323"/>
  <c r="J322"/>
  <c r="H322"/>
  <c r="J321"/>
  <c r="H321"/>
  <c r="J320"/>
  <c r="H320"/>
  <c r="J319"/>
  <c r="H319"/>
  <c r="J318"/>
  <c r="H318"/>
  <c r="J317"/>
  <c r="H317"/>
  <c r="J316"/>
  <c r="H316"/>
  <c r="J315"/>
  <c r="H315"/>
  <c r="J314"/>
  <c r="H314"/>
  <c r="J313"/>
  <c r="H313"/>
  <c r="J312"/>
  <c r="H312"/>
  <c r="J311"/>
  <c r="H311"/>
  <c r="J310"/>
  <c r="H310"/>
  <c r="J309"/>
  <c r="H309"/>
  <c r="J308"/>
  <c r="H308"/>
  <c r="J307"/>
  <c r="H307"/>
  <c r="J306"/>
  <c r="H306"/>
  <c r="J305"/>
  <c r="H305"/>
  <c r="J304"/>
  <c r="H304"/>
  <c r="J303"/>
  <c r="H303"/>
  <c r="J302"/>
  <c r="H302"/>
  <c r="J301"/>
  <c r="H301"/>
  <c r="J300"/>
  <c r="H300"/>
  <c r="J299"/>
  <c r="H299"/>
  <c r="J298"/>
  <c r="H298"/>
  <c r="J297"/>
  <c r="H297"/>
  <c r="J296"/>
  <c r="H296"/>
  <c r="J295"/>
  <c r="H295"/>
  <c r="J294"/>
  <c r="H294"/>
  <c r="J293"/>
  <c r="H293"/>
  <c r="J292"/>
  <c r="H292"/>
  <c r="J291"/>
  <c r="H291"/>
  <c r="J290"/>
  <c r="H290"/>
  <c r="J289"/>
  <c r="H289"/>
  <c r="J288"/>
  <c r="H288"/>
  <c r="J287"/>
  <c r="H287"/>
  <c r="J286"/>
  <c r="H286"/>
  <c r="J285"/>
  <c r="H285"/>
  <c r="J284"/>
  <c r="H284"/>
  <c r="J283"/>
  <c r="H283"/>
  <c r="J282"/>
  <c r="H282"/>
  <c r="J281"/>
  <c r="H281"/>
  <c r="J280"/>
  <c r="H280"/>
  <c r="J279"/>
  <c r="H279"/>
  <c r="J278"/>
  <c r="H278"/>
  <c r="J277"/>
  <c r="H277"/>
  <c r="J276"/>
  <c r="H276"/>
  <c r="J275"/>
  <c r="H275"/>
  <c r="J274"/>
  <c r="H274"/>
  <c r="J273"/>
  <c r="H273"/>
  <c r="J272"/>
  <c r="H272"/>
  <c r="J271"/>
  <c r="H271"/>
  <c r="J270"/>
  <c r="H270"/>
  <c r="J269"/>
  <c r="H269"/>
  <c r="J268"/>
  <c r="H268"/>
  <c r="J267"/>
  <c r="H267"/>
  <c r="J266"/>
  <c r="H266"/>
  <c r="J265"/>
  <c r="H265"/>
  <c r="J264"/>
  <c r="H264"/>
  <c r="J263"/>
  <c r="H263"/>
  <c r="J262"/>
  <c r="H262"/>
  <c r="J261"/>
  <c r="H261"/>
  <c r="J260"/>
  <c r="H260"/>
  <c r="J259"/>
  <c r="H259"/>
  <c r="J258"/>
  <c r="H258"/>
  <c r="J257"/>
  <c r="H257"/>
  <c r="J7"/>
  <c r="H7"/>
  <c r="G8"/>
  <c r="I8"/>
  <c r="G9"/>
  <c r="I9"/>
  <c r="G10"/>
  <c r="I10"/>
  <c r="G11"/>
  <c r="I11"/>
  <c r="G12"/>
  <c r="I12"/>
  <c r="G13"/>
  <c r="I13"/>
  <c r="G14"/>
  <c r="I14"/>
  <c r="G15"/>
  <c r="I15"/>
  <c r="G16"/>
  <c r="I16"/>
  <c r="G17"/>
  <c r="I17"/>
  <c r="G18"/>
  <c r="I18"/>
  <c r="G19"/>
  <c r="I19"/>
  <c r="G20"/>
  <c r="I20"/>
  <c r="G21"/>
  <c r="I21"/>
  <c r="G22"/>
  <c r="I22"/>
  <c r="G23"/>
  <c r="I23"/>
  <c r="G24"/>
  <c r="I24"/>
  <c r="G25"/>
  <c r="I25"/>
  <c r="G26"/>
  <c r="I26"/>
  <c r="G27"/>
  <c r="I27"/>
  <c r="G28"/>
  <c r="I28"/>
  <c r="G29"/>
  <c r="I29"/>
  <c r="G30"/>
  <c r="I30"/>
  <c r="G31"/>
  <c r="I31"/>
  <c r="G32"/>
  <c r="I32"/>
  <c r="G33"/>
  <c r="I33"/>
  <c r="G34"/>
  <c r="I34"/>
  <c r="G35"/>
  <c r="I35"/>
  <c r="G36"/>
  <c r="I36"/>
  <c r="G37"/>
  <c r="I37"/>
  <c r="G38"/>
  <c r="I38"/>
  <c r="G39"/>
  <c r="I39"/>
  <c r="G40"/>
  <c r="I40"/>
  <c r="G41"/>
  <c r="I41"/>
  <c r="G42"/>
  <c r="I42"/>
  <c r="G43"/>
  <c r="I43"/>
  <c r="G44"/>
  <c r="I44"/>
  <c r="G45"/>
  <c r="I45"/>
  <c r="G46"/>
  <c r="I46"/>
  <c r="G47"/>
  <c r="I47"/>
  <c r="G48"/>
  <c r="I48"/>
  <c r="G49"/>
  <c r="I49"/>
  <c r="G50"/>
  <c r="I50"/>
  <c r="G51"/>
  <c r="I51"/>
  <c r="G52"/>
  <c r="I52"/>
  <c r="G53"/>
  <c r="I53"/>
  <c r="G54"/>
  <c r="I54"/>
  <c r="G55"/>
  <c r="I55"/>
  <c r="G56"/>
  <c r="I56"/>
  <c r="G57"/>
  <c r="I57"/>
  <c r="G58"/>
  <c r="I58"/>
  <c r="G59"/>
  <c r="I59"/>
  <c r="G60"/>
  <c r="I60"/>
  <c r="G61"/>
  <c r="I61"/>
  <c r="G62"/>
  <c r="I62"/>
  <c r="G63"/>
  <c r="I63"/>
  <c r="G64"/>
  <c r="I64"/>
  <c r="G65"/>
  <c r="I65"/>
  <c r="G66"/>
  <c r="I66"/>
  <c r="G67"/>
  <c r="I67"/>
  <c r="G68"/>
  <c r="I68"/>
  <c r="G69"/>
  <c r="I69"/>
  <c r="G70"/>
  <c r="I70"/>
  <c r="G71"/>
  <c r="I71"/>
  <c r="G72"/>
  <c r="I72"/>
  <c r="G73"/>
  <c r="I73"/>
  <c r="G74"/>
  <c r="I74"/>
  <c r="G75"/>
  <c r="I75"/>
  <c r="G76"/>
  <c r="I76"/>
  <c r="G77"/>
  <c r="I77"/>
  <c r="G78"/>
  <c r="I78"/>
  <c r="G79"/>
  <c r="I79"/>
  <c r="G80"/>
  <c r="I80"/>
  <c r="G81"/>
  <c r="I81"/>
  <c r="G82"/>
  <c r="I82"/>
  <c r="G83"/>
  <c r="I83"/>
  <c r="G84"/>
  <c r="I84"/>
  <c r="G85"/>
  <c r="I85"/>
  <c r="G86"/>
  <c r="I86"/>
  <c r="G87"/>
  <c r="I87"/>
  <c r="G88"/>
  <c r="I88"/>
  <c r="G89"/>
  <c r="I89"/>
  <c r="G90"/>
  <c r="I90"/>
  <c r="G91"/>
  <c r="I91"/>
  <c r="G92"/>
  <c r="I92"/>
  <c r="G93"/>
  <c r="I93"/>
  <c r="G94"/>
  <c r="I94"/>
  <c r="G95"/>
  <c r="I95"/>
  <c r="G96"/>
  <c r="I96"/>
  <c r="G97"/>
  <c r="I97"/>
  <c r="G98"/>
  <c r="I98"/>
  <c r="G99"/>
  <c r="I99"/>
  <c r="G100"/>
  <c r="I100"/>
  <c r="G101"/>
  <c r="I101"/>
  <c r="G102"/>
  <c r="I102"/>
  <c r="G103"/>
  <c r="I103"/>
  <c r="G104"/>
  <c r="I104"/>
  <c r="G105"/>
  <c r="I105"/>
  <c r="G106"/>
  <c r="I106"/>
  <c r="G107"/>
  <c r="I107"/>
  <c r="G108"/>
  <c r="I108"/>
  <c r="G109"/>
  <c r="I109"/>
  <c r="G110"/>
  <c r="I110"/>
  <c r="G111"/>
  <c r="I111"/>
  <c r="G112"/>
  <c r="I112"/>
  <c r="G113"/>
  <c r="I113"/>
  <c r="G114"/>
  <c r="I114"/>
  <c r="G115"/>
  <c r="I115"/>
  <c r="G116"/>
  <c r="I116"/>
  <c r="G117"/>
  <c r="I117"/>
  <c r="G118"/>
  <c r="I118"/>
  <c r="G119"/>
  <c r="I119"/>
  <c r="G120"/>
  <c r="I120"/>
  <c r="G121"/>
  <c r="I121"/>
  <c r="G122"/>
  <c r="I122"/>
  <c r="G123"/>
  <c r="I123"/>
  <c r="G124"/>
  <c r="I124"/>
  <c r="G125"/>
  <c r="I125"/>
  <c r="G126"/>
  <c r="I126"/>
  <c r="G127"/>
  <c r="I127"/>
  <c r="G128"/>
  <c r="I128"/>
  <c r="G129"/>
  <c r="I129"/>
  <c r="G130"/>
  <c r="I130"/>
  <c r="G131"/>
  <c r="I131"/>
  <c r="G132"/>
  <c r="I132"/>
  <c r="G133"/>
  <c r="I133"/>
  <c r="G134"/>
  <c r="I134"/>
  <c r="G135"/>
  <c r="I135"/>
  <c r="G136"/>
  <c r="I136"/>
  <c r="G137"/>
  <c r="I137"/>
  <c r="G138"/>
  <c r="I138"/>
  <c r="G139"/>
  <c r="I139"/>
  <c r="G140"/>
  <c r="I140"/>
  <c r="G141"/>
  <c r="I141"/>
  <c r="G142"/>
  <c r="I142"/>
  <c r="G143"/>
  <c r="I143"/>
  <c r="G144"/>
  <c r="I144"/>
  <c r="G145"/>
  <c r="I145"/>
  <c r="G146"/>
  <c r="I146"/>
  <c r="G147"/>
  <c r="I147"/>
  <c r="G148"/>
  <c r="I148"/>
  <c r="G149"/>
  <c r="I149"/>
  <c r="G150"/>
  <c r="I150"/>
  <c r="G151"/>
  <c r="I151"/>
  <c r="G152"/>
  <c r="I152"/>
  <c r="G153"/>
  <c r="I153"/>
  <c r="G154"/>
  <c r="I154"/>
  <c r="G155"/>
  <c r="I155"/>
  <c r="G156"/>
  <c r="I156"/>
  <c r="G157"/>
  <c r="I157"/>
  <c r="G158"/>
  <c r="I158"/>
  <c r="G159"/>
  <c r="I159"/>
  <c r="G160"/>
  <c r="I160"/>
  <c r="G161"/>
  <c r="I161"/>
  <c r="G162"/>
  <c r="I162"/>
  <c r="G163"/>
  <c r="I163"/>
  <c r="G164"/>
  <c r="I164"/>
  <c r="G165"/>
  <c r="I165"/>
  <c r="G166"/>
  <c r="I166"/>
  <c r="G167"/>
  <c r="I167"/>
  <c r="G168"/>
  <c r="I168"/>
  <c r="G169"/>
  <c r="I169"/>
  <c r="G170"/>
  <c r="I170"/>
  <c r="G171"/>
  <c r="I171"/>
  <c r="G172"/>
  <c r="I172"/>
  <c r="G173"/>
  <c r="I173"/>
  <c r="G174"/>
  <c r="I174"/>
  <c r="G175"/>
  <c r="I175"/>
  <c r="G176"/>
  <c r="I176"/>
  <c r="G177"/>
  <c r="I177"/>
  <c r="G178"/>
  <c r="I178"/>
  <c r="G179"/>
  <c r="I179"/>
  <c r="G180"/>
  <c r="I180"/>
  <c r="G181"/>
  <c r="I181"/>
  <c r="G182"/>
  <c r="I182"/>
  <c r="G183"/>
  <c r="I183"/>
  <c r="G184"/>
  <c r="I184"/>
  <c r="G185"/>
  <c r="I185"/>
  <c r="G186"/>
  <c r="I186"/>
  <c r="G187"/>
  <c r="I187"/>
  <c r="G188"/>
  <c r="I188"/>
  <c r="G189"/>
  <c r="I189"/>
  <c r="G190"/>
  <c r="I190"/>
  <c r="G191"/>
  <c r="I191"/>
  <c r="G192"/>
  <c r="I192"/>
  <c r="G193"/>
  <c r="I193"/>
  <c r="G194"/>
  <c r="I194"/>
  <c r="G195"/>
  <c r="I195"/>
  <c r="G196"/>
  <c r="I196"/>
  <c r="G197"/>
  <c r="I197"/>
  <c r="G198"/>
  <c r="I198"/>
  <c r="G199"/>
  <c r="I199"/>
  <c r="G200"/>
  <c r="I200"/>
  <c r="G201"/>
  <c r="I201"/>
  <c r="G202"/>
  <c r="I202"/>
  <c r="G203"/>
  <c r="I203"/>
  <c r="G204"/>
  <c r="I204"/>
  <c r="G205"/>
  <c r="I205"/>
  <c r="G206"/>
  <c r="I206"/>
  <c r="G207"/>
  <c r="I207"/>
  <c r="G208"/>
  <c r="I208"/>
  <c r="G209"/>
  <c r="I209"/>
  <c r="G210"/>
  <c r="I210"/>
  <c r="G211"/>
  <c r="I211"/>
  <c r="G212"/>
  <c r="I212"/>
  <c r="G213"/>
  <c r="I213"/>
  <c r="G214"/>
  <c r="I214"/>
  <c r="G215"/>
  <c r="I215"/>
  <c r="G216"/>
  <c r="I216"/>
  <c r="G217"/>
  <c r="I217"/>
  <c r="G218"/>
  <c r="I218"/>
  <c r="G219"/>
  <c r="I219"/>
  <c r="G220"/>
  <c r="I220"/>
  <c r="G221"/>
  <c r="I221"/>
  <c r="G222"/>
  <c r="I222"/>
  <c r="G223"/>
  <c r="I223"/>
  <c r="G224"/>
  <c r="I224"/>
  <c r="G225"/>
  <c r="I225"/>
  <c r="G226"/>
  <c r="I226"/>
  <c r="G227"/>
  <c r="I227"/>
  <c r="G228"/>
  <c r="I228"/>
  <c r="G229"/>
  <c r="I229"/>
  <c r="G230"/>
  <c r="I230"/>
  <c r="G231"/>
  <c r="I231"/>
  <c r="G232"/>
  <c r="I232"/>
  <c r="G233"/>
  <c r="I233"/>
  <c r="G234"/>
  <c r="I234"/>
  <c r="G235"/>
  <c r="I235"/>
  <c r="G236"/>
  <c r="I236"/>
  <c r="G237"/>
  <c r="I237"/>
  <c r="G238"/>
  <c r="I238"/>
  <c r="G239"/>
  <c r="I239"/>
  <c r="G240"/>
  <c r="I240"/>
  <c r="G241"/>
  <c r="I241"/>
  <c r="G242"/>
  <c r="I242"/>
  <c r="G243"/>
  <c r="I243"/>
  <c r="G244"/>
  <c r="I244"/>
  <c r="G245"/>
  <c r="I245"/>
  <c r="G246"/>
  <c r="I246"/>
  <c r="G247"/>
  <c r="I247"/>
  <c r="G248"/>
  <c r="I248"/>
  <c r="G249"/>
  <c r="I249"/>
  <c r="G250"/>
  <c r="I250"/>
  <c r="G251"/>
  <c r="I251"/>
  <c r="G252"/>
  <c r="I252"/>
  <c r="G253"/>
  <c r="I253"/>
  <c r="G254"/>
  <c r="I254"/>
  <c r="G255"/>
  <c r="I255"/>
  <c r="G256"/>
  <c r="I256"/>
  <c r="M36" i="7"/>
  <c r="F99"/>
  <c r="F112"/>
  <c r="M120"/>
  <c r="M98"/>
  <c r="F301"/>
  <c r="F23"/>
  <c r="F115"/>
  <c r="M130"/>
  <c r="F144"/>
  <c r="F19"/>
  <c r="F127"/>
  <c r="F151"/>
  <c r="M161"/>
  <c r="F167"/>
  <c r="M89"/>
  <c r="M150"/>
  <c r="F319"/>
  <c r="M35"/>
  <c r="M18"/>
  <c r="M34"/>
  <c r="F87"/>
  <c r="F130"/>
  <c r="F135"/>
  <c r="F154"/>
  <c r="M121"/>
  <c r="F137"/>
  <c r="F148"/>
  <c r="M158"/>
  <c r="M139"/>
  <c r="F222"/>
  <c r="M78"/>
  <c r="F81"/>
  <c r="F90"/>
  <c r="M151"/>
  <c r="M167"/>
  <c r="F170"/>
  <c r="M82"/>
  <c r="M97"/>
  <c r="F198"/>
  <c r="M232"/>
  <c r="F317"/>
  <c r="F352"/>
  <c r="F336"/>
  <c r="M20"/>
  <c r="M233"/>
  <c r="F239"/>
  <c r="F250"/>
  <c r="F266"/>
  <c r="F274"/>
  <c r="F348"/>
  <c r="F298"/>
  <c r="F367"/>
  <c r="F383"/>
  <c r="F26"/>
  <c r="F42"/>
  <c r="M30"/>
  <c r="M51"/>
  <c r="M13"/>
  <c r="M37"/>
  <c r="F93"/>
  <c r="M117"/>
  <c r="F123"/>
  <c r="M146"/>
  <c r="M223"/>
  <c r="F259"/>
  <c r="F310"/>
  <c r="F323"/>
  <c r="F48"/>
  <c r="F73"/>
  <c r="F78"/>
  <c r="F108"/>
  <c r="F203"/>
  <c r="F228"/>
  <c r="F238"/>
  <c r="M240"/>
  <c r="F360"/>
  <c r="F376"/>
  <c r="F161"/>
  <c r="F174"/>
  <c r="F12"/>
  <c r="M14"/>
  <c r="F36"/>
  <c r="M38"/>
  <c r="M32"/>
  <c r="F242"/>
  <c r="M25"/>
  <c r="M24"/>
  <c r="M181"/>
  <c r="F215"/>
  <c r="F262"/>
  <c r="F270"/>
  <c r="F278"/>
  <c r="F16"/>
  <c r="M26"/>
  <c r="M42"/>
  <c r="M46"/>
  <c r="M126"/>
  <c r="F288"/>
  <c r="F333"/>
  <c r="F117"/>
  <c r="M290"/>
  <c r="F363"/>
  <c r="F379"/>
  <c r="F70"/>
  <c r="M182"/>
  <c r="M257"/>
  <c r="M22"/>
  <c r="F194"/>
  <c r="M262"/>
  <c r="M284"/>
  <c r="F292"/>
  <c r="M39"/>
  <c r="F314"/>
  <c r="F208"/>
  <c r="L3"/>
  <c r="H2"/>
  <c r="F65"/>
  <c r="M28"/>
  <c r="F219"/>
  <c r="M259"/>
  <c r="F14"/>
  <c r="M16"/>
  <c r="F38"/>
  <c r="F68"/>
  <c r="M69"/>
  <c r="F256"/>
  <c r="M266"/>
  <c r="M274"/>
  <c r="M264"/>
  <c r="M272"/>
  <c r="F7"/>
  <c r="G2"/>
  <c r="F28"/>
  <c r="F49"/>
  <c r="F66"/>
  <c r="F22"/>
  <c r="F40"/>
  <c r="F46"/>
  <c r="I5"/>
  <c r="I2"/>
  <c r="F10"/>
  <c r="M15"/>
  <c r="F29"/>
  <c r="M31"/>
  <c r="M47"/>
  <c r="F53"/>
  <c r="F58"/>
  <c r="F63"/>
  <c r="F91"/>
  <c r="F116"/>
  <c r="F145"/>
  <c r="F86"/>
  <c r="F104"/>
  <c r="F125"/>
  <c r="F128"/>
  <c r="F139"/>
  <c r="F152"/>
  <c r="F160"/>
  <c r="F165"/>
  <c r="F171"/>
  <c r="F176"/>
  <c r="M80"/>
  <c r="F92"/>
  <c r="F126"/>
  <c r="F134"/>
  <c r="F147"/>
  <c r="F150"/>
  <c r="F166"/>
  <c r="F169"/>
  <c r="F205"/>
  <c r="F183"/>
  <c r="F206"/>
  <c r="F221"/>
  <c r="F226"/>
  <c r="F180"/>
  <c r="F190"/>
  <c r="M197"/>
  <c r="F211"/>
  <c r="F224"/>
  <c r="I3"/>
  <c r="F263"/>
  <c r="F271"/>
  <c r="F279"/>
  <c r="M260"/>
  <c r="F268"/>
  <c r="F276"/>
  <c r="K3"/>
  <c r="M255"/>
  <c r="F258"/>
  <c r="F269"/>
  <c r="F277"/>
  <c r="F285"/>
  <c r="F289"/>
  <c r="F287"/>
  <c r="F320"/>
  <c r="F326"/>
  <c r="F329"/>
  <c r="F294"/>
  <c r="F303"/>
  <c r="F321"/>
  <c r="F324"/>
  <c r="F297"/>
  <c r="M304"/>
  <c r="F307"/>
  <c r="F325"/>
  <c r="F330"/>
  <c r="F343"/>
  <c r="F342"/>
  <c r="F344"/>
  <c r="F364"/>
  <c r="F370"/>
  <c r="F380"/>
  <c r="F374"/>
  <c r="F377"/>
  <c r="F340"/>
  <c r="F349"/>
  <c r="F366"/>
  <c r="F382"/>
  <c r="J2"/>
  <c r="M7"/>
  <c r="K2"/>
  <c r="F39"/>
  <c r="M44"/>
  <c r="F61"/>
  <c r="F64"/>
  <c r="F20"/>
  <c r="F8"/>
  <c r="G5"/>
  <c r="M10"/>
  <c r="F27"/>
  <c r="M29"/>
  <c r="F43"/>
  <c r="M53"/>
  <c r="M58"/>
  <c r="F72"/>
  <c r="F75"/>
  <c r="F94"/>
  <c r="F107"/>
  <c r="F109"/>
  <c r="F124"/>
  <c r="F159"/>
  <c r="F164"/>
  <c r="F172"/>
  <c r="F71"/>
  <c r="F76"/>
  <c r="F89"/>
  <c r="F110"/>
  <c r="F118"/>
  <c r="F142"/>
  <c r="F84"/>
  <c r="F101"/>
  <c r="F119"/>
  <c r="F129"/>
  <c r="F132"/>
  <c r="F140"/>
  <c r="F153"/>
  <c r="M166"/>
  <c r="M169"/>
  <c r="F195"/>
  <c r="F217"/>
  <c r="F225"/>
  <c r="F186"/>
  <c r="F196"/>
  <c r="F232"/>
  <c r="F193"/>
  <c r="F204"/>
  <c r="M211"/>
  <c r="F214"/>
  <c r="F227"/>
  <c r="F233"/>
  <c r="F236"/>
  <c r="H3"/>
  <c r="F234"/>
  <c r="F245"/>
  <c r="F248"/>
  <c r="F253"/>
  <c r="F282"/>
  <c r="F237"/>
  <c r="F240"/>
  <c r="J3"/>
  <c r="F261"/>
  <c r="M258"/>
  <c r="M269"/>
  <c r="F293"/>
  <c r="F306"/>
  <c r="F327"/>
  <c r="F295"/>
  <c r="M297"/>
  <c r="F300"/>
  <c r="F313"/>
  <c r="F328"/>
  <c r="F341"/>
  <c r="F346"/>
  <c r="F354"/>
  <c r="F357"/>
  <c r="F332"/>
  <c r="F347"/>
  <c r="F355"/>
  <c r="F373"/>
  <c r="F358"/>
  <c r="M366"/>
  <c r="F369"/>
  <c r="J5"/>
  <c r="F11"/>
  <c r="F32"/>
  <c r="F35"/>
  <c r="F45"/>
  <c r="F56"/>
  <c r="M9"/>
  <c r="F15"/>
  <c r="F18"/>
  <c r="F34"/>
  <c r="F50"/>
  <c r="F52"/>
  <c r="F59"/>
  <c r="F62"/>
  <c r="M8"/>
  <c r="K5"/>
  <c r="F17"/>
  <c r="M27"/>
  <c r="F33"/>
  <c r="F41"/>
  <c r="M43"/>
  <c r="F67"/>
  <c r="F82"/>
  <c r="F85"/>
  <c r="F97"/>
  <c r="F133"/>
  <c r="F138"/>
  <c r="F141"/>
  <c r="F149"/>
  <c r="F175"/>
  <c r="F74"/>
  <c r="F100"/>
  <c r="M113"/>
  <c r="F121"/>
  <c r="F156"/>
  <c r="F79"/>
  <c r="F122"/>
  <c r="M129"/>
  <c r="F143"/>
  <c r="F173"/>
  <c r="F179"/>
  <c r="F201"/>
  <c r="F209"/>
  <c r="F212"/>
  <c r="F220"/>
  <c r="F189"/>
  <c r="F202"/>
  <c r="F210"/>
  <c r="F230"/>
  <c r="F184"/>
  <c r="M193"/>
  <c r="F207"/>
  <c r="F243"/>
  <c r="F251"/>
  <c r="F267"/>
  <c r="F275"/>
  <c r="F235"/>
  <c r="F264"/>
  <c r="F272"/>
  <c r="F280"/>
  <c r="F241"/>
  <c r="F252"/>
  <c r="F257"/>
  <c r="F265"/>
  <c r="F273"/>
  <c r="F284"/>
  <c r="F302"/>
  <c r="F305"/>
  <c r="F308"/>
  <c r="F290"/>
  <c r="F299"/>
  <c r="F309"/>
  <c r="F316"/>
  <c r="F335"/>
  <c r="F338"/>
  <c r="F384"/>
  <c r="F365"/>
  <c r="F368"/>
  <c r="F381"/>
  <c r="F345"/>
  <c r="F353"/>
  <c r="F359"/>
  <c r="F362"/>
  <c r="F375"/>
  <c r="F378"/>
  <c r="H5"/>
  <c r="F9"/>
  <c r="F25"/>
  <c r="F30"/>
  <c r="F51"/>
  <c r="F54"/>
  <c r="F13"/>
  <c r="F24"/>
  <c r="F37"/>
  <c r="F55"/>
  <c r="F57"/>
  <c r="L5"/>
  <c r="L2"/>
  <c r="M17"/>
  <c r="F31"/>
  <c r="M33"/>
  <c r="M41"/>
  <c r="F47"/>
  <c r="M52"/>
  <c r="F60"/>
  <c r="M67"/>
  <c r="F88"/>
  <c r="F103"/>
  <c r="F113"/>
  <c r="F120"/>
  <c r="F131"/>
  <c r="F155"/>
  <c r="F168"/>
  <c r="F83"/>
  <c r="F98"/>
  <c r="F114"/>
  <c r="F136"/>
  <c r="F146"/>
  <c r="F162"/>
  <c r="F69"/>
  <c r="F77"/>
  <c r="F80"/>
  <c r="F105"/>
  <c r="F111"/>
  <c r="F157"/>
  <c r="F163"/>
  <c r="F178"/>
  <c r="F181"/>
  <c r="F182"/>
  <c r="F185"/>
  <c r="F188"/>
  <c r="F191"/>
  <c r="F199"/>
  <c r="F229"/>
  <c r="F192"/>
  <c r="F213"/>
  <c r="F216"/>
  <c r="F218"/>
  <c r="F223"/>
  <c r="F187"/>
  <c r="F197"/>
  <c r="F200"/>
  <c r="F231"/>
  <c r="F260"/>
  <c r="F281"/>
  <c r="F244"/>
  <c r="F246"/>
  <c r="F249"/>
  <c r="F254"/>
  <c r="F283"/>
  <c r="F247"/>
  <c r="F255"/>
  <c r="G3"/>
  <c r="M273"/>
  <c r="F286"/>
  <c r="F311"/>
  <c r="F331"/>
  <c r="F296"/>
  <c r="F312"/>
  <c r="F315"/>
  <c r="F318"/>
  <c r="F291"/>
  <c r="F304"/>
  <c r="F322"/>
  <c r="F334"/>
  <c r="F350"/>
  <c r="F351"/>
  <c r="F361"/>
  <c r="F371"/>
  <c r="F337"/>
  <c r="L5" i="6"/>
  <c r="F3" i="7"/>
  <c r="F5"/>
  <c r="F2"/>
  <c r="D11" i="6"/>
  <c r="E11"/>
  <c r="D12"/>
  <c r="E12"/>
  <c r="D13"/>
  <c r="E13"/>
  <c r="D14"/>
  <c r="E14"/>
  <c r="D15"/>
  <c r="E15"/>
  <c r="D16"/>
  <c r="E16"/>
  <c r="D17"/>
  <c r="E17"/>
  <c r="D18"/>
  <c r="E18"/>
  <c r="D19"/>
  <c r="E19"/>
  <c r="D20"/>
  <c r="E20"/>
  <c r="D21"/>
  <c r="E21"/>
  <c r="D22"/>
  <c r="E22"/>
  <c r="D23"/>
  <c r="E23"/>
  <c r="D24"/>
  <c r="E24"/>
  <c r="D25"/>
  <c r="E25"/>
  <c r="D26"/>
  <c r="E26"/>
  <c r="D27"/>
  <c r="E27"/>
  <c r="D28"/>
  <c r="E28"/>
  <c r="D29"/>
  <c r="E29"/>
  <c r="D30"/>
  <c r="E30"/>
  <c r="D31"/>
  <c r="E31"/>
  <c r="D32"/>
  <c r="E32"/>
  <c r="D33"/>
  <c r="E33"/>
  <c r="D34"/>
  <c r="E34"/>
  <c r="D35"/>
  <c r="E35"/>
  <c r="D36"/>
  <c r="E36"/>
  <c r="D37"/>
  <c r="E37"/>
  <c r="D38"/>
  <c r="E38"/>
  <c r="D39"/>
  <c r="E39"/>
  <c r="D40"/>
  <c r="E40"/>
  <c r="D41"/>
  <c r="E41"/>
  <c r="D42"/>
  <c r="E42"/>
  <c r="D43"/>
  <c r="E43"/>
  <c r="D44"/>
  <c r="E44"/>
  <c r="D45"/>
  <c r="E45"/>
  <c r="D46"/>
  <c r="E46"/>
  <c r="D47"/>
  <c r="E47"/>
  <c r="D48"/>
  <c r="E48"/>
  <c r="D49"/>
  <c r="E49"/>
  <c r="D50"/>
  <c r="E50"/>
  <c r="D51"/>
  <c r="E51"/>
  <c r="D52"/>
  <c r="E52"/>
  <c r="D53"/>
  <c r="E53"/>
  <c r="D54"/>
  <c r="E54"/>
  <c r="D55"/>
  <c r="E55"/>
  <c r="D56"/>
  <c r="E56"/>
  <c r="D57"/>
  <c r="E57"/>
  <c r="D58"/>
  <c r="E58"/>
  <c r="D59"/>
  <c r="E59"/>
  <c r="D60"/>
  <c r="E60"/>
  <c r="D61"/>
  <c r="E61"/>
  <c r="D62"/>
  <c r="E62"/>
  <c r="D63"/>
  <c r="E63"/>
  <c r="D64"/>
  <c r="E64"/>
  <c r="D65"/>
  <c r="E65"/>
  <c r="D66"/>
  <c r="E66"/>
  <c r="D67"/>
  <c r="E67"/>
  <c r="D68"/>
  <c r="E68"/>
  <c r="D69"/>
  <c r="E69"/>
  <c r="D70"/>
  <c r="E70"/>
  <c r="D71"/>
  <c r="E71"/>
  <c r="D72"/>
  <c r="E72"/>
  <c r="D73"/>
  <c r="E73"/>
  <c r="D74"/>
  <c r="E74"/>
  <c r="D75"/>
  <c r="E75"/>
  <c r="D76"/>
  <c r="E76"/>
  <c r="D77"/>
  <c r="E77"/>
  <c r="D78"/>
  <c r="E78"/>
  <c r="D79"/>
  <c r="E79"/>
  <c r="D80"/>
  <c r="E80"/>
  <c r="D81"/>
  <c r="E81"/>
  <c r="D82"/>
  <c r="E82"/>
  <c r="D83"/>
  <c r="E83"/>
  <c r="D84"/>
  <c r="E84"/>
  <c r="D85"/>
  <c r="E85"/>
  <c r="D86"/>
  <c r="E86"/>
  <c r="D87"/>
  <c r="E87"/>
  <c r="D88"/>
  <c r="E88"/>
  <c r="D89"/>
  <c r="E89"/>
  <c r="D90"/>
  <c r="E90"/>
  <c r="D91"/>
  <c r="E91"/>
  <c r="D92"/>
  <c r="E92"/>
  <c r="D93"/>
  <c r="E93"/>
  <c r="D94"/>
  <c r="E94"/>
  <c r="D95"/>
  <c r="E95"/>
  <c r="D96"/>
  <c r="E96"/>
  <c r="D97"/>
  <c r="E97"/>
  <c r="D98"/>
  <c r="E98"/>
  <c r="D99"/>
  <c r="E99"/>
  <c r="D100"/>
  <c r="E100"/>
  <c r="D101"/>
  <c r="E101"/>
  <c r="D102"/>
  <c r="E102"/>
  <c r="D103"/>
  <c r="E103"/>
  <c r="D104"/>
  <c r="E104"/>
  <c r="D105"/>
  <c r="E105"/>
  <c r="D106"/>
  <c r="E106"/>
  <c r="D107"/>
  <c r="E107"/>
  <c r="D108"/>
  <c r="E108"/>
  <c r="D109"/>
  <c r="E109"/>
  <c r="D110"/>
  <c r="E110"/>
  <c r="D111"/>
  <c r="E111"/>
  <c r="D112"/>
  <c r="E112"/>
  <c r="D113"/>
  <c r="E113"/>
  <c r="D114"/>
  <c r="E114"/>
  <c r="D115"/>
  <c r="E115"/>
  <c r="D116"/>
  <c r="E116"/>
  <c r="D117"/>
  <c r="E117"/>
  <c r="D118"/>
  <c r="E118"/>
  <c r="D119"/>
  <c r="E119"/>
  <c r="D120"/>
  <c r="E120"/>
  <c r="D121"/>
  <c r="E121"/>
  <c r="D122"/>
  <c r="E122"/>
  <c r="D123"/>
  <c r="E123"/>
  <c r="D124"/>
  <c r="E124"/>
  <c r="D125"/>
  <c r="E125"/>
  <c r="D126"/>
  <c r="E126"/>
  <c r="D127"/>
  <c r="E127"/>
  <c r="D128"/>
  <c r="E128"/>
  <c r="D129"/>
  <c r="E129"/>
  <c r="D130"/>
  <c r="E130"/>
  <c r="D131"/>
  <c r="E131"/>
  <c r="D132"/>
  <c r="E132"/>
  <c r="D133"/>
  <c r="E133"/>
  <c r="D134"/>
  <c r="E134"/>
  <c r="D135"/>
  <c r="E135"/>
  <c r="D136"/>
  <c r="E136"/>
  <c r="D137"/>
  <c r="E137"/>
  <c r="D138"/>
  <c r="E138"/>
  <c r="D139"/>
  <c r="E139"/>
  <c r="D140"/>
  <c r="E140"/>
  <c r="D141"/>
  <c r="E141"/>
  <c r="D142"/>
  <c r="E142"/>
  <c r="D143"/>
  <c r="E143"/>
  <c r="D144"/>
  <c r="E144"/>
  <c r="D145"/>
  <c r="E145"/>
  <c r="D146"/>
  <c r="E146"/>
  <c r="D147"/>
  <c r="E147"/>
  <c r="D148"/>
  <c r="E148"/>
  <c r="D149"/>
  <c r="E149"/>
  <c r="D150"/>
  <c r="E150"/>
  <c r="D151"/>
  <c r="E151"/>
  <c r="D152"/>
  <c r="E152"/>
  <c r="D153"/>
  <c r="E153"/>
  <c r="D154"/>
  <c r="E154"/>
  <c r="D155"/>
  <c r="E155"/>
  <c r="D156"/>
  <c r="E156"/>
  <c r="D157"/>
  <c r="E157"/>
  <c r="D158"/>
  <c r="E158"/>
  <c r="D159"/>
  <c r="E159"/>
  <c r="D160"/>
  <c r="E160"/>
  <c r="D161"/>
  <c r="E161"/>
  <c r="D162"/>
  <c r="E162"/>
  <c r="D163"/>
  <c r="E163"/>
  <c r="D164"/>
  <c r="E164"/>
  <c r="D165"/>
  <c r="E165"/>
  <c r="D166"/>
  <c r="E166"/>
  <c r="D167"/>
  <c r="E167"/>
  <c r="D168"/>
  <c r="E168"/>
  <c r="D169"/>
  <c r="E169"/>
  <c r="D170"/>
  <c r="E170"/>
  <c r="D171"/>
  <c r="E171"/>
  <c r="D172"/>
  <c r="E172"/>
  <c r="D173"/>
  <c r="E173"/>
  <c r="D174"/>
  <c r="E174"/>
  <c r="D175"/>
  <c r="E175"/>
  <c r="D176"/>
  <c r="E176"/>
  <c r="D177"/>
  <c r="E177"/>
  <c r="D178"/>
  <c r="E178"/>
  <c r="D179"/>
  <c r="E179"/>
  <c r="D180"/>
  <c r="E180"/>
  <c r="D181"/>
  <c r="E181"/>
  <c r="D182"/>
  <c r="E182"/>
  <c r="D183"/>
  <c r="E183"/>
  <c r="D184"/>
  <c r="E184"/>
  <c r="D185"/>
  <c r="E185"/>
  <c r="D186"/>
  <c r="E186"/>
  <c r="D187"/>
  <c r="E187"/>
  <c r="D188"/>
  <c r="E188"/>
  <c r="D189"/>
  <c r="E189"/>
  <c r="D190"/>
  <c r="E190"/>
  <c r="D191"/>
  <c r="E191"/>
  <c r="D192"/>
  <c r="E192"/>
  <c r="D193"/>
  <c r="E193"/>
  <c r="D194"/>
  <c r="E194"/>
  <c r="D195"/>
  <c r="E195"/>
  <c r="D196"/>
  <c r="E196"/>
  <c r="D197"/>
  <c r="E197"/>
  <c r="D198"/>
  <c r="E198"/>
  <c r="D199"/>
  <c r="E199"/>
  <c r="D200"/>
  <c r="E200"/>
  <c r="D201"/>
  <c r="E201"/>
  <c r="D202"/>
  <c r="E202"/>
  <c r="D203"/>
  <c r="E203"/>
  <c r="D204"/>
  <c r="E204"/>
  <c r="D205"/>
  <c r="E205"/>
  <c r="D206"/>
  <c r="E206"/>
  <c r="D207"/>
  <c r="E207"/>
  <c r="D208"/>
  <c r="E208"/>
  <c r="D209"/>
  <c r="E209"/>
  <c r="D210"/>
  <c r="E210"/>
  <c r="D211"/>
  <c r="E211"/>
  <c r="D212"/>
  <c r="E212"/>
  <c r="D213"/>
  <c r="E213"/>
  <c r="D214"/>
  <c r="E214"/>
  <c r="D215"/>
  <c r="E215"/>
  <c r="D216"/>
  <c r="E216"/>
  <c r="D217"/>
  <c r="E217"/>
  <c r="D218"/>
  <c r="E218"/>
  <c r="D219"/>
  <c r="E219"/>
  <c r="D220"/>
  <c r="E220"/>
  <c r="D221"/>
  <c r="E221"/>
  <c r="D222"/>
  <c r="E222"/>
  <c r="D223"/>
  <c r="E223"/>
  <c r="D224"/>
  <c r="E224"/>
  <c r="D225"/>
  <c r="E225"/>
  <c r="D226"/>
  <c r="E226"/>
  <c r="D227"/>
  <c r="E227"/>
  <c r="D228"/>
  <c r="E228"/>
  <c r="D229"/>
  <c r="E229"/>
  <c r="D230"/>
  <c r="E230"/>
  <c r="D231"/>
  <c r="E231"/>
  <c r="D232"/>
  <c r="E232"/>
  <c r="D233"/>
  <c r="E233"/>
  <c r="D234"/>
  <c r="E234"/>
  <c r="D235"/>
  <c r="E235"/>
  <c r="D236"/>
  <c r="E236"/>
  <c r="D237"/>
  <c r="E237"/>
  <c r="D238"/>
  <c r="E238"/>
  <c r="D239"/>
  <c r="E239"/>
  <c r="D240"/>
  <c r="E240"/>
  <c r="D241"/>
  <c r="E241"/>
  <c r="D242"/>
  <c r="E242"/>
  <c r="D243"/>
  <c r="E243"/>
  <c r="D244"/>
  <c r="E244"/>
  <c r="D245"/>
  <c r="E245"/>
  <c r="D246"/>
  <c r="E246"/>
  <c r="D247"/>
  <c r="E247"/>
  <c r="D248"/>
  <c r="E248"/>
  <c r="D249"/>
  <c r="E249"/>
  <c r="D250"/>
  <c r="E250"/>
  <c r="D251"/>
  <c r="E251"/>
  <c r="D252"/>
  <c r="E252"/>
  <c r="D253"/>
  <c r="E253"/>
  <c r="D254"/>
  <c r="E254"/>
  <c r="D255"/>
  <c r="E255"/>
  <c r="D256"/>
  <c r="E256"/>
  <c r="D257"/>
  <c r="E257"/>
  <c r="D258"/>
  <c r="E258"/>
  <c r="D259"/>
  <c r="E259"/>
  <c r="D260"/>
  <c r="E260"/>
  <c r="D261"/>
  <c r="E261"/>
  <c r="D262"/>
  <c r="E262"/>
  <c r="D263"/>
  <c r="E263"/>
  <c r="D264"/>
  <c r="E264"/>
  <c r="D265"/>
  <c r="E265"/>
  <c r="D266"/>
  <c r="E266"/>
  <c r="D267"/>
  <c r="E267"/>
  <c r="D268"/>
  <c r="E268"/>
  <c r="D269"/>
  <c r="E269"/>
  <c r="D270"/>
  <c r="E270"/>
  <c r="D271"/>
  <c r="E271"/>
  <c r="D272"/>
  <c r="E272"/>
  <c r="D273"/>
  <c r="E273"/>
  <c r="D274"/>
  <c r="E274"/>
  <c r="D275"/>
  <c r="E275"/>
  <c r="D276"/>
  <c r="E276"/>
  <c r="D277"/>
  <c r="E277"/>
  <c r="D278"/>
  <c r="E278"/>
  <c r="D279"/>
  <c r="E279"/>
  <c r="D280"/>
  <c r="E280"/>
  <c r="D281"/>
  <c r="E281"/>
  <c r="D282"/>
  <c r="E282"/>
  <c r="D283"/>
  <c r="E283"/>
  <c r="D284"/>
  <c r="E284"/>
  <c r="D285"/>
  <c r="E285"/>
  <c r="D286"/>
  <c r="E286"/>
  <c r="D287"/>
  <c r="E287"/>
  <c r="D288"/>
  <c r="E288"/>
  <c r="D289"/>
  <c r="E289"/>
  <c r="D290"/>
  <c r="E290"/>
  <c r="D291"/>
  <c r="E291"/>
  <c r="D292"/>
  <c r="E292"/>
  <c r="D293"/>
  <c r="E293"/>
  <c r="D294"/>
  <c r="E294"/>
  <c r="D295"/>
  <c r="E295"/>
  <c r="D296"/>
  <c r="E296"/>
  <c r="D297"/>
  <c r="E297"/>
  <c r="D298"/>
  <c r="E298"/>
  <c r="D299"/>
  <c r="E299"/>
  <c r="D300"/>
  <c r="E300"/>
  <c r="D301"/>
  <c r="E301"/>
  <c r="D302"/>
  <c r="E302"/>
  <c r="AC1083" i="1"/>
  <c r="D303" i="6"/>
  <c r="E303"/>
  <c r="D304"/>
  <c r="E304"/>
  <c r="D305"/>
  <c r="E305"/>
  <c r="D306"/>
  <c r="E306"/>
  <c r="D307"/>
  <c r="E307"/>
  <c r="D308"/>
  <c r="E308"/>
  <c r="D309"/>
  <c r="E309"/>
  <c r="D310"/>
  <c r="E310"/>
  <c r="D311"/>
  <c r="E311"/>
  <c r="D312"/>
  <c r="E312"/>
  <c r="D313"/>
  <c r="E313"/>
  <c r="D314"/>
  <c r="E314"/>
  <c r="D315"/>
  <c r="E315"/>
  <c r="D316"/>
  <c r="E316"/>
  <c r="D317"/>
  <c r="E317"/>
  <c r="D318"/>
  <c r="E318"/>
  <c r="D319"/>
  <c r="E319"/>
  <c r="D320"/>
  <c r="E320"/>
  <c r="D321"/>
  <c r="E321"/>
  <c r="D322"/>
  <c r="E322"/>
  <c r="D323"/>
  <c r="E323"/>
  <c r="D324"/>
  <c r="E324"/>
  <c r="D325"/>
  <c r="E325"/>
  <c r="D326"/>
  <c r="E326"/>
  <c r="D327"/>
  <c r="E327"/>
  <c r="D328"/>
  <c r="E328"/>
  <c r="D329"/>
  <c r="E329"/>
  <c r="D330"/>
  <c r="E330"/>
  <c r="D331"/>
  <c r="E331"/>
  <c r="D332"/>
  <c r="E332"/>
  <c r="AC928" i="1"/>
  <c r="D333" i="6"/>
  <c r="E333"/>
  <c r="D334"/>
  <c r="E334"/>
  <c r="D335"/>
  <c r="E335"/>
  <c r="D336"/>
  <c r="E336"/>
  <c r="D337"/>
  <c r="E337"/>
  <c r="D338"/>
  <c r="E338"/>
  <c r="D339"/>
  <c r="E339"/>
  <c r="D340"/>
  <c r="E340"/>
  <c r="D341"/>
  <c r="E341"/>
  <c r="D342"/>
  <c r="E342"/>
  <c r="D343"/>
  <c r="E343"/>
  <c r="D344"/>
  <c r="E344"/>
  <c r="D345"/>
  <c r="E345"/>
  <c r="D346"/>
  <c r="E346"/>
  <c r="D347"/>
  <c r="E347"/>
  <c r="D348"/>
  <c r="E348"/>
  <c r="D349"/>
  <c r="E349"/>
  <c r="D350"/>
  <c r="E350"/>
  <c r="AC987" i="1"/>
  <c r="D351" i="6"/>
  <c r="E351"/>
  <c r="D352"/>
  <c r="E352"/>
  <c r="AC263" i="1"/>
  <c r="D353" i="6"/>
  <c r="E353"/>
  <c r="D354"/>
  <c r="E354"/>
  <c r="AC516" i="1"/>
  <c r="D355" i="6"/>
  <c r="E355"/>
  <c r="D356"/>
  <c r="E356"/>
  <c r="AC787" i="1"/>
  <c r="D357" i="6"/>
  <c r="E357"/>
  <c r="D358"/>
  <c r="E358"/>
  <c r="AC1031" i="1"/>
  <c r="D359" i="6"/>
  <c r="E359"/>
  <c r="D360"/>
  <c r="E360"/>
  <c r="AC181" i="1"/>
  <c r="D361" i="6"/>
  <c r="E361"/>
  <c r="D362"/>
  <c r="E362"/>
  <c r="AC1051" i="1"/>
  <c r="D363" i="6"/>
  <c r="E363"/>
  <c r="D364"/>
  <c r="E364"/>
  <c r="AC814" i="1"/>
  <c r="D365" i="6"/>
  <c r="E365"/>
  <c r="D366"/>
  <c r="E366"/>
  <c r="D367"/>
  <c r="E367"/>
  <c r="D368"/>
  <c r="E368"/>
  <c r="AC230" i="1"/>
  <c r="D369" i="6"/>
  <c r="E369"/>
  <c r="D370"/>
  <c r="E370"/>
  <c r="AC1035" i="1"/>
  <c r="D371" i="6"/>
  <c r="E371"/>
  <c r="D372"/>
  <c r="E372"/>
  <c r="D373"/>
  <c r="E373"/>
  <c r="D374"/>
  <c r="E374"/>
  <c r="D375"/>
  <c r="E375"/>
  <c r="D376"/>
  <c r="E376"/>
  <c r="D377"/>
  <c r="E377"/>
  <c r="D378"/>
  <c r="E378"/>
  <c r="D379"/>
  <c r="E379"/>
  <c r="D380"/>
  <c r="E380"/>
  <c r="D381"/>
  <c r="E381"/>
  <c r="AC894" i="1"/>
  <c r="D382" i="6"/>
  <c r="E382"/>
  <c r="AC998" i="1"/>
  <c r="D383" i="6"/>
  <c r="E383"/>
  <c r="AC1011" i="1"/>
  <c r="D384" i="6"/>
  <c r="E384"/>
  <c r="AC1029" i="1"/>
  <c r="D8" i="6"/>
  <c r="E8"/>
  <c r="D9"/>
  <c r="E9"/>
  <c r="D10"/>
  <c r="E10"/>
  <c r="D7"/>
  <c r="E7"/>
  <c r="AB7" i="1"/>
  <c r="B279" i="7"/>
  <c r="B279" i="6"/>
  <c r="A279"/>
  <c r="A7" i="1"/>
  <c r="A91"/>
  <c r="A77"/>
  <c r="A225"/>
  <c r="A270"/>
  <c r="A318"/>
  <c r="A334"/>
  <c r="A343"/>
  <c r="A355"/>
  <c r="A519"/>
  <c r="A731"/>
  <c r="A537"/>
  <c r="L2" i="6"/>
  <c r="L3"/>
  <c r="AB8" i="1"/>
  <c r="B299" i="7"/>
  <c r="AC1075" i="1"/>
  <c r="H2" i="6"/>
  <c r="H3"/>
  <c r="G3"/>
  <c r="I2"/>
  <c r="J2"/>
  <c r="I3"/>
  <c r="G2"/>
  <c r="J3"/>
  <c r="AC1068" i="1"/>
  <c r="AC989"/>
  <c r="AC959"/>
  <c r="AC934"/>
  <c r="AC885"/>
  <c r="AC876"/>
  <c r="AC874"/>
  <c r="AC872"/>
  <c r="AC863"/>
  <c r="AC1004"/>
  <c r="AC932"/>
  <c r="AC1000"/>
  <c r="AC909"/>
  <c r="AC1061"/>
  <c r="AC1067"/>
  <c r="AC1089"/>
  <c r="AC1018"/>
  <c r="AC977"/>
  <c r="AC953"/>
  <c r="AC881"/>
  <c r="AC875"/>
  <c r="AC873"/>
  <c r="AC868"/>
  <c r="AC1105"/>
  <c r="AC1040"/>
  <c r="AC261"/>
  <c r="AC103"/>
  <c r="AC179"/>
  <c r="AC746"/>
  <c r="AC416"/>
  <c r="AC132"/>
  <c r="AC474"/>
  <c r="AC57"/>
  <c r="AC956"/>
  <c r="AC85"/>
  <c r="AC137"/>
  <c r="AC269"/>
  <c r="AC749"/>
  <c r="AC480"/>
  <c r="AC278"/>
  <c r="AC708"/>
  <c r="AC491"/>
  <c r="AC24"/>
  <c r="AC791"/>
  <c r="AC492"/>
  <c r="AC333"/>
  <c r="AC654"/>
  <c r="AC969"/>
  <c r="AC1043"/>
  <c r="AC444"/>
  <c r="AC546"/>
  <c r="AC986"/>
  <c r="AC1088"/>
  <c r="AC387"/>
  <c r="AC785"/>
  <c r="AC530"/>
  <c r="AC382"/>
  <c r="AC479"/>
  <c r="AC796"/>
  <c r="AC604"/>
  <c r="AC1017"/>
  <c r="AC947"/>
  <c r="AC920"/>
  <c r="AC405"/>
  <c r="AC1024"/>
  <c r="AC412"/>
  <c r="AC277"/>
  <c r="AC1026"/>
  <c r="AC972"/>
  <c r="AC174"/>
  <c r="AC751"/>
  <c r="AC903"/>
  <c r="AC671"/>
  <c r="AC1016"/>
  <c r="AC730"/>
  <c r="AC870"/>
  <c r="AC1025"/>
  <c r="AC1008"/>
  <c r="AC1027"/>
  <c r="AC483"/>
  <c r="AC992"/>
  <c r="AC982"/>
  <c r="AC976"/>
  <c r="AC280"/>
  <c r="AC1021"/>
  <c r="AC484"/>
  <c r="AC399"/>
  <c r="AC609"/>
  <c r="AC984"/>
  <c r="AC1014"/>
  <c r="AC472"/>
  <c r="AC930"/>
  <c r="AC1009"/>
  <c r="AC891"/>
  <c r="AC769"/>
  <c r="AC962"/>
  <c r="AC889"/>
  <c r="AC56"/>
  <c r="AC389"/>
  <c r="AC991"/>
  <c r="AC762"/>
  <c r="AC142"/>
  <c r="AC188"/>
  <c r="AC108"/>
  <c r="AC274"/>
  <c r="AC803"/>
  <c r="AC346"/>
  <c r="AC639"/>
  <c r="AC23"/>
  <c r="AC624"/>
  <c r="AC344"/>
  <c r="AC967"/>
  <c r="AC1069"/>
  <c r="AC468"/>
  <c r="AC808"/>
  <c r="AC974"/>
  <c r="AC659"/>
  <c r="AC652"/>
  <c r="AC86"/>
  <c r="AC997"/>
  <c r="AC958"/>
  <c r="AC1053"/>
  <c r="AC929"/>
  <c r="AC534"/>
  <c r="AC290"/>
  <c r="AC782"/>
  <c r="AC797"/>
  <c r="AC371"/>
  <c r="AC786"/>
  <c r="AC1063"/>
  <c r="AC743"/>
  <c r="AC26"/>
  <c r="AC978"/>
  <c r="AC1007"/>
  <c r="AC941"/>
  <c r="AC410"/>
  <c r="AC404"/>
  <c r="AC1006"/>
  <c r="AC1023"/>
  <c r="AC936"/>
  <c r="AC985"/>
  <c r="AC1020"/>
  <c r="AC473"/>
  <c r="AC951"/>
  <c r="AC594"/>
  <c r="AC145"/>
  <c r="AC865"/>
  <c r="AC703"/>
  <c r="AC70"/>
  <c r="AC1019"/>
  <c r="AC1005"/>
  <c r="AC970"/>
  <c r="AC1013"/>
  <c r="AC68"/>
  <c r="AC955"/>
  <c r="AC1015"/>
  <c r="AC59"/>
  <c r="AC902"/>
  <c r="AC971"/>
  <c r="AC1066"/>
  <c r="AC999"/>
  <c r="AC488"/>
  <c r="AC481"/>
  <c r="AC1022"/>
  <c r="AC614"/>
  <c r="AC598"/>
  <c r="AC900"/>
  <c r="AC975"/>
  <c r="AC136"/>
  <c r="AC1081"/>
  <c r="AC910"/>
  <c r="AC931"/>
  <c r="AC933"/>
  <c r="AC616"/>
  <c r="AC388"/>
  <c r="AC383"/>
  <c r="AC952"/>
  <c r="AC1052"/>
  <c r="AC1091"/>
  <c r="AC1055"/>
  <c r="AC54"/>
  <c r="AC502"/>
  <c r="AC123"/>
  <c r="AC367"/>
  <c r="AC393"/>
  <c r="AC417"/>
  <c r="AC522"/>
  <c r="AC528"/>
  <c r="AC647"/>
  <c r="AC665"/>
  <c r="AC114"/>
  <c r="AC220"/>
  <c r="AC259"/>
  <c r="AC339"/>
  <c r="AC634"/>
  <c r="AC940"/>
  <c r="AC946"/>
  <c r="AC112"/>
  <c r="AC539"/>
  <c r="AC628"/>
  <c r="AC983"/>
  <c r="AC192"/>
  <c r="AC233"/>
  <c r="AC433"/>
  <c r="AC497"/>
  <c r="AC544"/>
  <c r="AC646"/>
  <c r="AC960"/>
  <c r="AC523"/>
  <c r="AC493"/>
  <c r="AC509"/>
  <c r="AC1034"/>
  <c r="AC633"/>
  <c r="AC242"/>
  <c r="AC260"/>
  <c r="AC527"/>
  <c r="AC126"/>
  <c r="AC267"/>
  <c r="AC504"/>
  <c r="AC329"/>
  <c r="AC943"/>
  <c r="AC396"/>
  <c r="AC432"/>
  <c r="AC129"/>
  <c r="AC1048"/>
  <c r="AC763"/>
  <c r="AC805"/>
  <c r="AC368"/>
  <c r="AC422"/>
  <c r="AC424"/>
  <c r="AC914"/>
  <c r="AC963"/>
  <c r="AC50"/>
  <c r="AC632"/>
  <c r="AC53"/>
  <c r="AC61"/>
  <c r="AC255"/>
  <c r="AC202"/>
  <c r="AC249"/>
  <c r="AC886"/>
  <c r="AC673"/>
  <c r="AC888"/>
  <c r="AC733"/>
  <c r="AC809"/>
  <c r="AC905"/>
  <c r="AC447"/>
  <c r="AC650"/>
  <c r="AC802"/>
  <c r="AC911"/>
  <c r="AC338"/>
  <c r="AC352"/>
  <c r="AC400"/>
  <c r="AC503"/>
  <c r="AC631"/>
  <c r="AC799"/>
  <c r="AC365"/>
  <c r="AC599"/>
  <c r="AC961"/>
  <c r="AC8"/>
  <c r="AC16"/>
  <c r="AC164"/>
  <c r="AC194"/>
  <c r="AC328"/>
  <c r="AC358"/>
  <c r="AC71"/>
  <c r="AC97"/>
  <c r="AC111"/>
  <c r="AC127"/>
  <c r="AC153"/>
  <c r="AC165"/>
  <c r="AC199"/>
  <c r="AC445"/>
  <c r="AC783"/>
  <c r="AC1028"/>
  <c r="AC1042"/>
  <c r="AC20"/>
  <c r="AC166"/>
  <c r="AC252"/>
  <c r="AC135"/>
  <c r="AC193"/>
  <c r="AC327"/>
  <c r="AC381"/>
  <c r="AC425"/>
  <c r="AC515"/>
  <c r="AC619"/>
  <c r="AC635"/>
  <c r="AC78"/>
  <c r="AC244"/>
  <c r="AC514"/>
  <c r="AC13"/>
  <c r="AC107"/>
  <c r="AC151"/>
  <c r="AC520"/>
  <c r="AC622"/>
  <c r="AC206"/>
  <c r="AC119"/>
  <c r="AC257"/>
  <c r="AC335"/>
  <c r="AC419"/>
  <c r="AC517"/>
  <c r="AC831"/>
  <c r="AC618"/>
  <c r="AC668"/>
  <c r="AC895"/>
  <c r="AC120"/>
  <c r="AC150"/>
  <c r="AC282"/>
  <c r="AC772"/>
  <c r="AC926"/>
  <c r="AC994"/>
  <c r="AC773"/>
  <c r="AC776"/>
  <c r="AC775"/>
  <c r="AC925"/>
  <c r="AC993"/>
  <c r="AC72"/>
  <c r="AC124"/>
  <c r="AC342"/>
  <c r="AC434"/>
  <c r="AC496"/>
  <c r="AC345"/>
  <c r="AC391"/>
  <c r="AC487"/>
  <c r="AC638"/>
  <c r="AC810"/>
  <c r="AC904"/>
  <c r="AC964"/>
  <c r="AC645"/>
  <c r="AC657"/>
  <c r="AC741"/>
  <c r="AC779"/>
  <c r="AC18"/>
  <c r="AC386"/>
  <c r="AC201"/>
  <c r="AC359"/>
  <c r="AC415"/>
  <c r="AC477"/>
  <c r="AC666"/>
  <c r="AC208"/>
  <c r="AC258"/>
  <c r="AC141"/>
  <c r="AC163"/>
  <c r="AC241"/>
  <c r="AC281"/>
  <c r="AC321"/>
  <c r="AC363"/>
  <c r="AC660"/>
  <c r="AC766"/>
  <c r="AC507"/>
  <c r="AC529"/>
  <c r="AC547"/>
  <c r="AC767"/>
  <c r="AC923"/>
  <c r="AC981"/>
  <c r="AC134"/>
  <c r="AC148"/>
  <c r="AC19"/>
  <c r="AC147"/>
  <c r="AC221"/>
  <c r="AC227"/>
  <c r="AC265"/>
  <c r="AC275"/>
  <c r="AC642"/>
  <c r="AC648"/>
  <c r="AC656"/>
  <c r="AC662"/>
  <c r="AC670"/>
  <c r="AC756"/>
  <c r="AC944"/>
  <c r="AC990"/>
  <c r="AC629"/>
  <c r="AC637"/>
  <c r="AC643"/>
  <c r="AC735"/>
  <c r="AC759"/>
  <c r="AC795"/>
  <c r="AC807"/>
  <c r="AC957"/>
  <c r="AC973"/>
  <c r="AC222"/>
  <c r="AC354"/>
  <c r="AC486"/>
  <c r="AC75"/>
  <c r="AC189"/>
  <c r="AC283"/>
  <c r="AC536"/>
  <c r="AC732"/>
  <c r="AC770"/>
  <c r="AC812"/>
  <c r="AC924"/>
  <c r="AC811"/>
  <c r="AC37"/>
  <c r="AC83"/>
  <c r="AC916"/>
  <c r="AC793"/>
  <c r="AC62"/>
  <c r="AC130"/>
  <c r="AC32"/>
  <c r="AC172"/>
  <c r="AC728"/>
  <c r="AC883"/>
  <c r="AC710"/>
  <c r="AC867"/>
  <c r="AC781"/>
  <c r="AC921"/>
  <c r="AC30"/>
  <c r="AC170"/>
  <c r="AC866"/>
  <c r="AC697"/>
  <c r="AC748"/>
  <c r="AC858"/>
  <c r="AC818"/>
  <c r="AC745"/>
  <c r="AC350"/>
  <c r="AC498"/>
  <c r="AC58"/>
  <c r="AC421"/>
  <c r="AC1002"/>
  <c r="AC1003"/>
  <c r="AC408"/>
  <c r="AC942"/>
  <c r="AC752"/>
  <c r="AC879"/>
  <c r="AC860"/>
  <c r="AC737"/>
  <c r="AC60"/>
  <c r="AC253"/>
  <c r="AC792"/>
  <c r="AC892"/>
  <c r="AC724"/>
  <c r="AC857"/>
  <c r="AC76"/>
  <c r="AC204"/>
  <c r="AC297"/>
  <c r="AC501"/>
  <c r="AC531"/>
  <c r="AC567"/>
  <c r="AC268"/>
  <c r="AC369"/>
  <c r="AC94"/>
  <c r="AC95"/>
  <c r="AC231"/>
  <c r="AC712"/>
  <c r="AC855"/>
  <c r="AC210"/>
  <c r="AC117"/>
  <c r="AC375"/>
  <c r="AC190"/>
  <c r="AC490"/>
  <c r="AC722"/>
  <c r="AC607"/>
  <c r="AC897"/>
  <c r="AC324"/>
  <c r="AC452"/>
  <c r="AC559"/>
  <c r="AC691"/>
  <c r="AC590"/>
  <c r="AC696"/>
  <c r="AC830"/>
  <c r="AC306"/>
  <c r="AC462"/>
  <c r="AC29"/>
  <c r="AC167"/>
  <c r="AC573"/>
  <c r="AC685"/>
  <c r="AC586"/>
  <c r="AC720"/>
  <c r="AC1010"/>
  <c r="AC533"/>
  <c r="AC84"/>
  <c r="AC39"/>
  <c r="AC311"/>
  <c r="AC467"/>
  <c r="AC684"/>
  <c r="AC840"/>
  <c r="AC575"/>
  <c r="AC360"/>
  <c r="AC394"/>
  <c r="AC325"/>
  <c r="AC469"/>
  <c r="AC592"/>
  <c r="AC768"/>
  <c r="AC649"/>
  <c r="AC744"/>
  <c r="AC851"/>
  <c r="AC898"/>
  <c r="AC727"/>
  <c r="AC218"/>
  <c r="AC298"/>
  <c r="AC476"/>
  <c r="AC63"/>
  <c r="AC131"/>
  <c r="AC564"/>
  <c r="AC678"/>
  <c r="AC837"/>
  <c r="AC401"/>
  <c r="AC542"/>
  <c r="AC31"/>
  <c r="AC187"/>
  <c r="AC305"/>
  <c r="AC461"/>
  <c r="AC842"/>
  <c r="AC569"/>
  <c r="AC683"/>
  <c r="AC28"/>
  <c r="AC168"/>
  <c r="AC307"/>
  <c r="AC463"/>
  <c r="AC574"/>
  <c r="AC686"/>
  <c r="AC843"/>
  <c r="AC116"/>
  <c r="AC216"/>
  <c r="AC385"/>
  <c r="AC183"/>
  <c r="AC323"/>
  <c r="AC439"/>
  <c r="AC584"/>
  <c r="AC459"/>
  <c r="AC576"/>
  <c r="AC736"/>
  <c r="AC849"/>
  <c r="AC184"/>
  <c r="AC236"/>
  <c r="AC51"/>
  <c r="AC293"/>
  <c r="AC455"/>
  <c r="AC552"/>
  <c r="AC677"/>
  <c r="AC821"/>
  <c r="AC246"/>
  <c r="AC426"/>
  <c r="AC197"/>
  <c r="AC317"/>
  <c r="AC558"/>
  <c r="AC828"/>
  <c r="AC693"/>
  <c r="AC74"/>
  <c r="AC458"/>
  <c r="AC203"/>
  <c r="AC303"/>
  <c r="AC566"/>
  <c r="AC834"/>
  <c r="AC699"/>
  <c r="AC608"/>
  <c r="AC726"/>
  <c r="AC901"/>
  <c r="AC340"/>
  <c r="AC69"/>
  <c r="AC223"/>
  <c r="AC600"/>
  <c r="AC859"/>
  <c r="AC878"/>
  <c r="AC623"/>
  <c r="AC48"/>
  <c r="AC428"/>
  <c r="AC159"/>
  <c r="AC315"/>
  <c r="AC556"/>
  <c r="AC692"/>
  <c r="AC825"/>
  <c r="AC314"/>
  <c r="AC45"/>
  <c r="AC157"/>
  <c r="AC429"/>
  <c r="AC688"/>
  <c r="AC826"/>
  <c r="AC555"/>
  <c r="AC64"/>
  <c r="AC234"/>
  <c r="AC348"/>
  <c r="AC361"/>
  <c r="AC475"/>
  <c r="AC890"/>
  <c r="AC565"/>
  <c r="AC721"/>
  <c r="AC96"/>
  <c r="AC347"/>
  <c r="AC672"/>
  <c r="AC880"/>
  <c r="AC494"/>
  <c r="AC1030"/>
  <c r="AC178"/>
  <c r="AC292"/>
  <c r="AC454"/>
  <c r="AC49"/>
  <c r="AC237"/>
  <c r="AC716"/>
  <c r="AC884"/>
  <c r="AC551"/>
  <c r="AC42"/>
  <c r="AC176"/>
  <c r="AC240"/>
  <c r="AC79"/>
  <c r="AC291"/>
  <c r="AC453"/>
  <c r="AC550"/>
  <c r="AC676"/>
  <c r="AC820"/>
  <c r="AC850"/>
  <c r="AC615"/>
  <c r="AC667"/>
  <c r="AC300"/>
  <c r="AC441"/>
  <c r="AC581"/>
  <c r="AC717"/>
  <c r="AC847"/>
  <c r="AC25"/>
  <c r="AC251"/>
  <c r="AC353"/>
  <c r="AC630"/>
  <c r="AC887"/>
  <c r="AC144"/>
  <c r="AC366"/>
  <c r="AC611"/>
  <c r="AC927"/>
  <c r="AC66"/>
  <c r="AC200"/>
  <c r="AC239"/>
  <c r="AC295"/>
  <c r="AC437"/>
  <c r="AC864"/>
  <c r="AC589"/>
  <c r="AC705"/>
  <c r="AC1103"/>
  <c r="AC1101"/>
  <c r="AC1099"/>
  <c r="AC1097"/>
  <c r="AC1095"/>
  <c r="AC1093"/>
  <c r="AC1087"/>
  <c r="AC1085"/>
  <c r="AC1079"/>
  <c r="AC1077"/>
  <c r="AC1073"/>
  <c r="AC1071"/>
  <c r="AC1065"/>
  <c r="AC1059"/>
  <c r="AC1057"/>
  <c r="AC1049"/>
  <c r="AC1045"/>
  <c r="AC1041"/>
  <c r="AC1037"/>
  <c r="AC1033"/>
  <c r="AC110"/>
  <c r="AC264"/>
  <c r="AC276"/>
  <c r="AC330"/>
  <c r="AC378"/>
  <c r="AC418"/>
  <c r="AC55"/>
  <c r="AC87"/>
  <c r="AC411"/>
  <c r="AC738"/>
  <c r="AC778"/>
  <c r="AC798"/>
  <c r="AC806"/>
  <c r="AC996"/>
  <c r="AC1036"/>
  <c r="AC1050"/>
  <c r="AC525"/>
  <c r="AC655"/>
  <c r="AC757"/>
  <c r="AC995"/>
  <c r="AC90"/>
  <c r="AC118"/>
  <c r="AC384"/>
  <c r="AC9"/>
  <c r="AC191"/>
  <c r="AC205"/>
  <c r="AC271"/>
  <c r="AC620"/>
  <c r="AC740"/>
  <c r="AC912"/>
  <c r="AC511"/>
  <c r="AC893"/>
  <c r="AC636"/>
  <c r="AC945"/>
  <c r="AC362"/>
  <c r="AC99"/>
  <c r="AC250"/>
  <c r="AC121"/>
  <c r="AC413"/>
  <c r="AC790"/>
  <c r="AC138"/>
  <c r="AC115"/>
  <c r="AC788"/>
  <c r="AC1012"/>
  <c r="AC15"/>
  <c r="AC331"/>
  <c r="AC816"/>
  <c r="AC587"/>
  <c r="AC122"/>
  <c r="AC67"/>
  <c r="AC397"/>
  <c r="AC443"/>
  <c r="AC448"/>
  <c r="AC485"/>
  <c r="AC284"/>
  <c r="AC899"/>
  <c r="AC644"/>
  <c r="AC658"/>
  <c r="AC979"/>
  <c r="AC337"/>
  <c r="AC351"/>
  <c r="AC65"/>
  <c r="AC357"/>
  <c r="AC804"/>
  <c r="AC915"/>
  <c r="AC254"/>
  <c r="AC43"/>
  <c r="AC651"/>
  <c r="AC913"/>
  <c r="AC88"/>
  <c r="AC256"/>
  <c r="AC272"/>
  <c r="AC209"/>
  <c r="AC273"/>
  <c r="AC279"/>
  <c r="AC423"/>
  <c r="AC22"/>
  <c r="AC102"/>
  <c r="AC320"/>
  <c r="AC12"/>
  <c r="AC89"/>
  <c r="AC215"/>
  <c r="AC319"/>
  <c r="AC471"/>
  <c r="AC606"/>
  <c r="AC640"/>
  <c r="AC664"/>
  <c r="AC760"/>
  <c r="AC591"/>
  <c r="AC871"/>
  <c r="AC14"/>
  <c r="AC326"/>
  <c r="AC505"/>
  <c r="AC621"/>
  <c r="AC777"/>
  <c r="AC907"/>
  <c r="AC286"/>
  <c r="AC133"/>
  <c r="AC285"/>
  <c r="AC545"/>
  <c r="AC627"/>
  <c r="AC813"/>
  <c r="AC965"/>
  <c r="AC734"/>
  <c r="AC661"/>
  <c r="AC877"/>
  <c r="AC356"/>
  <c r="AC395"/>
  <c r="AC862"/>
  <c r="AC966"/>
  <c r="AC653"/>
  <c r="AC789"/>
  <c r="AC510"/>
  <c r="AC518"/>
  <c r="AC125"/>
  <c r="AC747"/>
  <c r="AC364"/>
  <c r="AC506"/>
  <c r="AC149"/>
  <c r="AC349"/>
  <c r="AC774"/>
  <c r="AC784"/>
  <c r="AC852"/>
  <c r="AC593"/>
  <c r="AC613"/>
  <c r="AC853"/>
  <c r="AC128"/>
  <c r="AC226"/>
  <c r="AC322"/>
  <c r="AC446"/>
  <c r="AC17"/>
  <c r="AC626"/>
  <c r="AC906"/>
  <c r="AC1046"/>
  <c r="AC104"/>
  <c r="AC152"/>
  <c r="AC224"/>
  <c r="AC1032"/>
  <c r="AC390"/>
  <c r="AC392"/>
  <c r="AC508"/>
  <c r="AC495"/>
  <c r="AC540"/>
  <c r="AC535"/>
  <c r="AC541"/>
  <c r="AC543"/>
  <c r="AC800"/>
  <c r="AC1044"/>
  <c r="AC815"/>
  <c r="AC935"/>
  <c r="AC457"/>
  <c r="AC538"/>
  <c r="AC641"/>
  <c r="AC663"/>
  <c r="AC988"/>
  <c r="AC753"/>
  <c r="AC761"/>
  <c r="AC801"/>
  <c r="AC949"/>
  <c r="AC140"/>
  <c r="AC182"/>
  <c r="AC262"/>
  <c r="AC420"/>
  <c r="AC113"/>
  <c r="AC195"/>
  <c r="AC207"/>
  <c r="AC489"/>
  <c r="AC532"/>
  <c r="AC742"/>
  <c r="AC754"/>
  <c r="AC758"/>
  <c r="AC908"/>
  <c r="AC948"/>
  <c r="AC968"/>
  <c r="AC1038"/>
  <c r="AC709"/>
  <c r="AC869"/>
  <c r="AC270"/>
  <c r="AC318"/>
  <c r="AC334"/>
  <c r="AC7"/>
  <c r="AC77"/>
  <c r="AC91"/>
  <c r="AC225"/>
  <c r="AC343"/>
  <c r="AC355"/>
  <c r="AC519"/>
  <c r="AC537"/>
  <c r="AC731"/>
  <c r="AC38"/>
  <c r="AC80"/>
  <c r="AC896"/>
  <c r="AC771"/>
  <c r="AC33"/>
  <c r="AC173"/>
  <c r="AC882"/>
  <c r="AC729"/>
  <c r="AC764"/>
  <c r="AC918"/>
  <c r="AC398"/>
  <c r="AC35"/>
  <c r="AC81"/>
  <c r="AC407"/>
  <c r="AC938"/>
  <c r="AC214"/>
  <c r="AC376"/>
  <c r="AC478"/>
  <c r="AC596"/>
  <c r="AC160"/>
  <c r="AC47"/>
  <c r="AC409"/>
  <c r="AC922"/>
  <c r="AC403"/>
  <c r="AC765"/>
  <c r="AC919"/>
  <c r="AC482"/>
  <c r="AC563"/>
  <c r="AC605"/>
  <c r="AC715"/>
  <c r="AC402"/>
  <c r="AC780"/>
  <c r="AC917"/>
  <c r="AC406"/>
  <c r="AC937"/>
  <c r="AC36"/>
  <c r="AC82"/>
  <c r="AC414"/>
  <c r="AC603"/>
  <c r="AC698"/>
  <c r="AC861"/>
  <c r="AC41"/>
  <c r="AC175"/>
  <c r="AC524"/>
  <c r="AC521"/>
  <c r="AC588"/>
  <c r="AC838"/>
  <c r="AC679"/>
  <c r="AC602"/>
  <c r="AC739"/>
  <c r="AC822"/>
  <c r="AC980"/>
  <c r="AC669"/>
  <c r="AC856"/>
  <c r="AC617"/>
  <c r="AC711"/>
  <c r="AC512"/>
  <c r="AC109"/>
  <c r="AC526"/>
  <c r="AC370"/>
  <c r="AC213"/>
  <c r="AC854"/>
  <c r="AC723"/>
  <c r="AC1001"/>
  <c r="AC310"/>
  <c r="AC466"/>
  <c r="AC185"/>
  <c r="AC571"/>
  <c r="AC681"/>
  <c r="AC595"/>
  <c r="AC701"/>
  <c r="AC833"/>
  <c r="AC610"/>
  <c r="AC706"/>
  <c r="AC470"/>
  <c r="AC561"/>
  <c r="AC713"/>
  <c r="AC835"/>
  <c r="AC101"/>
  <c r="AC219"/>
  <c r="AC377"/>
  <c r="AC336"/>
  <c r="AC950"/>
  <c r="AC625"/>
  <c r="AC755"/>
  <c r="AC460"/>
  <c r="AC560"/>
  <c r="AC695"/>
  <c r="AC829"/>
  <c r="AC228"/>
  <c r="AC143"/>
  <c r="AC34"/>
  <c r="AC308"/>
  <c r="AC464"/>
  <c r="AC169"/>
  <c r="AC572"/>
  <c r="AC682"/>
  <c r="AC839"/>
  <c r="AC27"/>
  <c r="AC171"/>
  <c r="AC309"/>
  <c r="AC465"/>
  <c r="AC570"/>
  <c r="AC680"/>
  <c r="AC841"/>
  <c r="AC146"/>
  <c r="AC180"/>
  <c r="AC248"/>
  <c r="AC266"/>
  <c r="AC40"/>
  <c r="AC450"/>
  <c r="AC155"/>
  <c r="AC289"/>
  <c r="AC549"/>
  <c r="AC675"/>
  <c r="AC372"/>
  <c r="AC211"/>
  <c r="AC794"/>
  <c r="AC939"/>
  <c r="AC612"/>
  <c r="AC954"/>
  <c r="AC725"/>
  <c r="AC198"/>
  <c r="AC316"/>
  <c r="AC245"/>
  <c r="AC427"/>
  <c r="AC694"/>
  <c r="AC557"/>
  <c r="AC827"/>
  <c r="AC196"/>
  <c r="AC304"/>
  <c r="AC456"/>
  <c r="AC73"/>
  <c r="AC562"/>
  <c r="AC700"/>
  <c r="AC832"/>
  <c r="AC106"/>
  <c r="AC105"/>
  <c r="AC235"/>
  <c r="AC379"/>
  <c r="AC568"/>
  <c r="AC836"/>
  <c r="AC499"/>
  <c r="AC687"/>
  <c r="AC98"/>
  <c r="AC212"/>
  <c r="AC373"/>
  <c r="AC92"/>
  <c r="AC232"/>
  <c r="AC380"/>
  <c r="AC500"/>
  <c r="AC93"/>
  <c r="AC714"/>
  <c r="AC585"/>
  <c r="AC100"/>
  <c r="AC374"/>
  <c r="AC217"/>
  <c r="AC46"/>
  <c r="AC158"/>
  <c r="AC430"/>
  <c r="AC313"/>
  <c r="AC554"/>
  <c r="AC824"/>
  <c r="AC689"/>
  <c r="AC44"/>
  <c r="AC312"/>
  <c r="AC161"/>
  <c r="AC431"/>
  <c r="AC690"/>
  <c r="AC553"/>
  <c r="AC823"/>
  <c r="AC296"/>
  <c r="AC438"/>
  <c r="AC247"/>
  <c r="AC579"/>
  <c r="AC719"/>
  <c r="AC845"/>
  <c r="AC154"/>
  <c r="AC288"/>
  <c r="AC11"/>
  <c r="AC435"/>
  <c r="AC577"/>
  <c r="AC139"/>
  <c r="AC341"/>
  <c r="AC702"/>
  <c r="AC601"/>
  <c r="AC162"/>
  <c r="AC302"/>
  <c r="AC451"/>
  <c r="AC513"/>
  <c r="AC848"/>
  <c r="AC583"/>
  <c r="AC707"/>
  <c r="AC186"/>
  <c r="AC440"/>
  <c r="AC243"/>
  <c r="AC301"/>
  <c r="AC582"/>
  <c r="AC750"/>
  <c r="AC10"/>
  <c r="AC156"/>
  <c r="AC287"/>
  <c r="AC449"/>
  <c r="AC548"/>
  <c r="AC674"/>
  <c r="AC819"/>
  <c r="AC442"/>
  <c r="AC229"/>
  <c r="AC299"/>
  <c r="AC580"/>
  <c r="AC718"/>
  <c r="AC846"/>
  <c r="AC52"/>
  <c r="AC238"/>
  <c r="AC294"/>
  <c r="AC436"/>
  <c r="AC177"/>
  <c r="AC578"/>
  <c r="AC704"/>
  <c r="AC844"/>
  <c r="AC332"/>
  <c r="AC21"/>
  <c r="AC597"/>
  <c r="AC817"/>
  <c r="AC6"/>
  <c r="AC1104"/>
  <c r="AC1102"/>
  <c r="AC1100"/>
  <c r="AC1098"/>
  <c r="AC1096"/>
  <c r="AC1094"/>
  <c r="AC1092"/>
  <c r="AC1090"/>
  <c r="AC1086"/>
  <c r="AC1084"/>
  <c r="AC1082"/>
  <c r="AC1080"/>
  <c r="AC1078"/>
  <c r="AC1076"/>
  <c r="AC1074"/>
  <c r="AC1072"/>
  <c r="AC1070"/>
  <c r="AC1064"/>
  <c r="AC1062"/>
  <c r="AC1060"/>
  <c r="AC1058"/>
  <c r="AC1056"/>
  <c r="AC1054"/>
  <c r="AC1047"/>
  <c r="AC1039"/>
  <c r="K8" i="6"/>
  <c r="M8"/>
  <c r="K10"/>
  <c r="M10"/>
  <c r="K12"/>
  <c r="M12"/>
  <c r="K14"/>
  <c r="M14"/>
  <c r="K16"/>
  <c r="M16"/>
  <c r="K18"/>
  <c r="M18"/>
  <c r="K20"/>
  <c r="M20"/>
  <c r="K22"/>
  <c r="M22"/>
  <c r="K24"/>
  <c r="M24"/>
  <c r="K26"/>
  <c r="M26"/>
  <c r="K28"/>
  <c r="M28"/>
  <c r="K30"/>
  <c r="M30"/>
  <c r="K32"/>
  <c r="M32"/>
  <c r="K34"/>
  <c r="M34"/>
  <c r="K36"/>
  <c r="M36"/>
  <c r="K38"/>
  <c r="M38"/>
  <c r="K40"/>
  <c r="M40"/>
  <c r="K42"/>
  <c r="M42"/>
  <c r="K44"/>
  <c r="M44"/>
  <c r="K46"/>
  <c r="M46"/>
  <c r="K48"/>
  <c r="M48"/>
  <c r="K50"/>
  <c r="M50"/>
  <c r="K52"/>
  <c r="M52"/>
  <c r="K54"/>
  <c r="M54"/>
  <c r="K56"/>
  <c r="M56"/>
  <c r="K58"/>
  <c r="M58"/>
  <c r="K60"/>
  <c r="M60"/>
  <c r="K62"/>
  <c r="M62"/>
  <c r="K64"/>
  <c r="M64"/>
  <c r="K66"/>
  <c r="M66"/>
  <c r="K68"/>
  <c r="M68"/>
  <c r="K70"/>
  <c r="M70"/>
  <c r="K72"/>
  <c r="M72"/>
  <c r="K74"/>
  <c r="M74"/>
  <c r="K76"/>
  <c r="M76"/>
  <c r="K78"/>
  <c r="M78"/>
  <c r="K80"/>
  <c r="M80"/>
  <c r="K82"/>
  <c r="M82"/>
  <c r="K84"/>
  <c r="M84"/>
  <c r="K86"/>
  <c r="M86"/>
  <c r="K88"/>
  <c r="M88"/>
  <c r="K90"/>
  <c r="M90"/>
  <c r="K92"/>
  <c r="M92"/>
  <c r="K94"/>
  <c r="M94"/>
  <c r="K96"/>
  <c r="M96"/>
  <c r="K98"/>
  <c r="M98"/>
  <c r="K100"/>
  <c r="M100"/>
  <c r="K102"/>
  <c r="M102"/>
  <c r="K104"/>
  <c r="M104"/>
  <c r="K106"/>
  <c r="M106"/>
  <c r="K108"/>
  <c r="M108"/>
  <c r="K110"/>
  <c r="M110"/>
  <c r="K112"/>
  <c r="M112"/>
  <c r="K114"/>
  <c r="M114"/>
  <c r="K116"/>
  <c r="M116"/>
  <c r="K118"/>
  <c r="M118"/>
  <c r="K120"/>
  <c r="M120"/>
  <c r="K122"/>
  <c r="M122"/>
  <c r="K124"/>
  <c r="M124"/>
  <c r="K126"/>
  <c r="M126"/>
  <c r="K128"/>
  <c r="M128"/>
  <c r="K130"/>
  <c r="M130"/>
  <c r="K132"/>
  <c r="M132"/>
  <c r="K134"/>
  <c r="M134"/>
  <c r="K136"/>
  <c r="M136"/>
  <c r="K138"/>
  <c r="M138"/>
  <c r="K140"/>
  <c r="M140"/>
  <c r="K142"/>
  <c r="M142"/>
  <c r="K144"/>
  <c r="M144"/>
  <c r="K146"/>
  <c r="M146"/>
  <c r="K148"/>
  <c r="M148"/>
  <c r="K150"/>
  <c r="M150"/>
  <c r="K152"/>
  <c r="M152"/>
  <c r="K154"/>
  <c r="M154"/>
  <c r="K156"/>
  <c r="M156"/>
  <c r="K158"/>
  <c r="M158"/>
  <c r="K160"/>
  <c r="M160"/>
  <c r="K162"/>
  <c r="M162"/>
  <c r="K164"/>
  <c r="M164"/>
  <c r="K166"/>
  <c r="M166"/>
  <c r="K168"/>
  <c r="M168"/>
  <c r="K170"/>
  <c r="M170"/>
  <c r="K172"/>
  <c r="M172"/>
  <c r="K174"/>
  <c r="M174"/>
  <c r="K176"/>
  <c r="M176"/>
  <c r="K9"/>
  <c r="M9"/>
  <c r="K11"/>
  <c r="M11"/>
  <c r="K13"/>
  <c r="M13"/>
  <c r="K15"/>
  <c r="M15"/>
  <c r="K17"/>
  <c r="M17"/>
  <c r="K19"/>
  <c r="M19"/>
  <c r="K21"/>
  <c r="M21"/>
  <c r="K23"/>
  <c r="M23"/>
  <c r="K25"/>
  <c r="M25"/>
  <c r="K27"/>
  <c r="M27"/>
  <c r="K29"/>
  <c r="M29"/>
  <c r="K31"/>
  <c r="M31"/>
  <c r="K33"/>
  <c r="M33"/>
  <c r="K35"/>
  <c r="M35"/>
  <c r="K37"/>
  <c r="M37"/>
  <c r="K39"/>
  <c r="M39"/>
  <c r="K41"/>
  <c r="M41"/>
  <c r="K43"/>
  <c r="M43"/>
  <c r="K45"/>
  <c r="M45"/>
  <c r="K47"/>
  <c r="M47"/>
  <c r="K49"/>
  <c r="M49"/>
  <c r="K51"/>
  <c r="M51"/>
  <c r="K53"/>
  <c r="M53"/>
  <c r="K55"/>
  <c r="M55"/>
  <c r="K57"/>
  <c r="M57"/>
  <c r="K59"/>
  <c r="M59"/>
  <c r="K61"/>
  <c r="M61"/>
  <c r="K63"/>
  <c r="M63"/>
  <c r="K65"/>
  <c r="M65"/>
  <c r="K67"/>
  <c r="M67"/>
  <c r="K69"/>
  <c r="M69"/>
  <c r="K71"/>
  <c r="M71"/>
  <c r="K73"/>
  <c r="M73"/>
  <c r="K75"/>
  <c r="M75"/>
  <c r="K77"/>
  <c r="M77"/>
  <c r="K79"/>
  <c r="M79"/>
  <c r="K81"/>
  <c r="M81"/>
  <c r="K83"/>
  <c r="M83"/>
  <c r="K85"/>
  <c r="M85"/>
  <c r="K87"/>
  <c r="M87"/>
  <c r="K89"/>
  <c r="M89"/>
  <c r="K91"/>
  <c r="M91"/>
  <c r="K93"/>
  <c r="M93"/>
  <c r="K95"/>
  <c r="M95"/>
  <c r="K97"/>
  <c r="M97"/>
  <c r="K99"/>
  <c r="M99"/>
  <c r="K101"/>
  <c r="M101"/>
  <c r="K103"/>
  <c r="M103"/>
  <c r="K105"/>
  <c r="M105"/>
  <c r="K107"/>
  <c r="M107"/>
  <c r="K109"/>
  <c r="M109"/>
  <c r="K111"/>
  <c r="M111"/>
  <c r="K113"/>
  <c r="M113"/>
  <c r="K115"/>
  <c r="M115"/>
  <c r="K117"/>
  <c r="M117"/>
  <c r="K119"/>
  <c r="M119"/>
  <c r="K121"/>
  <c r="M121"/>
  <c r="K123"/>
  <c r="M123"/>
  <c r="K125"/>
  <c r="M125"/>
  <c r="K127"/>
  <c r="M127"/>
  <c r="K129"/>
  <c r="M129"/>
  <c r="K131"/>
  <c r="M131"/>
  <c r="K133"/>
  <c r="M133"/>
  <c r="K135"/>
  <c r="M135"/>
  <c r="K137"/>
  <c r="M137"/>
  <c r="K139"/>
  <c r="M139"/>
  <c r="K141"/>
  <c r="M141"/>
  <c r="K143"/>
  <c r="M143"/>
  <c r="K145"/>
  <c r="M145"/>
  <c r="K147"/>
  <c r="M147"/>
  <c r="K149"/>
  <c r="M149"/>
  <c r="K151"/>
  <c r="M151"/>
  <c r="K153"/>
  <c r="M153"/>
  <c r="K155"/>
  <c r="M155"/>
  <c r="K157"/>
  <c r="M157"/>
  <c r="K159"/>
  <c r="M159"/>
  <c r="K161"/>
  <c r="M161"/>
  <c r="K163"/>
  <c r="M163"/>
  <c r="K165"/>
  <c r="M165"/>
  <c r="K167"/>
  <c r="M167"/>
  <c r="K169"/>
  <c r="M169"/>
  <c r="K171"/>
  <c r="M171"/>
  <c r="K173"/>
  <c r="M173"/>
  <c r="K175"/>
  <c r="M175"/>
  <c r="K177"/>
  <c r="M177"/>
  <c r="K178"/>
  <c r="M178"/>
  <c r="K180"/>
  <c r="M180"/>
  <c r="K182"/>
  <c r="M182"/>
  <c r="K184"/>
  <c r="M184"/>
  <c r="K186"/>
  <c r="M186"/>
  <c r="K188"/>
  <c r="M188"/>
  <c r="K190"/>
  <c r="M190"/>
  <c r="K192"/>
  <c r="M192"/>
  <c r="K194"/>
  <c r="M194"/>
  <c r="K196"/>
  <c r="M196"/>
  <c r="K198"/>
  <c r="M198"/>
  <c r="K200"/>
  <c r="M200"/>
  <c r="K202"/>
  <c r="M202"/>
  <c r="K204"/>
  <c r="M204"/>
  <c r="K206"/>
  <c r="M206"/>
  <c r="K208"/>
  <c r="M208"/>
  <c r="K210"/>
  <c r="M210"/>
  <c r="K212"/>
  <c r="M212"/>
  <c r="K214"/>
  <c r="M214"/>
  <c r="K216"/>
  <c r="M216"/>
  <c r="K218"/>
  <c r="M218"/>
  <c r="K220"/>
  <c r="M220"/>
  <c r="K222"/>
  <c r="M222"/>
  <c r="K224"/>
  <c r="M224"/>
  <c r="K226"/>
  <c r="M226"/>
  <c r="K228"/>
  <c r="M228"/>
  <c r="K230"/>
  <c r="M230"/>
  <c r="K232"/>
  <c r="M232"/>
  <c r="K234"/>
  <c r="M234"/>
  <c r="K236"/>
  <c r="M236"/>
  <c r="K238"/>
  <c r="M238"/>
  <c r="K240"/>
  <c r="M240"/>
  <c r="K242"/>
  <c r="M242"/>
  <c r="K244"/>
  <c r="M244"/>
  <c r="K246"/>
  <c r="M246"/>
  <c r="K248"/>
  <c r="M248"/>
  <c r="K250"/>
  <c r="M250"/>
  <c r="K252"/>
  <c r="M252"/>
  <c r="K254"/>
  <c r="M254"/>
  <c r="K256"/>
  <c r="M256"/>
  <c r="K258"/>
  <c r="M258"/>
  <c r="K260"/>
  <c r="M260"/>
  <c r="K262"/>
  <c r="M262"/>
  <c r="K264"/>
  <c r="M264"/>
  <c r="K266"/>
  <c r="M266"/>
  <c r="K268"/>
  <c r="M268"/>
  <c r="K270"/>
  <c r="M270"/>
  <c r="K272"/>
  <c r="M272"/>
  <c r="K274"/>
  <c r="M274"/>
  <c r="K276"/>
  <c r="M276"/>
  <c r="K278"/>
  <c r="M278"/>
  <c r="K280"/>
  <c r="M280"/>
  <c r="K282"/>
  <c r="M282"/>
  <c r="K284"/>
  <c r="M284"/>
  <c r="K286"/>
  <c r="M286"/>
  <c r="K288"/>
  <c r="M288"/>
  <c r="K290"/>
  <c r="M290"/>
  <c r="K292"/>
  <c r="M292"/>
  <c r="K294"/>
  <c r="M294"/>
  <c r="K296"/>
  <c r="M296"/>
  <c r="K298"/>
  <c r="M298"/>
  <c r="K300"/>
  <c r="M300"/>
  <c r="K302"/>
  <c r="M302"/>
  <c r="K304"/>
  <c r="M304"/>
  <c r="K306"/>
  <c r="M306"/>
  <c r="K308"/>
  <c r="M308"/>
  <c r="K310"/>
  <c r="M310"/>
  <c r="K312"/>
  <c r="M312"/>
  <c r="K314"/>
  <c r="M314"/>
  <c r="K316"/>
  <c r="M316"/>
  <c r="K318"/>
  <c r="M318"/>
  <c r="K320"/>
  <c r="M320"/>
  <c r="K322"/>
  <c r="M322"/>
  <c r="K324"/>
  <c r="M324"/>
  <c r="K326"/>
  <c r="M326"/>
  <c r="K328"/>
  <c r="M328"/>
  <c r="K330"/>
  <c r="M330"/>
  <c r="K332"/>
  <c r="M332"/>
  <c r="K334"/>
  <c r="M334"/>
  <c r="K336"/>
  <c r="M336"/>
  <c r="K338"/>
  <c r="M338"/>
  <c r="K340"/>
  <c r="M340"/>
  <c r="K342"/>
  <c r="M342"/>
  <c r="K344"/>
  <c r="M344"/>
  <c r="K346"/>
  <c r="M346"/>
  <c r="K348"/>
  <c r="M348"/>
  <c r="K350"/>
  <c r="M350"/>
  <c r="K179"/>
  <c r="M179"/>
  <c r="K181"/>
  <c r="M181"/>
  <c r="K183"/>
  <c r="M183"/>
  <c r="K185"/>
  <c r="M185"/>
  <c r="K187"/>
  <c r="M187"/>
  <c r="K189"/>
  <c r="M189"/>
  <c r="K191"/>
  <c r="M191"/>
  <c r="K193"/>
  <c r="M193"/>
  <c r="K195"/>
  <c r="M195"/>
  <c r="K197"/>
  <c r="M197"/>
  <c r="K199"/>
  <c r="M199"/>
  <c r="K201"/>
  <c r="M201"/>
  <c r="K203"/>
  <c r="M203"/>
  <c r="K205"/>
  <c r="M205"/>
  <c r="K207"/>
  <c r="M207"/>
  <c r="K209"/>
  <c r="M209"/>
  <c r="K211"/>
  <c r="M211"/>
  <c r="K213"/>
  <c r="M213"/>
  <c r="K215"/>
  <c r="M215"/>
  <c r="K217"/>
  <c r="M217"/>
  <c r="K219"/>
  <c r="M219"/>
  <c r="K221"/>
  <c r="M221"/>
  <c r="K223"/>
  <c r="M223"/>
  <c r="K225"/>
  <c r="M225"/>
  <c r="K227"/>
  <c r="M227"/>
  <c r="K229"/>
  <c r="M229"/>
  <c r="K231"/>
  <c r="M231"/>
  <c r="K233"/>
  <c r="M233"/>
  <c r="K235"/>
  <c r="M235"/>
  <c r="K237"/>
  <c r="M237"/>
  <c r="K239"/>
  <c r="M239"/>
  <c r="K241"/>
  <c r="M241"/>
  <c r="K243"/>
  <c r="M243"/>
  <c r="K245"/>
  <c r="M245"/>
  <c r="K247"/>
  <c r="M247"/>
  <c r="K249"/>
  <c r="M249"/>
  <c r="K251"/>
  <c r="M251"/>
  <c r="K253"/>
  <c r="M253"/>
  <c r="K255"/>
  <c r="M255"/>
  <c r="K257"/>
  <c r="M257"/>
  <c r="K259"/>
  <c r="M259"/>
  <c r="K261"/>
  <c r="M261"/>
  <c r="K263"/>
  <c r="M263"/>
  <c r="K265"/>
  <c r="M265"/>
  <c r="K267"/>
  <c r="M267"/>
  <c r="K269"/>
  <c r="M269"/>
  <c r="K271"/>
  <c r="M271"/>
  <c r="K273"/>
  <c r="M273"/>
  <c r="K275"/>
  <c r="M275"/>
  <c r="K277"/>
  <c r="M277"/>
  <c r="K279"/>
  <c r="M279"/>
  <c r="K281"/>
  <c r="M281"/>
  <c r="K283"/>
  <c r="M283"/>
  <c r="K285"/>
  <c r="M285"/>
  <c r="K287"/>
  <c r="M287"/>
  <c r="K289"/>
  <c r="M289"/>
  <c r="K291"/>
  <c r="M291"/>
  <c r="K293"/>
  <c r="M293"/>
  <c r="K295"/>
  <c r="M295"/>
  <c r="K297"/>
  <c r="M297"/>
  <c r="K299"/>
  <c r="M299"/>
  <c r="K301"/>
  <c r="M301"/>
  <c r="K303"/>
  <c r="M303"/>
  <c r="K305"/>
  <c r="M305"/>
  <c r="K307"/>
  <c r="M307"/>
  <c r="K309"/>
  <c r="M309"/>
  <c r="K311"/>
  <c r="M311"/>
  <c r="K313"/>
  <c r="M313"/>
  <c r="K315"/>
  <c r="M315"/>
  <c r="K317"/>
  <c r="M317"/>
  <c r="K319"/>
  <c r="M319"/>
  <c r="K321"/>
  <c r="M321"/>
  <c r="K323"/>
  <c r="M323"/>
  <c r="K325"/>
  <c r="M325"/>
  <c r="K327"/>
  <c r="M327"/>
  <c r="K329"/>
  <c r="M329"/>
  <c r="K331"/>
  <c r="M331"/>
  <c r="K333"/>
  <c r="M333"/>
  <c r="K335"/>
  <c r="M335"/>
  <c r="K337"/>
  <c r="M337"/>
  <c r="K339"/>
  <c r="M339"/>
  <c r="K341"/>
  <c r="M341"/>
  <c r="K343"/>
  <c r="M343"/>
  <c r="K345"/>
  <c r="M345"/>
  <c r="K347"/>
  <c r="M347"/>
  <c r="K7"/>
  <c r="M7"/>
  <c r="K383"/>
  <c r="M383"/>
  <c r="K381"/>
  <c r="M381"/>
  <c r="K379"/>
  <c r="M379"/>
  <c r="K377"/>
  <c r="M377"/>
  <c r="K375"/>
  <c r="M375"/>
  <c r="K373"/>
  <c r="M373"/>
  <c r="K371"/>
  <c r="M371"/>
  <c r="K369"/>
  <c r="M369"/>
  <c r="K367"/>
  <c r="M367"/>
  <c r="K365"/>
  <c r="M365"/>
  <c r="K363"/>
  <c r="M363"/>
  <c r="K361"/>
  <c r="M361"/>
  <c r="K359"/>
  <c r="M359"/>
  <c r="K357"/>
  <c r="M357"/>
  <c r="K355"/>
  <c r="M355"/>
  <c r="K353"/>
  <c r="M353"/>
  <c r="K351"/>
  <c r="M351"/>
  <c r="K384"/>
  <c r="M384"/>
  <c r="K382"/>
  <c r="M382"/>
  <c r="K380"/>
  <c r="M380"/>
  <c r="K378"/>
  <c r="M378"/>
  <c r="K376"/>
  <c r="M376"/>
  <c r="K374"/>
  <c r="M374"/>
  <c r="K372"/>
  <c r="M372"/>
  <c r="K370"/>
  <c r="M370"/>
  <c r="K368"/>
  <c r="M368"/>
  <c r="K366"/>
  <c r="M366"/>
  <c r="K364"/>
  <c r="M364"/>
  <c r="K362"/>
  <c r="M362"/>
  <c r="K360"/>
  <c r="M360"/>
  <c r="K358"/>
  <c r="M358"/>
  <c r="K356"/>
  <c r="M356"/>
  <c r="K354"/>
  <c r="M354"/>
  <c r="K352"/>
  <c r="M352"/>
  <c r="K349"/>
  <c r="M349"/>
  <c r="F271"/>
  <c r="F267"/>
  <c r="F263"/>
  <c r="F259"/>
  <c r="F255"/>
  <c r="F251"/>
  <c r="F247"/>
  <c r="F243"/>
  <c r="F239"/>
  <c r="F235"/>
  <c r="F231"/>
  <c r="F227"/>
  <c r="P7" i="5"/>
  <c r="Q7"/>
  <c r="R7"/>
  <c r="M7"/>
  <c r="L7"/>
  <c r="K7"/>
  <c r="J7"/>
  <c r="B299" i="6"/>
  <c r="A299"/>
  <c r="A71" i="1"/>
  <c r="A111"/>
  <c r="A127"/>
  <c r="A8"/>
  <c r="A16"/>
  <c r="A164"/>
  <c r="A97"/>
  <c r="A153"/>
  <c r="A165"/>
  <c r="A358"/>
  <c r="A199"/>
  <c r="A194"/>
  <c r="A328"/>
  <c r="A445"/>
  <c r="A1085"/>
  <c r="A783"/>
  <c r="AB9"/>
  <c r="B7" i="7"/>
  <c r="K2" i="6"/>
  <c r="K3"/>
  <c r="G5"/>
  <c r="F135"/>
  <c r="F131"/>
  <c r="F127"/>
  <c r="F123"/>
  <c r="F87"/>
  <c r="F83"/>
  <c r="F79"/>
  <c r="F75"/>
  <c r="F71"/>
  <c r="F17"/>
  <c r="F13"/>
  <c r="F9"/>
  <c r="F275"/>
  <c r="F279"/>
  <c r="F283"/>
  <c r="F287"/>
  <c r="F291"/>
  <c r="F295"/>
  <c r="F299"/>
  <c r="F303"/>
  <c r="F307"/>
  <c r="F311"/>
  <c r="F315"/>
  <c r="F319"/>
  <c r="F323"/>
  <c r="F327"/>
  <c r="F331"/>
  <c r="F335"/>
  <c r="F339"/>
  <c r="F343"/>
  <c r="F347"/>
  <c r="F351"/>
  <c r="F355"/>
  <c r="F359"/>
  <c r="F363"/>
  <c r="F367"/>
  <c r="F371"/>
  <c r="F375"/>
  <c r="F379"/>
  <c r="F383"/>
  <c r="F226"/>
  <c r="F222"/>
  <c r="F218"/>
  <c r="F214"/>
  <c r="F210"/>
  <c r="F206"/>
  <c r="F202"/>
  <c r="F198"/>
  <c r="F194"/>
  <c r="F190"/>
  <c r="F186"/>
  <c r="F182"/>
  <c r="F178"/>
  <c r="F174"/>
  <c r="F170"/>
  <c r="F166"/>
  <c r="F162"/>
  <c r="F158"/>
  <c r="F154"/>
  <c r="F150"/>
  <c r="F146"/>
  <c r="F142"/>
  <c r="F138"/>
  <c r="F119"/>
  <c r="F115"/>
  <c r="F111"/>
  <c r="F107"/>
  <c r="F103"/>
  <c r="F99"/>
  <c r="F95"/>
  <c r="F91"/>
  <c r="F65"/>
  <c r="F61"/>
  <c r="F57"/>
  <c r="F53"/>
  <c r="F49"/>
  <c r="F45"/>
  <c r="F41"/>
  <c r="F37"/>
  <c r="F33"/>
  <c r="F29"/>
  <c r="F25"/>
  <c r="F21"/>
  <c r="F277"/>
  <c r="F281"/>
  <c r="F285"/>
  <c r="F289"/>
  <c r="F293"/>
  <c r="F297"/>
  <c r="F301"/>
  <c r="F305"/>
  <c r="F309"/>
  <c r="F313"/>
  <c r="F317"/>
  <c r="F321"/>
  <c r="F325"/>
  <c r="F329"/>
  <c r="F333"/>
  <c r="F337"/>
  <c r="F341"/>
  <c r="F345"/>
  <c r="F349"/>
  <c r="F353"/>
  <c r="F357"/>
  <c r="F361"/>
  <c r="F365"/>
  <c r="F369"/>
  <c r="F373"/>
  <c r="F377"/>
  <c r="F381"/>
  <c r="F7"/>
  <c r="K5"/>
  <c r="F272"/>
  <c r="F268"/>
  <c r="F264"/>
  <c r="F260"/>
  <c r="F256"/>
  <c r="F252"/>
  <c r="F248"/>
  <c r="F244"/>
  <c r="F240"/>
  <c r="F236"/>
  <c r="F232"/>
  <c r="F228"/>
  <c r="F224"/>
  <c r="F220"/>
  <c r="F216"/>
  <c r="F212"/>
  <c r="F208"/>
  <c r="F204"/>
  <c r="F200"/>
  <c r="F196"/>
  <c r="F192"/>
  <c r="F188"/>
  <c r="F184"/>
  <c r="F180"/>
  <c r="F176"/>
  <c r="F172"/>
  <c r="F168"/>
  <c r="F164"/>
  <c r="F160"/>
  <c r="F156"/>
  <c r="F152"/>
  <c r="F148"/>
  <c r="F144"/>
  <c r="F140"/>
  <c r="F225"/>
  <c r="F221"/>
  <c r="F217"/>
  <c r="F213"/>
  <c r="F209"/>
  <c r="F205"/>
  <c r="F201"/>
  <c r="F197"/>
  <c r="F193"/>
  <c r="F189"/>
  <c r="F185"/>
  <c r="F181"/>
  <c r="F177"/>
  <c r="F173"/>
  <c r="F169"/>
  <c r="F165"/>
  <c r="F161"/>
  <c r="F157"/>
  <c r="F153"/>
  <c r="F149"/>
  <c r="F145"/>
  <c r="F141"/>
  <c r="F137"/>
  <c r="F133"/>
  <c r="F129"/>
  <c r="F125"/>
  <c r="F121"/>
  <c r="F117"/>
  <c r="F113"/>
  <c r="F109"/>
  <c r="F105"/>
  <c r="F101"/>
  <c r="F97"/>
  <c r="F93"/>
  <c r="F89"/>
  <c r="F85"/>
  <c r="F81"/>
  <c r="F77"/>
  <c r="F73"/>
  <c r="F69"/>
  <c r="F134"/>
  <c r="F130"/>
  <c r="F126"/>
  <c r="F122"/>
  <c r="F118"/>
  <c r="F114"/>
  <c r="F110"/>
  <c r="F106"/>
  <c r="F102"/>
  <c r="F98"/>
  <c r="F94"/>
  <c r="F90"/>
  <c r="F86"/>
  <c r="F82"/>
  <c r="F78"/>
  <c r="F74"/>
  <c r="F70"/>
  <c r="F67"/>
  <c r="F63"/>
  <c r="F59"/>
  <c r="F55"/>
  <c r="F51"/>
  <c r="F47"/>
  <c r="F43"/>
  <c r="F39"/>
  <c r="F35"/>
  <c r="F31"/>
  <c r="F27"/>
  <c r="F23"/>
  <c r="F19"/>
  <c r="F15"/>
  <c r="F11"/>
  <c r="F66"/>
  <c r="F62"/>
  <c r="F58"/>
  <c r="F54"/>
  <c r="F50"/>
  <c r="F46"/>
  <c r="F42"/>
  <c r="F38"/>
  <c r="F34"/>
  <c r="F30"/>
  <c r="F26"/>
  <c r="F22"/>
  <c r="F18"/>
  <c r="F14"/>
  <c r="F10"/>
  <c r="F233"/>
  <c r="F241"/>
  <c r="F249"/>
  <c r="F257"/>
  <c r="F265"/>
  <c r="F273"/>
  <c r="F274"/>
  <c r="F278"/>
  <c r="F282"/>
  <c r="F286"/>
  <c r="F290"/>
  <c r="F294"/>
  <c r="F298"/>
  <c r="F302"/>
  <c r="F306"/>
  <c r="F310"/>
  <c r="F314"/>
  <c r="F318"/>
  <c r="F322"/>
  <c r="F326"/>
  <c r="F330"/>
  <c r="F334"/>
  <c r="F338"/>
  <c r="F342"/>
  <c r="F346"/>
  <c r="F350"/>
  <c r="F354"/>
  <c r="F358"/>
  <c r="F362"/>
  <c r="F366"/>
  <c r="F370"/>
  <c r="F374"/>
  <c r="F378"/>
  <c r="F382"/>
  <c r="H5"/>
  <c r="I5"/>
  <c r="F270"/>
  <c r="F266"/>
  <c r="F262"/>
  <c r="F258"/>
  <c r="F254"/>
  <c r="F250"/>
  <c r="F246"/>
  <c r="F242"/>
  <c r="F238"/>
  <c r="F234"/>
  <c r="F230"/>
  <c r="F223"/>
  <c r="F219"/>
  <c r="F215"/>
  <c r="F211"/>
  <c r="F207"/>
  <c r="F203"/>
  <c r="F199"/>
  <c r="F195"/>
  <c r="F191"/>
  <c r="F187"/>
  <c r="F183"/>
  <c r="F179"/>
  <c r="F175"/>
  <c r="F171"/>
  <c r="F167"/>
  <c r="F163"/>
  <c r="F159"/>
  <c r="F155"/>
  <c r="F151"/>
  <c r="F147"/>
  <c r="F143"/>
  <c r="F139"/>
  <c r="F136"/>
  <c r="F132"/>
  <c r="F128"/>
  <c r="F124"/>
  <c r="F120"/>
  <c r="F116"/>
  <c r="F112"/>
  <c r="F108"/>
  <c r="F104"/>
  <c r="F100"/>
  <c r="F96"/>
  <c r="F92"/>
  <c r="F88"/>
  <c r="F84"/>
  <c r="F80"/>
  <c r="F76"/>
  <c r="F72"/>
  <c r="F68"/>
  <c r="F64"/>
  <c r="F60"/>
  <c r="F56"/>
  <c r="F52"/>
  <c r="F48"/>
  <c r="F44"/>
  <c r="F40"/>
  <c r="F36"/>
  <c r="F32"/>
  <c r="F28"/>
  <c r="F24"/>
  <c r="F20"/>
  <c r="F16"/>
  <c r="F12"/>
  <c r="F8"/>
  <c r="F229"/>
  <c r="F237"/>
  <c r="F245"/>
  <c r="F253"/>
  <c r="F261"/>
  <c r="F269"/>
  <c r="F276"/>
  <c r="F280"/>
  <c r="F284"/>
  <c r="F288"/>
  <c r="F292"/>
  <c r="F296"/>
  <c r="F300"/>
  <c r="F304"/>
  <c r="F308"/>
  <c r="F312"/>
  <c r="F316"/>
  <c r="F320"/>
  <c r="F324"/>
  <c r="F328"/>
  <c r="F332"/>
  <c r="F336"/>
  <c r="F340"/>
  <c r="F344"/>
  <c r="F348"/>
  <c r="F352"/>
  <c r="F356"/>
  <c r="F360"/>
  <c r="F364"/>
  <c r="F368"/>
  <c r="F372"/>
  <c r="F376"/>
  <c r="F380"/>
  <c r="F384"/>
  <c r="J5"/>
  <c r="A9" i="1"/>
  <c r="A205"/>
  <c r="B7" i="6"/>
  <c r="A7"/>
  <c r="A118" i="1"/>
  <c r="A191"/>
  <c r="A271"/>
  <c r="A90"/>
  <c r="A384"/>
  <c r="A511"/>
  <c r="A620"/>
  <c r="A912"/>
  <c r="A893"/>
  <c r="A740"/>
  <c r="AB10"/>
  <c r="B45" i="7"/>
  <c r="F3" i="6"/>
  <c r="F2"/>
  <c r="F5"/>
  <c r="A156" i="1"/>
  <c r="B45" i="6"/>
  <c r="A45"/>
  <c r="A10" i="1"/>
  <c r="A287"/>
  <c r="A449"/>
  <c r="A674"/>
  <c r="A548"/>
  <c r="A819"/>
  <c r="A1091"/>
  <c r="AB11"/>
  <c r="B61" i="7"/>
  <c r="R7"/>
  <c r="A11" i="1"/>
  <c r="B61" i="6"/>
  <c r="A61"/>
  <c r="A435" i="1"/>
  <c r="A154"/>
  <c r="A288"/>
  <c r="A577"/>
  <c r="AB12"/>
  <c r="B306" i="7"/>
  <c r="B306" i="6"/>
  <c r="A306"/>
  <c r="A12" i="1"/>
  <c r="A89"/>
  <c r="A215"/>
  <c r="A319"/>
  <c r="A471"/>
  <c r="A606"/>
  <c r="A591"/>
  <c r="A640"/>
  <c r="A664"/>
  <c r="A871"/>
  <c r="A760"/>
  <c r="AB13"/>
  <c r="B291" i="7"/>
  <c r="B291" i="6"/>
  <c r="A291"/>
  <c r="A107" i="1"/>
  <c r="A151"/>
  <c r="A13"/>
  <c r="A78"/>
  <c r="A244"/>
  <c r="A514"/>
  <c r="A622"/>
  <c r="A520"/>
  <c r="AB14"/>
  <c r="B304" i="7"/>
  <c r="B304" i="6"/>
  <c r="A304"/>
  <c r="A326" i="1"/>
  <c r="A14"/>
  <c r="A505"/>
  <c r="A621"/>
  <c r="A777"/>
  <c r="A907"/>
  <c r="AB15"/>
  <c r="B274" i="7"/>
  <c r="B274" i="6"/>
  <c r="A274"/>
  <c r="A15" i="1"/>
  <c r="A331"/>
  <c r="A587"/>
  <c r="A816"/>
  <c r="AB16"/>
  <c r="AB17"/>
  <c r="B290" i="7"/>
  <c r="B290" i="6"/>
  <c r="A290"/>
  <c r="A128" i="1"/>
  <c r="A17"/>
  <c r="A322"/>
  <c r="A226"/>
  <c r="A446"/>
  <c r="A626"/>
  <c r="A906"/>
  <c r="A1046"/>
  <c r="AB18"/>
  <c r="B265" i="7"/>
  <c r="B265" i="6"/>
  <c r="A265"/>
  <c r="A201" i="1"/>
  <c r="A386"/>
  <c r="A359"/>
  <c r="A415"/>
  <c r="A18"/>
  <c r="A666"/>
  <c r="A477"/>
  <c r="A1059"/>
  <c r="AB19"/>
  <c r="B261" i="7"/>
  <c r="A19" i="1"/>
  <c r="A147"/>
  <c r="A148"/>
  <c r="A221"/>
  <c r="A134"/>
  <c r="A275"/>
  <c r="A227"/>
  <c r="B261" i="6"/>
  <c r="A261"/>
  <c r="A265" i="1"/>
  <c r="A642"/>
  <c r="A662"/>
  <c r="A670"/>
  <c r="A643"/>
  <c r="A735"/>
  <c r="A648"/>
  <c r="A656"/>
  <c r="A629"/>
  <c r="A637"/>
  <c r="A795"/>
  <c r="A807"/>
  <c r="A1071"/>
  <c r="A1087"/>
  <c r="A1072"/>
  <c r="A756"/>
  <c r="A944"/>
  <c r="A759"/>
  <c r="A957"/>
  <c r="A973"/>
  <c r="A1057"/>
  <c r="A1070"/>
  <c r="A990"/>
  <c r="AB20"/>
  <c r="B292" i="7"/>
  <c r="B292" i="6"/>
  <c r="A292"/>
  <c r="A135" i="1"/>
  <c r="A20"/>
  <c r="A193"/>
  <c r="A166"/>
  <c r="A327"/>
  <c r="A252"/>
  <c r="A381"/>
  <c r="A425"/>
  <c r="A515"/>
  <c r="A619"/>
  <c r="A635"/>
  <c r="AB21"/>
  <c r="B52" i="7"/>
  <c r="B52" i="6"/>
  <c r="A52"/>
  <c r="A21" i="1"/>
  <c r="A332"/>
  <c r="A597"/>
  <c r="A1055"/>
  <c r="A817"/>
  <c r="AB22"/>
  <c r="B309" i="7"/>
  <c r="B309" i="6"/>
  <c r="A309"/>
  <c r="A22" i="1"/>
  <c r="A102"/>
  <c r="A320"/>
  <c r="AB23"/>
  <c r="B341" i="7"/>
  <c r="A23" i="1"/>
  <c r="B341" i="6"/>
  <c r="A341"/>
  <c r="AB24" i="1"/>
  <c r="B342" i="7"/>
  <c r="B342" i="6"/>
  <c r="A342"/>
  <c r="A24" i="1"/>
  <c r="AB25"/>
  <c r="B11" i="7"/>
  <c r="A25" i="1"/>
  <c r="A251"/>
  <c r="B11" i="6"/>
  <c r="A11"/>
  <c r="A353" i="1"/>
  <c r="A630"/>
  <c r="A887"/>
  <c r="A1065"/>
  <c r="AB26"/>
  <c r="B236" i="7"/>
  <c r="B236" i="6"/>
  <c r="A236"/>
  <c r="A26" i="1"/>
  <c r="AB27"/>
  <c r="B90" i="7"/>
  <c r="B90" i="6"/>
  <c r="A90"/>
  <c r="A27" i="1"/>
  <c r="A171"/>
  <c r="A309"/>
  <c r="A570"/>
  <c r="A465"/>
  <c r="A680"/>
  <c r="A841"/>
  <c r="AB28"/>
  <c r="B89" i="7"/>
  <c r="B89" i="6"/>
  <c r="A89"/>
  <c r="A28" i="1"/>
  <c r="A168"/>
  <c r="A307"/>
  <c r="A463"/>
  <c r="A574"/>
  <c r="A686"/>
  <c r="A843"/>
  <c r="AB29"/>
  <c r="B108" i="7"/>
  <c r="B108" i="6"/>
  <c r="A108"/>
  <c r="A167" i="1"/>
  <c r="A29"/>
  <c r="A306"/>
  <c r="A462"/>
  <c r="A573"/>
  <c r="A685"/>
  <c r="AB30"/>
  <c r="B200" i="7"/>
  <c r="B200" i="6"/>
  <c r="A200"/>
  <c r="A30" i="1"/>
  <c r="A170"/>
  <c r="AB31"/>
  <c r="B91" i="7"/>
  <c r="B91" i="6"/>
  <c r="A91"/>
  <c r="A31" i="1"/>
  <c r="A187"/>
  <c r="A305"/>
  <c r="A461"/>
  <c r="A683"/>
  <c r="A569"/>
  <c r="A842"/>
  <c r="AB32"/>
  <c r="B218" i="7"/>
  <c r="B218" i="6"/>
  <c r="A218"/>
  <c r="A32" i="1"/>
  <c r="A172"/>
  <c r="AB33"/>
  <c r="B219" i="7"/>
  <c r="B219" i="6"/>
  <c r="A219"/>
  <c r="A33" i="1"/>
  <c r="A173"/>
  <c r="AB34"/>
  <c r="B92" i="7"/>
  <c r="A169" i="1"/>
  <c r="B92" i="6"/>
  <c r="A92"/>
  <c r="A308" i="1"/>
  <c r="A34"/>
  <c r="A682"/>
  <c r="A464"/>
  <c r="A572"/>
  <c r="A839"/>
  <c r="AB35"/>
  <c r="B194" i="7"/>
  <c r="B194" i="6"/>
  <c r="A194"/>
  <c r="A35" i="1"/>
  <c r="A81"/>
  <c r="A398"/>
  <c r="AB36"/>
  <c r="B147" i="7"/>
  <c r="B147" i="6"/>
  <c r="A147"/>
  <c r="A36" i="1"/>
  <c r="A82"/>
  <c r="A414"/>
  <c r="A603"/>
  <c r="AB37"/>
  <c r="B241" i="7"/>
  <c r="B241" i="6"/>
  <c r="A241"/>
  <c r="A83" i="1"/>
  <c r="A37"/>
  <c r="AB38"/>
  <c r="B242" i="7"/>
  <c r="B242" i="6"/>
  <c r="A242"/>
  <c r="A80" i="1"/>
  <c r="A38"/>
  <c r="AB39"/>
  <c r="B102" i="7"/>
  <c r="B102" i="6"/>
  <c r="A102"/>
  <c r="A39" i="1"/>
  <c r="A84"/>
  <c r="A311"/>
  <c r="A467"/>
  <c r="A575"/>
  <c r="A684"/>
  <c r="A840"/>
  <c r="AB40"/>
  <c r="B86" i="7"/>
  <c r="B86" i="6"/>
  <c r="A86"/>
  <c r="A155" i="1"/>
  <c r="A40"/>
  <c r="A289"/>
  <c r="A675"/>
  <c r="A450"/>
  <c r="A549"/>
  <c r="AB41"/>
  <c r="B142" i="7"/>
  <c r="B142" i="6"/>
  <c r="A142"/>
  <c r="A41" i="1"/>
  <c r="A175"/>
  <c r="AB42"/>
  <c r="B56" i="7"/>
  <c r="A79" i="1"/>
  <c r="A176"/>
  <c r="B56" i="6"/>
  <c r="A56"/>
  <c r="A240" i="1"/>
  <c r="A42"/>
  <c r="A291"/>
  <c r="A453"/>
  <c r="A550"/>
  <c r="A676"/>
  <c r="A820"/>
  <c r="AB43"/>
  <c r="B268" i="7"/>
  <c r="B268" i="6"/>
  <c r="A268"/>
  <c r="A43" i="1"/>
  <c r="A254"/>
  <c r="A651"/>
  <c r="A1083"/>
  <c r="A913"/>
  <c r="AB44"/>
  <c r="B67" i="7"/>
  <c r="A44" i="1"/>
  <c r="B67" i="6"/>
  <c r="A67"/>
  <c r="A161" i="1"/>
  <c r="A431"/>
  <c r="A312"/>
  <c r="A690"/>
  <c r="A553"/>
  <c r="A823"/>
  <c r="AB45"/>
  <c r="B68" i="7"/>
  <c r="B68" i="6"/>
  <c r="A68"/>
  <c r="A45" i="1"/>
  <c r="A157"/>
  <c r="A314"/>
  <c r="A429"/>
  <c r="A555"/>
  <c r="A688"/>
  <c r="A826"/>
  <c r="AB46"/>
  <c r="B69" i="7"/>
  <c r="B69" i="6"/>
  <c r="A69"/>
  <c r="A46" i="1"/>
  <c r="A158"/>
  <c r="A313"/>
  <c r="A430"/>
  <c r="A554"/>
  <c r="A689"/>
  <c r="A824"/>
  <c r="AB47"/>
  <c r="B176" i="7"/>
  <c r="B176" i="6"/>
  <c r="A176"/>
  <c r="A47" i="1"/>
  <c r="A160"/>
  <c r="AB48"/>
  <c r="B70" i="7"/>
  <c r="B70" i="6"/>
  <c r="A70"/>
  <c r="A159" i="1"/>
  <c r="A48"/>
  <c r="A315"/>
  <c r="A556"/>
  <c r="A692"/>
  <c r="A428"/>
  <c r="A825"/>
  <c r="AB49"/>
  <c r="B58" i="7"/>
  <c r="B58" i="6"/>
  <c r="A58"/>
  <c r="A49" i="1"/>
  <c r="A237"/>
  <c r="A178"/>
  <c r="A292"/>
  <c r="A454"/>
  <c r="A551"/>
  <c r="A716"/>
  <c r="A884"/>
  <c r="AB50"/>
  <c r="B314" i="7"/>
  <c r="B314" i="6"/>
  <c r="A314"/>
  <c r="A50" i="1"/>
  <c r="A632"/>
  <c r="AB51"/>
  <c r="B46" i="7"/>
  <c r="B46" i="6"/>
  <c r="A46"/>
  <c r="A51" i="1"/>
  <c r="A184"/>
  <c r="A236"/>
  <c r="A455"/>
  <c r="A293"/>
  <c r="A552"/>
  <c r="A677"/>
  <c r="A821"/>
  <c r="A1102"/>
  <c r="AB52"/>
  <c r="B53" i="7"/>
  <c r="B53" i="6"/>
  <c r="A53"/>
  <c r="A52" i="1"/>
  <c r="A177"/>
  <c r="A294"/>
  <c r="A238"/>
  <c r="A578"/>
  <c r="A704"/>
  <c r="A436"/>
  <c r="A844"/>
  <c r="A1098"/>
  <c r="AB53"/>
  <c r="B312" i="7"/>
  <c r="B312" i="6"/>
  <c r="A312"/>
  <c r="A53" i="1"/>
  <c r="A61"/>
  <c r="A255"/>
  <c r="AB54"/>
  <c r="B50" i="7"/>
  <c r="B50" i="6"/>
  <c r="A50"/>
  <c r="A123" i="1"/>
  <c r="A54"/>
  <c r="A367"/>
  <c r="A393"/>
  <c r="A417"/>
  <c r="A502"/>
  <c r="A522"/>
  <c r="A647"/>
  <c r="A528"/>
  <c r="A665"/>
  <c r="AB55"/>
  <c r="B19" i="7"/>
  <c r="A55" i="1"/>
  <c r="A87"/>
  <c r="A330"/>
  <c r="A378"/>
  <c r="B19" i="6"/>
  <c r="A19"/>
  <c r="A411" i="1"/>
  <c r="A264"/>
  <c r="A276"/>
  <c r="A110"/>
  <c r="A738"/>
  <c r="A778"/>
  <c r="A655"/>
  <c r="A418"/>
  <c r="A525"/>
  <c r="A757"/>
  <c r="A995"/>
  <c r="A1075"/>
  <c r="A996"/>
  <c r="A1077"/>
  <c r="A1036"/>
  <c r="A798"/>
  <c r="A806"/>
  <c r="A1050"/>
  <c r="AB56"/>
  <c r="B115" i="7"/>
  <c r="B115" i="6"/>
  <c r="A115"/>
  <c r="A56" i="1"/>
  <c r="AB57"/>
  <c r="B368" i="7"/>
  <c r="B368" i="6"/>
  <c r="A368"/>
  <c r="A57" i="1"/>
  <c r="AB58"/>
  <c r="B177" i="7"/>
  <c r="B177" i="6"/>
  <c r="A177"/>
  <c r="A58" i="1"/>
  <c r="A421"/>
  <c r="AB59"/>
  <c r="B180" i="7"/>
  <c r="B180" i="6"/>
  <c r="A180"/>
  <c r="A59" i="1"/>
  <c r="AB60"/>
  <c r="B162" i="7"/>
  <c r="B162" i="6"/>
  <c r="A162"/>
  <c r="A60" i="1"/>
  <c r="A253"/>
  <c r="AB61"/>
  <c r="AB62"/>
  <c r="B235" i="7"/>
  <c r="B235" i="6"/>
  <c r="A235"/>
  <c r="A130" i="1"/>
  <c r="A62"/>
  <c r="AB63"/>
  <c r="B95" i="7"/>
  <c r="A63" i="1"/>
  <c r="A131"/>
  <c r="B95" i="6"/>
  <c r="A95"/>
  <c r="A298" i="1"/>
  <c r="A218"/>
  <c r="A678"/>
  <c r="A476"/>
  <c r="A564"/>
  <c r="A837"/>
  <c r="AB64"/>
  <c r="B66" i="7"/>
  <c r="B66" i="6"/>
  <c r="A66"/>
  <c r="A64" i="1"/>
  <c r="A348"/>
  <c r="A234"/>
  <c r="AB65"/>
  <c r="B269" i="7"/>
  <c r="B269" i="6"/>
  <c r="A269"/>
  <c r="A65" i="1"/>
  <c r="A357"/>
  <c r="A915"/>
  <c r="A804"/>
  <c r="AB66"/>
  <c r="B51" i="7"/>
  <c r="B51" i="6"/>
  <c r="A51"/>
  <c r="A295" i="1"/>
  <c r="A200"/>
  <c r="A66"/>
  <c r="A239"/>
  <c r="A437"/>
  <c r="A589"/>
  <c r="A705"/>
  <c r="A864"/>
  <c r="A1097"/>
  <c r="AB67"/>
  <c r="B330" i="7"/>
  <c r="B330" i="6"/>
  <c r="A330"/>
  <c r="A67" i="1"/>
  <c r="A443"/>
  <c r="A122"/>
  <c r="A397"/>
  <c r="AB68"/>
  <c r="B186" i="7"/>
  <c r="B186" i="6"/>
  <c r="A186"/>
  <c r="A68" i="1"/>
  <c r="AB69"/>
  <c r="B24" i="7"/>
  <c r="B24" i="6"/>
  <c r="A24"/>
  <c r="A69" i="1"/>
  <c r="A340"/>
  <c r="A223"/>
  <c r="A600"/>
  <c r="A859"/>
  <c r="AB70"/>
  <c r="B201" i="7"/>
  <c r="B201" i="6"/>
  <c r="A201"/>
  <c r="A70" i="1"/>
  <c r="AB71"/>
  <c r="AB72"/>
  <c r="B262" i="7"/>
  <c r="B262" i="6"/>
  <c r="A262"/>
  <c r="A72" i="1"/>
  <c r="A124"/>
  <c r="A342"/>
  <c r="A391"/>
  <c r="A345"/>
  <c r="A638"/>
  <c r="A487"/>
  <c r="A434"/>
  <c r="A496"/>
  <c r="A645"/>
  <c r="A657"/>
  <c r="A741"/>
  <c r="A1039"/>
  <c r="A1056"/>
  <c r="A779"/>
  <c r="A904"/>
  <c r="A964"/>
  <c r="A1082"/>
  <c r="A810"/>
  <c r="AB73"/>
  <c r="B77" i="7"/>
  <c r="A196" i="1"/>
  <c r="B77" i="6"/>
  <c r="A77"/>
  <c r="A73" i="1"/>
  <c r="A304"/>
  <c r="A562"/>
  <c r="A456"/>
  <c r="A700"/>
  <c r="A832"/>
  <c r="AB74"/>
  <c r="B76" i="7"/>
  <c r="A203" i="1"/>
  <c r="B76" i="6"/>
  <c r="A76"/>
  <c r="A74" i="1"/>
  <c r="A303"/>
  <c r="A566"/>
  <c r="A699"/>
  <c r="A458"/>
  <c r="A834"/>
  <c r="AB75"/>
  <c r="AB76"/>
  <c r="B141" i="7"/>
  <c r="B141" i="6"/>
  <c r="A141"/>
  <c r="A76" i="1"/>
  <c r="A204"/>
  <c r="A297"/>
  <c r="AB77"/>
  <c r="AB78"/>
  <c r="AB79"/>
  <c r="AB80"/>
  <c r="AB81"/>
  <c r="AB82"/>
  <c r="AB83"/>
  <c r="AB84"/>
  <c r="AB85"/>
  <c r="B364" i="7"/>
  <c r="B364" i="6"/>
  <c r="A364"/>
  <c r="A85" i="1"/>
  <c r="AB86"/>
  <c r="B296" i="7"/>
  <c r="B296" i="6"/>
  <c r="A296"/>
  <c r="A86" i="1"/>
  <c r="AB87"/>
  <c r="AB88"/>
  <c r="B313" i="7"/>
  <c r="B313" i="6"/>
  <c r="A313"/>
  <c r="A88" i="1"/>
  <c r="A209"/>
  <c r="A279"/>
  <c r="A423"/>
  <c r="A256"/>
  <c r="A272"/>
  <c r="A273"/>
  <c r="AB89"/>
  <c r="AB90"/>
  <c r="AB91"/>
  <c r="AB92"/>
  <c r="B72" i="7"/>
  <c r="A92" i="1"/>
  <c r="B72" i="6"/>
  <c r="A72"/>
  <c r="A93" i="1"/>
  <c r="A232"/>
  <c r="A380"/>
  <c r="A714"/>
  <c r="A500"/>
  <c r="A585"/>
  <c r="AB93"/>
  <c r="AB94"/>
  <c r="B132" i="7"/>
  <c r="B132" i="6"/>
  <c r="A132"/>
  <c r="A95" i="1"/>
  <c r="A231"/>
  <c r="A94"/>
  <c r="AB95"/>
  <c r="AB96"/>
  <c r="B62" i="7"/>
  <c r="B62" i="6"/>
  <c r="A62"/>
  <c r="A96" i="1"/>
  <c r="A347"/>
  <c r="A672"/>
  <c r="A880"/>
  <c r="AB97"/>
  <c r="AB98"/>
  <c r="B73" i="7"/>
  <c r="B73" i="6"/>
  <c r="A73"/>
  <c r="A98" i="1"/>
  <c r="A212"/>
  <c r="A373"/>
  <c r="AB99"/>
  <c r="B371" i="7"/>
  <c r="B371" i="6"/>
  <c r="A371"/>
  <c r="A99" i="1"/>
  <c r="A362"/>
  <c r="AB100"/>
  <c r="B71" i="7"/>
  <c r="A100" i="1"/>
  <c r="A217"/>
  <c r="A374"/>
  <c r="B71" i="6"/>
  <c r="A71"/>
  <c r="AB101" i="1"/>
  <c r="B103" i="7"/>
  <c r="B103" i="6"/>
  <c r="A103"/>
  <c r="A101" i="1"/>
  <c r="A219"/>
  <c r="A377"/>
  <c r="AB102"/>
  <c r="AB103"/>
  <c r="B379" i="7"/>
  <c r="B379" i="6"/>
  <c r="A379"/>
  <c r="A103" i="1"/>
  <c r="AB104"/>
  <c r="B288" i="7"/>
  <c r="B288" i="6"/>
  <c r="A288"/>
  <c r="A104" i="1"/>
  <c r="A152"/>
  <c r="A224"/>
  <c r="A1032"/>
  <c r="AB105"/>
  <c r="B75" i="7"/>
  <c r="B75" i="6"/>
  <c r="A75"/>
  <c r="A105" i="1"/>
  <c r="A235"/>
  <c r="A379"/>
  <c r="A106"/>
  <c r="A499"/>
  <c r="A687"/>
  <c r="A568"/>
  <c r="A836"/>
  <c r="AB106"/>
  <c r="AB107"/>
  <c r="AB108"/>
  <c r="B378" i="7"/>
  <c r="B378" i="6"/>
  <c r="A378"/>
  <c r="A108" i="1"/>
  <c r="AB109"/>
  <c r="B125" i="7"/>
  <c r="B125" i="6"/>
  <c r="A125"/>
  <c r="A109" i="1"/>
  <c r="A526"/>
  <c r="A512"/>
  <c r="A1081"/>
  <c r="AB110"/>
  <c r="AB111"/>
  <c r="AB112"/>
  <c r="B360" i="7"/>
  <c r="B360" i="6"/>
  <c r="A360"/>
  <c r="A112" i="1"/>
  <c r="A539"/>
  <c r="AB113"/>
  <c r="B276" i="7"/>
  <c r="B276" i="6"/>
  <c r="A276"/>
  <c r="A140" i="1"/>
  <c r="A113"/>
  <c r="A262"/>
  <c r="A182"/>
  <c r="A195"/>
  <c r="A207"/>
  <c r="A742"/>
  <c r="A754"/>
  <c r="A758"/>
  <c r="A532"/>
  <c r="A420"/>
  <c r="A489"/>
  <c r="A709"/>
  <c r="A908"/>
  <c r="A948"/>
  <c r="A968"/>
  <c r="A869"/>
  <c r="A1053"/>
  <c r="A1038"/>
  <c r="AB114"/>
  <c r="B17" i="7"/>
  <c r="B17" i="6"/>
  <c r="A17"/>
  <c r="A114" i="1"/>
  <c r="A220"/>
  <c r="A259"/>
  <c r="A339"/>
  <c r="A634"/>
  <c r="A940"/>
  <c r="A946"/>
  <c r="A1062"/>
  <c r="AB115"/>
  <c r="B343" i="7"/>
  <c r="B343" i="6"/>
  <c r="A343"/>
  <c r="A115" i="1"/>
  <c r="A138"/>
  <c r="AB116"/>
  <c r="B87" i="7"/>
  <c r="A116" i="1"/>
  <c r="A216"/>
  <c r="B87" i="6"/>
  <c r="A87"/>
  <c r="A385" i="1"/>
  <c r="AB117"/>
  <c r="B124" i="7"/>
  <c r="B124" i="6"/>
  <c r="A124"/>
  <c r="A117" i="1"/>
  <c r="A210"/>
  <c r="A375"/>
  <c r="AB118"/>
  <c r="AB119"/>
  <c r="B289" i="7"/>
  <c r="A119" i="1"/>
  <c r="B289" i="6"/>
  <c r="A289"/>
  <c r="A335" i="1"/>
  <c r="A419"/>
  <c r="A206"/>
  <c r="A257"/>
  <c r="A517"/>
  <c r="A831"/>
  <c r="AB120"/>
  <c r="B286" i="7"/>
  <c r="B286" i="6"/>
  <c r="A286"/>
  <c r="A120" i="1"/>
  <c r="A282"/>
  <c r="A150"/>
  <c r="AB121"/>
  <c r="B350" i="7"/>
  <c r="B350" i="6"/>
  <c r="A350"/>
  <c r="A121" i="1"/>
  <c r="A250"/>
  <c r="A413"/>
  <c r="A790"/>
  <c r="AB122"/>
  <c r="AB123"/>
  <c r="AB124"/>
  <c r="AB125"/>
  <c r="B293" i="7"/>
  <c r="B293" i="6"/>
  <c r="A293"/>
  <c r="A125" i="1"/>
  <c r="A510"/>
  <c r="A518"/>
  <c r="A747"/>
  <c r="AB126"/>
  <c r="B329" i="7"/>
  <c r="B329" i="6"/>
  <c r="A329"/>
  <c r="A267" i="1"/>
  <c r="A126"/>
  <c r="AB127"/>
  <c r="AB128"/>
  <c r="AB129"/>
  <c r="B326" i="7"/>
  <c r="B326" i="6"/>
  <c r="A326"/>
  <c r="A129" i="1"/>
  <c r="A396"/>
  <c r="A432"/>
  <c r="AB130"/>
  <c r="AB131"/>
  <c r="AB132"/>
  <c r="B372" i="7"/>
  <c r="B372" i="6"/>
  <c r="A372"/>
  <c r="A132" i="1"/>
  <c r="AB133"/>
  <c r="B302" i="7"/>
  <c r="B302" i="6"/>
  <c r="A302"/>
  <c r="A133" i="1"/>
  <c r="A286"/>
  <c r="A285"/>
  <c r="AB134"/>
  <c r="AB135"/>
  <c r="AB136"/>
  <c r="B136" i="7"/>
  <c r="B136" i="6"/>
  <c r="A136"/>
  <c r="A136" i="1"/>
  <c r="AB137"/>
  <c r="B362" i="7"/>
  <c r="B362" i="6"/>
  <c r="A362"/>
  <c r="A137" i="1"/>
  <c r="AB138"/>
  <c r="AB139"/>
  <c r="B59" i="7"/>
  <c r="B59" i="6"/>
  <c r="A59"/>
  <c r="A139" i="1"/>
  <c r="A341"/>
  <c r="A702"/>
  <c r="A601"/>
  <c r="AB140"/>
  <c r="AB141"/>
  <c r="B280" i="7"/>
  <c r="B280" i="6"/>
  <c r="A280"/>
  <c r="A163" i="1"/>
  <c r="A141"/>
  <c r="A241"/>
  <c r="A208"/>
  <c r="A258"/>
  <c r="A363"/>
  <c r="A281"/>
  <c r="A321"/>
  <c r="A766"/>
  <c r="A507"/>
  <c r="A547"/>
  <c r="A660"/>
  <c r="A529"/>
  <c r="A923"/>
  <c r="A767"/>
  <c r="A981"/>
  <c r="AB142"/>
  <c r="B382" i="7"/>
  <c r="B382" i="6"/>
  <c r="A382"/>
  <c r="A142" i="1"/>
  <c r="AB143"/>
  <c r="B94" i="7"/>
  <c r="B94" i="6"/>
  <c r="A94"/>
  <c r="A143" i="1"/>
  <c r="A228"/>
  <c r="AB144"/>
  <c r="B8" i="7"/>
  <c r="A144" i="1"/>
  <c r="B8" i="6"/>
  <c r="A366" i="1"/>
  <c r="A611"/>
  <c r="A927"/>
  <c r="AB145"/>
  <c r="B208" i="7"/>
  <c r="A8" i="6"/>
  <c r="B208"/>
  <c r="A208"/>
  <c r="A145" i="1"/>
  <c r="AB146"/>
  <c r="B88" i="7"/>
  <c r="A180" i="1"/>
  <c r="B88" i="6"/>
  <c r="A88"/>
  <c r="A146" i="1"/>
  <c r="A266"/>
  <c r="A248"/>
  <c r="AB147"/>
  <c r="AB148"/>
  <c r="AB149"/>
  <c r="B275" i="7"/>
  <c r="B275" i="6"/>
  <c r="A275"/>
  <c r="A149" i="1"/>
  <c r="A364"/>
  <c r="A349"/>
  <c r="A506"/>
  <c r="A774"/>
  <c r="A593"/>
  <c r="A613"/>
  <c r="A784"/>
  <c r="A852"/>
  <c r="A853"/>
  <c r="A1090"/>
  <c r="AB150"/>
  <c r="AB151"/>
  <c r="AB152"/>
  <c r="AB153"/>
  <c r="AB154"/>
  <c r="AB155"/>
  <c r="AB156"/>
  <c r="AB157"/>
  <c r="AB158"/>
  <c r="AB159"/>
  <c r="AB160"/>
  <c r="AB161"/>
  <c r="AB162"/>
  <c r="B57" i="7"/>
  <c r="B57" i="6"/>
  <c r="A57"/>
  <c r="A162" i="1"/>
  <c r="A302"/>
  <c r="A451"/>
  <c r="A583"/>
  <c r="A707"/>
  <c r="A513"/>
  <c r="A848"/>
  <c r="AB163"/>
  <c r="AB164"/>
  <c r="AB165"/>
  <c r="AB166"/>
  <c r="AB167"/>
  <c r="AB168"/>
  <c r="AB169"/>
  <c r="AB170"/>
  <c r="AB171"/>
  <c r="AB172"/>
  <c r="AB173"/>
  <c r="AB174"/>
  <c r="B212" i="7"/>
  <c r="B212" i="6"/>
  <c r="A212"/>
  <c r="A174" i="1"/>
  <c r="AB175"/>
  <c r="AB176"/>
  <c r="AB177"/>
  <c r="AB178"/>
  <c r="AB179"/>
  <c r="B377" i="7"/>
  <c r="B377" i="6"/>
  <c r="A377"/>
  <c r="A179" i="1"/>
  <c r="AB180"/>
  <c r="AB181"/>
  <c r="B365" i="7"/>
  <c r="B365" i="6"/>
  <c r="A365"/>
  <c r="A181" i="1"/>
  <c r="AB182"/>
  <c r="AB183"/>
  <c r="B85" i="7"/>
  <c r="B85" i="6"/>
  <c r="A85"/>
  <c r="A183" i="1"/>
  <c r="A323"/>
  <c r="A439"/>
  <c r="A584"/>
  <c r="AB184"/>
  <c r="AB185"/>
  <c r="B118" i="7"/>
  <c r="B118" i="6"/>
  <c r="A118"/>
  <c r="A185" i="1"/>
  <c r="A310"/>
  <c r="A571"/>
  <c r="A466"/>
  <c r="A681"/>
  <c r="AB186"/>
  <c r="B55" i="7"/>
  <c r="B55" i="6"/>
  <c r="A55"/>
  <c r="A186" i="1"/>
  <c r="A243"/>
  <c r="A301"/>
  <c r="A582"/>
  <c r="A750"/>
  <c r="A440"/>
  <c r="AB187"/>
  <c r="AB188"/>
  <c r="B380" i="7"/>
  <c r="B380" i="6"/>
  <c r="A380"/>
  <c r="A188" i="1"/>
  <c r="AB189"/>
  <c r="AB190"/>
  <c r="B119" i="7"/>
  <c r="B119" i="6"/>
  <c r="A119"/>
  <c r="A190" i="1"/>
  <c r="A490"/>
  <c r="AB191"/>
  <c r="AB192"/>
  <c r="B351" i="7"/>
  <c r="B351" i="6"/>
  <c r="A351"/>
  <c r="A192" i="1"/>
  <c r="A233"/>
  <c r="A433"/>
  <c r="A497"/>
  <c r="AB193"/>
  <c r="AB194"/>
  <c r="AB195"/>
  <c r="AB196"/>
  <c r="AB197"/>
  <c r="B78" i="7"/>
  <c r="B78" i="6"/>
  <c r="A78"/>
  <c r="A197" i="1"/>
  <c r="A246"/>
  <c r="A317"/>
  <c r="A558"/>
  <c r="A426"/>
  <c r="A693"/>
  <c r="A828"/>
  <c r="AB198"/>
  <c r="B79" i="7"/>
  <c r="B79" i="6"/>
  <c r="A79"/>
  <c r="A245" i="1"/>
  <c r="A198"/>
  <c r="A427"/>
  <c r="A316"/>
  <c r="A694"/>
  <c r="A557"/>
  <c r="A827"/>
  <c r="AB199"/>
  <c r="AB200"/>
  <c r="AB201"/>
  <c r="AB202"/>
  <c r="B310" i="7"/>
  <c r="B310" i="6"/>
  <c r="A310"/>
  <c r="A202" i="1"/>
  <c r="A249"/>
  <c r="A673"/>
  <c r="A886"/>
  <c r="AB203"/>
  <c r="AB204"/>
  <c r="AB205"/>
  <c r="AB206"/>
  <c r="AB207"/>
  <c r="AB208"/>
  <c r="AB209"/>
  <c r="AB210"/>
  <c r="AB211"/>
  <c r="B84" i="7"/>
  <c r="B84" i="6"/>
  <c r="A84"/>
  <c r="A211" i="1"/>
  <c r="A372"/>
  <c r="AB212"/>
  <c r="AB213"/>
  <c r="B123" i="7"/>
  <c r="B123" i="6"/>
  <c r="A123"/>
  <c r="A213" i="1"/>
  <c r="A370"/>
  <c r="AB214"/>
  <c r="B190" i="7"/>
  <c r="B190" i="6"/>
  <c r="A190"/>
  <c r="A214" i="1"/>
  <c r="A376"/>
  <c r="AB215"/>
  <c r="AB216"/>
  <c r="AB217"/>
  <c r="AB218"/>
  <c r="AB219"/>
  <c r="AB220"/>
  <c r="AB221"/>
  <c r="AB222"/>
  <c r="AB223"/>
  <c r="AB224"/>
  <c r="AB225"/>
  <c r="AB226"/>
  <c r="AB227"/>
  <c r="AB228"/>
  <c r="AB229"/>
  <c r="B54" i="7"/>
  <c r="B54" i="6"/>
  <c r="A54"/>
  <c r="A229" i="1"/>
  <c r="A299"/>
  <c r="A718"/>
  <c r="A442"/>
  <c r="A580"/>
  <c r="A846"/>
  <c r="AB230"/>
  <c r="B373" i="7"/>
  <c r="B373" i="6"/>
  <c r="A373"/>
  <c r="A230" i="1"/>
  <c r="AB231"/>
  <c r="AB232"/>
  <c r="AB233"/>
  <c r="AB234"/>
  <c r="AB235"/>
  <c r="AB236"/>
  <c r="AB237"/>
  <c r="AB238"/>
  <c r="AB239"/>
  <c r="AB240"/>
  <c r="AB241"/>
  <c r="AB242"/>
  <c r="B331" i="7"/>
  <c r="B331" i="6"/>
  <c r="A331"/>
  <c r="A242" i="1"/>
  <c r="A260"/>
  <c r="A527"/>
  <c r="AB243"/>
  <c r="AB244"/>
  <c r="AB245"/>
  <c r="AB246"/>
  <c r="AB247"/>
  <c r="B65" i="7"/>
  <c r="A247" i="1"/>
  <c r="A296"/>
  <c r="B65" i="6"/>
  <c r="A65"/>
  <c r="A438" i="1"/>
  <c r="A579"/>
  <c r="A719"/>
  <c r="A845"/>
  <c r="AB248"/>
  <c r="AB249"/>
  <c r="AB250"/>
  <c r="AB251"/>
  <c r="AB252"/>
  <c r="AB253"/>
  <c r="AB254"/>
  <c r="AB255"/>
  <c r="AB256"/>
  <c r="AB257"/>
  <c r="AB258"/>
  <c r="AB259"/>
  <c r="AB260"/>
  <c r="AB261"/>
  <c r="B381" i="7"/>
  <c r="B381" i="6"/>
  <c r="A381"/>
  <c r="A261" i="1"/>
  <c r="AB262"/>
  <c r="AB263"/>
  <c r="B357" i="7"/>
  <c r="B357" i="6"/>
  <c r="A357"/>
  <c r="A263" i="1"/>
  <c r="AB264"/>
  <c r="AB265"/>
  <c r="AB266"/>
  <c r="AB267"/>
  <c r="AB268"/>
  <c r="B133" i="7"/>
  <c r="A268" i="1"/>
  <c r="B133" i="6"/>
  <c r="A133"/>
  <c r="A369" i="1"/>
  <c r="AB269"/>
  <c r="B358" i="7"/>
  <c r="B358" i="6"/>
  <c r="A358"/>
  <c r="A269" i="1"/>
  <c r="AB270"/>
  <c r="AB271"/>
  <c r="AB272"/>
  <c r="AB273"/>
  <c r="AB274"/>
  <c r="B352" i="7"/>
  <c r="B352" i="6"/>
  <c r="A352"/>
  <c r="A274" i="1"/>
  <c r="AB275"/>
  <c r="AB276"/>
  <c r="AB277"/>
  <c r="B220" i="7"/>
  <c r="B220" i="6"/>
  <c r="A220"/>
  <c r="A277" i="1"/>
  <c r="AB278"/>
  <c r="B349" i="7"/>
  <c r="B349" i="6"/>
  <c r="A349"/>
  <c r="A278" i="1"/>
  <c r="AB279"/>
  <c r="AB280"/>
  <c r="B160" i="7"/>
  <c r="B160" i="6"/>
  <c r="A160"/>
  <c r="A280" i="1"/>
  <c r="AB281"/>
  <c r="AB282"/>
  <c r="AB283"/>
  <c r="AB284"/>
  <c r="B327" i="7"/>
  <c r="B327" i="6"/>
  <c r="A327"/>
  <c r="A284" i="1"/>
  <c r="A899"/>
  <c r="A1069"/>
  <c r="AB285"/>
  <c r="AB286"/>
  <c r="AB287"/>
  <c r="AB288"/>
  <c r="AB289"/>
  <c r="AB290"/>
  <c r="B252" i="7"/>
  <c r="B252" i="6"/>
  <c r="A252"/>
  <c r="A290" i="1"/>
  <c r="AB291"/>
  <c r="AB292"/>
  <c r="AB293"/>
  <c r="AB294"/>
  <c r="AB295"/>
  <c r="AB296"/>
  <c r="AB297"/>
  <c r="AB298"/>
  <c r="AB299"/>
  <c r="AB300"/>
  <c r="B43" i="7"/>
  <c r="B43" i="6"/>
  <c r="A43"/>
  <c r="A300" i="1"/>
  <c r="A441"/>
  <c r="A581"/>
  <c r="A717"/>
  <c r="A847"/>
  <c r="A1099"/>
  <c r="AB301"/>
  <c r="AB302"/>
  <c r="AB303"/>
  <c r="AB304"/>
  <c r="AB305"/>
  <c r="AB306"/>
  <c r="AB307"/>
  <c r="AB308"/>
  <c r="AB309"/>
  <c r="AB310"/>
  <c r="AB311"/>
  <c r="AB312"/>
  <c r="AB313"/>
  <c r="AB314"/>
  <c r="AB315"/>
  <c r="AB316"/>
  <c r="AB317"/>
  <c r="AB318"/>
  <c r="AB319"/>
  <c r="AB320"/>
  <c r="AB321"/>
  <c r="AB322"/>
  <c r="AB323"/>
  <c r="AB324"/>
  <c r="B112" i="7"/>
  <c r="B112" i="6"/>
  <c r="A112"/>
  <c r="A324" i="1"/>
  <c r="A559"/>
  <c r="A691"/>
  <c r="A452"/>
  <c r="AB325"/>
  <c r="B100" i="7"/>
  <c r="B100" i="6"/>
  <c r="A100"/>
  <c r="A360" i="1"/>
  <c r="A325"/>
  <c r="A469"/>
  <c r="A394"/>
  <c r="A592"/>
  <c r="A649"/>
  <c r="A768"/>
  <c r="AB326"/>
  <c r="AB327"/>
  <c r="AB328"/>
  <c r="AB329"/>
  <c r="B272" i="7"/>
  <c r="B272" i="6"/>
  <c r="A272"/>
  <c r="A329" i="1"/>
  <c r="A504"/>
  <c r="A943"/>
  <c r="AB330"/>
  <c r="AB331"/>
  <c r="AB332"/>
  <c r="AB333"/>
  <c r="B334" i="7"/>
  <c r="B334" i="6"/>
  <c r="A334"/>
  <c r="A333" i="1"/>
  <c r="AB334"/>
  <c r="AB335"/>
  <c r="AB336"/>
  <c r="B30" i="7"/>
  <c r="B30" i="6"/>
  <c r="A30"/>
  <c r="A336" i="1"/>
  <c r="A625"/>
  <c r="A755"/>
  <c r="A950"/>
  <c r="AB337"/>
  <c r="B319" i="7"/>
  <c r="B319" i="6"/>
  <c r="A319"/>
  <c r="A351" i="1"/>
  <c r="A337"/>
  <c r="AB338"/>
  <c r="B303" i="7"/>
  <c r="B303" i="6"/>
  <c r="A303"/>
  <c r="A338" i="1"/>
  <c r="A352"/>
  <c r="A400"/>
  <c r="A503"/>
  <c r="A631"/>
  <c r="A799"/>
  <c r="AB339"/>
  <c r="AB340"/>
  <c r="AB341"/>
  <c r="AB342"/>
  <c r="AB343"/>
  <c r="AB344"/>
  <c r="B335" i="7"/>
  <c r="B335" i="6"/>
  <c r="A335"/>
  <c r="A344" i="1"/>
  <c r="AB345"/>
  <c r="AB346"/>
  <c r="B347" i="7"/>
  <c r="B347" i="6"/>
  <c r="A347"/>
  <c r="A346" i="1"/>
  <c r="AB347"/>
  <c r="AB348"/>
  <c r="AB349"/>
  <c r="AB350"/>
  <c r="B183" i="7"/>
  <c r="B183" i="6"/>
  <c r="A183"/>
  <c r="A350" i="1"/>
  <c r="A498"/>
  <c r="AB351"/>
  <c r="AB352"/>
  <c r="AB353"/>
  <c r="AB354"/>
  <c r="AB355"/>
  <c r="AB356"/>
  <c r="B264" i="7"/>
  <c r="B264" i="6"/>
  <c r="A264"/>
  <c r="A395" i="1"/>
  <c r="A356"/>
  <c r="A653"/>
  <c r="A789"/>
  <c r="A1076"/>
  <c r="A862"/>
  <c r="A966"/>
  <c r="AB357"/>
  <c r="AB358"/>
  <c r="AB359"/>
  <c r="AB360"/>
  <c r="AB361"/>
  <c r="B64" i="7"/>
  <c r="B64" i="6"/>
  <c r="A64"/>
  <c r="A475" i="1"/>
  <c r="A361"/>
  <c r="A565"/>
  <c r="A721"/>
  <c r="A890"/>
  <c r="A1080"/>
  <c r="AB362"/>
  <c r="AB363"/>
  <c r="AB364"/>
  <c r="AB365"/>
  <c r="B301" i="7"/>
  <c r="B301" i="6"/>
  <c r="A301"/>
  <c r="A365" i="1"/>
  <c r="A599"/>
  <c r="A961"/>
  <c r="AB366"/>
  <c r="AB367"/>
  <c r="AB368"/>
  <c r="B322" i="7"/>
  <c r="B322" i="6"/>
  <c r="A322"/>
  <c r="A368" i="1"/>
  <c r="A422"/>
  <c r="A424"/>
  <c r="AB369"/>
  <c r="AB370"/>
  <c r="AB371"/>
  <c r="B246" i="7"/>
  <c r="B246" i="6"/>
  <c r="A246"/>
  <c r="A371" i="1"/>
  <c r="AB372"/>
  <c r="AB373"/>
  <c r="AB374"/>
  <c r="AB375"/>
  <c r="AB376"/>
  <c r="AB377"/>
  <c r="AB378"/>
  <c r="AB379"/>
  <c r="AB380"/>
  <c r="AB381"/>
  <c r="AB382"/>
  <c r="B247" i="7"/>
  <c r="B247" i="6"/>
  <c r="A247"/>
  <c r="A382" i="1"/>
  <c r="AB383"/>
  <c r="B101" i="7"/>
  <c r="B101" i="6"/>
  <c r="A101"/>
  <c r="A383" i="1"/>
  <c r="AB384"/>
  <c r="AB385"/>
  <c r="AB386"/>
  <c r="AB387"/>
  <c r="B253" i="7"/>
  <c r="B253" i="6"/>
  <c r="A253"/>
  <c r="A387" i="1"/>
  <c r="AB388"/>
  <c r="B105" i="7"/>
  <c r="B105" i="6"/>
  <c r="A105"/>
  <c r="A388" i="1"/>
  <c r="AB389"/>
  <c r="B106" i="7"/>
  <c r="B106" i="6"/>
  <c r="A106"/>
  <c r="A389" i="1"/>
  <c r="AB390"/>
  <c r="B287" i="7"/>
  <c r="B287" i="6"/>
  <c r="A287"/>
  <c r="A390" i="1"/>
  <c r="A392"/>
  <c r="A495"/>
  <c r="A535"/>
  <c r="A543"/>
  <c r="A508"/>
  <c r="A540"/>
  <c r="A541"/>
  <c r="AB391"/>
  <c r="AB392"/>
  <c r="AB393"/>
  <c r="AB394"/>
  <c r="AB395"/>
  <c r="AB396"/>
  <c r="AB397"/>
  <c r="AB398"/>
  <c r="AB399"/>
  <c r="B152" i="7"/>
  <c r="B152" i="6"/>
  <c r="A152"/>
  <c r="A399" i="1"/>
  <c r="AB400"/>
  <c r="AB401"/>
  <c r="B93" i="7"/>
  <c r="B93" i="6"/>
  <c r="A93"/>
  <c r="A401" i="1"/>
  <c r="A542"/>
  <c r="AB402"/>
  <c r="B159" i="7"/>
  <c r="B159" i="6"/>
  <c r="A159"/>
  <c r="A402" i="1"/>
  <c r="A780"/>
  <c r="A917"/>
  <c r="AB403"/>
  <c r="B170" i="7"/>
  <c r="B170" i="6"/>
  <c r="A170"/>
  <c r="A403" i="1"/>
  <c r="A765"/>
  <c r="A919"/>
  <c r="AB404"/>
  <c r="B226" i="7"/>
  <c r="B226" i="6"/>
  <c r="A226"/>
  <c r="A404" i="1"/>
  <c r="AB405"/>
  <c r="B227" i="7"/>
  <c r="B227" i="6"/>
  <c r="A227"/>
  <c r="A405" i="1"/>
  <c r="AB406"/>
  <c r="B157" i="7"/>
  <c r="B157" i="6"/>
  <c r="A157"/>
  <c r="A406" i="1"/>
  <c r="A937"/>
  <c r="AB407"/>
  <c r="B192" i="7"/>
  <c r="B192" i="6"/>
  <c r="A192"/>
  <c r="A407" i="1"/>
  <c r="A938"/>
  <c r="AB408"/>
  <c r="B173" i="7"/>
  <c r="B173" i="6"/>
  <c r="A173"/>
  <c r="A408" i="1"/>
  <c r="A942"/>
  <c r="AB409"/>
  <c r="B174" i="7"/>
  <c r="B174" i="6"/>
  <c r="A174"/>
  <c r="A409" i="1"/>
  <c r="A922"/>
  <c r="AB410"/>
  <c r="B228" i="7"/>
  <c r="B228" i="6"/>
  <c r="A228"/>
  <c r="A410" i="1"/>
  <c r="AB411"/>
  <c r="AB412"/>
  <c r="B224" i="7"/>
  <c r="B224" i="6"/>
  <c r="A224"/>
  <c r="A412" i="1"/>
  <c r="AB413"/>
  <c r="AB414"/>
  <c r="AB415"/>
  <c r="AB416"/>
  <c r="B374" i="7"/>
  <c r="B374" i="6"/>
  <c r="A374"/>
  <c r="A416" i="1"/>
  <c r="AB417"/>
  <c r="AB418"/>
  <c r="AB419"/>
  <c r="AB420"/>
  <c r="AB421"/>
  <c r="AB422"/>
  <c r="AB423"/>
  <c r="AB424"/>
  <c r="AB425"/>
  <c r="AB426"/>
  <c r="AB427"/>
  <c r="AB428"/>
  <c r="AB429"/>
  <c r="AB430"/>
  <c r="AB431"/>
  <c r="AB432"/>
  <c r="AB433"/>
  <c r="AB434"/>
  <c r="AB435"/>
  <c r="AB436"/>
  <c r="AB437"/>
  <c r="AB438"/>
  <c r="AB439"/>
  <c r="AB440"/>
  <c r="AB441"/>
  <c r="AB442"/>
  <c r="AB443"/>
  <c r="AB444"/>
  <c r="B315" i="7"/>
  <c r="B315" i="6"/>
  <c r="A315"/>
  <c r="A444" i="1"/>
  <c r="AB445"/>
  <c r="AB446"/>
  <c r="AB447"/>
  <c r="B266" i="7"/>
  <c r="B266" i="6"/>
  <c r="A266"/>
  <c r="A447" i="1"/>
  <c r="A650"/>
  <c r="A911"/>
  <c r="A1064"/>
  <c r="A1041"/>
  <c r="A802"/>
  <c r="AB448"/>
  <c r="B328" i="7"/>
  <c r="B328" i="6"/>
  <c r="A328"/>
  <c r="A448" i="1"/>
  <c r="A485"/>
  <c r="AB449"/>
  <c r="AB450"/>
  <c r="AB451"/>
  <c r="AB452"/>
  <c r="AB453"/>
  <c r="AB454"/>
  <c r="AB455"/>
  <c r="AB456"/>
  <c r="AB457"/>
  <c r="B283" i="7"/>
  <c r="B283" i="6"/>
  <c r="A283"/>
  <c r="A457" i="1"/>
  <c r="A538"/>
  <c r="A663"/>
  <c r="A641"/>
  <c r="AB458"/>
  <c r="AB459"/>
  <c r="B83" i="7"/>
  <c r="B83" i="6"/>
  <c r="A83"/>
  <c r="A459" i="1"/>
  <c r="A576"/>
  <c r="A736"/>
  <c r="A849"/>
  <c r="A1092"/>
  <c r="AB460"/>
  <c r="B98" i="7"/>
  <c r="B98" i="6"/>
  <c r="A98"/>
  <c r="A695" i="1"/>
  <c r="A560"/>
  <c r="A460"/>
  <c r="A829"/>
  <c r="AB461"/>
  <c r="AB462"/>
  <c r="AB463"/>
  <c r="AB464"/>
  <c r="AB465"/>
  <c r="AB466"/>
  <c r="AB467"/>
  <c r="AB468"/>
  <c r="B325" i="7"/>
  <c r="B325" i="6"/>
  <c r="A325"/>
  <c r="A468" i="1"/>
  <c r="AB469"/>
  <c r="AB470"/>
  <c r="B107" i="7"/>
  <c r="B107" i="6"/>
  <c r="A107"/>
  <c r="A470" i="1"/>
  <c r="A561"/>
  <c r="A713"/>
  <c r="A835"/>
  <c r="AB471"/>
  <c r="AB472"/>
  <c r="B143" i="7"/>
  <c r="B143" i="6"/>
  <c r="A143"/>
  <c r="A472" i="1"/>
  <c r="AB473"/>
  <c r="B213" i="7"/>
  <c r="B213" i="6"/>
  <c r="A213"/>
  <c r="A473" i="1"/>
  <c r="AB474"/>
  <c r="B370" i="7"/>
  <c r="B370" i="6"/>
  <c r="A370"/>
  <c r="A474" i="1"/>
  <c r="AB475"/>
  <c r="AB476"/>
  <c r="AB477"/>
  <c r="AB478"/>
  <c r="B178" i="7"/>
  <c r="B178" i="6"/>
  <c r="A178"/>
  <c r="A478" i="1"/>
  <c r="A596"/>
  <c r="AB479"/>
  <c r="B245" i="7"/>
  <c r="B245" i="6"/>
  <c r="A245"/>
  <c r="A479" i="1"/>
  <c r="AB480"/>
  <c r="B354" i="7"/>
  <c r="B354" i="6"/>
  <c r="A354"/>
  <c r="A480" i="1"/>
  <c r="AB481"/>
  <c r="B153" i="7"/>
  <c r="B153" i="6"/>
  <c r="A153"/>
  <c r="A481" i="1"/>
  <c r="AB482"/>
  <c r="B168" i="7"/>
  <c r="B168" i="6"/>
  <c r="A168"/>
  <c r="A482" i="1"/>
  <c r="A563"/>
  <c r="AB483"/>
  <c r="B179" i="7"/>
  <c r="B179" i="6"/>
  <c r="A179"/>
  <c r="A483" i="1"/>
  <c r="AB484"/>
  <c r="B154" i="7"/>
  <c r="B154" i="6"/>
  <c r="A154"/>
  <c r="A484" i="1"/>
  <c r="AB485"/>
  <c r="AB486"/>
  <c r="AB487"/>
  <c r="AB488"/>
  <c r="B155" i="7"/>
  <c r="B155" i="6"/>
  <c r="A155"/>
  <c r="A488" i="1"/>
  <c r="AB489"/>
  <c r="AB490"/>
  <c r="AB491"/>
  <c r="B344" i="7"/>
  <c r="B344" i="6"/>
  <c r="A344"/>
  <c r="A491" i="1"/>
  <c r="AB492"/>
  <c r="B336" i="7"/>
  <c r="B336" i="6"/>
  <c r="A336"/>
  <c r="A492" i="1"/>
  <c r="AB493"/>
  <c r="B340" i="7"/>
  <c r="B340" i="6"/>
  <c r="A340"/>
  <c r="A493" i="1"/>
  <c r="A509"/>
  <c r="AB494"/>
  <c r="B60" i="7"/>
  <c r="B60" i="6"/>
  <c r="A60"/>
  <c r="A494" i="1"/>
  <c r="A1033"/>
  <c r="A1030"/>
  <c r="AB495"/>
  <c r="AB496"/>
  <c r="AB497"/>
  <c r="AB498"/>
  <c r="AB499"/>
  <c r="AB500"/>
  <c r="AB501"/>
  <c r="B135" i="7"/>
  <c r="B135" i="6"/>
  <c r="A135"/>
  <c r="A531" i="1"/>
  <c r="A567"/>
  <c r="A501"/>
  <c r="AB502"/>
  <c r="AB503"/>
  <c r="AB504"/>
  <c r="AB505"/>
  <c r="AB506"/>
  <c r="AB507"/>
  <c r="AB508"/>
  <c r="AB509"/>
  <c r="AB510"/>
  <c r="AB511"/>
  <c r="AB512"/>
  <c r="AB513"/>
  <c r="AB514"/>
  <c r="AB515"/>
  <c r="AB516"/>
  <c r="B359" i="7"/>
  <c r="B359" i="6"/>
  <c r="A359"/>
  <c r="A516" i="1"/>
  <c r="AB517"/>
  <c r="AB518"/>
  <c r="AB519"/>
  <c r="AB520"/>
  <c r="AB521"/>
  <c r="B134" i="7"/>
  <c r="B134" i="6"/>
  <c r="A134"/>
  <c r="A524" i="1"/>
  <c r="A521"/>
  <c r="AB522"/>
  <c r="AB523"/>
  <c r="B273" i="7"/>
  <c r="B273" i="6"/>
  <c r="A273"/>
  <c r="A646" i="1"/>
  <c r="A523"/>
  <c r="A544"/>
  <c r="A960"/>
  <c r="AB524"/>
  <c r="AB525"/>
  <c r="AB526"/>
  <c r="AB527"/>
  <c r="AB528"/>
  <c r="AB529"/>
  <c r="AB530"/>
  <c r="B249" i="7"/>
  <c r="B249" i="6"/>
  <c r="A249"/>
  <c r="A530" i="1"/>
  <c r="AB531"/>
  <c r="AB532"/>
  <c r="AB533"/>
  <c r="B104" i="7"/>
  <c r="B104" i="6"/>
  <c r="A104"/>
  <c r="A586" i="1"/>
  <c r="A533"/>
  <c r="A720"/>
  <c r="A1010"/>
  <c r="AB534"/>
  <c r="B254" i="7"/>
  <c r="B254" i="6"/>
  <c r="A254"/>
  <c r="A534" i="1"/>
  <c r="AB535"/>
  <c r="AB536"/>
  <c r="AB537"/>
  <c r="AB538"/>
  <c r="AB539"/>
  <c r="AB540"/>
  <c r="AB541"/>
  <c r="AB542"/>
  <c r="AB543"/>
  <c r="AB544"/>
  <c r="AB545"/>
  <c r="B300" i="7"/>
  <c r="B300" i="6"/>
  <c r="A300"/>
  <c r="A627" i="1"/>
  <c r="A545"/>
  <c r="A813"/>
  <c r="A965"/>
  <c r="AB546"/>
  <c r="B305" i="7"/>
  <c r="B305" i="6"/>
  <c r="A305"/>
  <c r="A546" i="1"/>
  <c r="AB547"/>
  <c r="AB548"/>
  <c r="AB549"/>
  <c r="AB550"/>
  <c r="AB551"/>
  <c r="AB552"/>
  <c r="AB553"/>
  <c r="AB554"/>
  <c r="AB555"/>
  <c r="AB556"/>
  <c r="AB557"/>
  <c r="AB558"/>
  <c r="AB559"/>
  <c r="AB560"/>
  <c r="AB561"/>
  <c r="AB562"/>
  <c r="AB563"/>
  <c r="AB564"/>
  <c r="AB565"/>
  <c r="AB566"/>
  <c r="AB567"/>
  <c r="AB568"/>
  <c r="AB569"/>
  <c r="AB570"/>
  <c r="AB571"/>
  <c r="AB572"/>
  <c r="AB573"/>
  <c r="AB574"/>
  <c r="AB575"/>
  <c r="AB576"/>
  <c r="AB577"/>
  <c r="AB578"/>
  <c r="AB579"/>
  <c r="AB580"/>
  <c r="AB581"/>
  <c r="AB582"/>
  <c r="AB583"/>
  <c r="AB584"/>
  <c r="AB585"/>
  <c r="AB586"/>
  <c r="AB587"/>
  <c r="AB588"/>
  <c r="B49" i="7"/>
  <c r="B49" i="6"/>
  <c r="A49"/>
  <c r="A679" i="1"/>
  <c r="A588"/>
  <c r="A1105"/>
  <c r="A838"/>
  <c r="AB589"/>
  <c r="AB590"/>
  <c r="B110" i="7"/>
  <c r="R12"/>
  <c r="R9"/>
  <c r="R11"/>
  <c r="R8"/>
  <c r="R13"/>
  <c r="R15"/>
  <c r="R20"/>
  <c r="R22"/>
  <c r="R24"/>
  <c r="R10"/>
  <c r="R17"/>
  <c r="R14"/>
  <c r="R19"/>
  <c r="R23"/>
  <c r="B110" i="6"/>
  <c r="A110"/>
  <c r="A590" i="1"/>
  <c r="A696"/>
  <c r="A830"/>
  <c r="AB591"/>
  <c r="AB592"/>
  <c r="AB593"/>
  <c r="AB594"/>
  <c r="B209" i="7"/>
  <c r="R25"/>
  <c r="B209" i="6"/>
  <c r="A209"/>
  <c r="A594" i="1"/>
  <c r="AB595"/>
  <c r="B116" i="7"/>
  <c r="B116" i="6"/>
  <c r="A116"/>
  <c r="A595" i="1"/>
  <c r="A701"/>
  <c r="A833"/>
  <c r="AB596"/>
  <c r="AB597"/>
  <c r="AB598"/>
  <c r="B145" i="7"/>
  <c r="R26"/>
  <c r="B145" i="6"/>
  <c r="A145"/>
  <c r="A598" i="1"/>
  <c r="AB599"/>
  <c r="AB600"/>
  <c r="AB601"/>
  <c r="AB602"/>
  <c r="B131" i="7"/>
  <c r="B131" i="6"/>
  <c r="A131"/>
  <c r="A602" i="1"/>
  <c r="A739"/>
  <c r="AB603"/>
  <c r="AB604"/>
  <c r="B237" i="7"/>
  <c r="B237" i="6"/>
  <c r="A237"/>
  <c r="A604" i="1"/>
  <c r="AB605"/>
  <c r="B163" i="7"/>
  <c r="B163" i="6"/>
  <c r="A163"/>
  <c r="A715" i="1"/>
  <c r="A605"/>
  <c r="AB606"/>
  <c r="AB607"/>
  <c r="B27" i="7"/>
  <c r="B27" i="6"/>
  <c r="A27"/>
  <c r="A722" i="1"/>
  <c r="A607"/>
  <c r="A897"/>
  <c r="AB608"/>
  <c r="B74" i="7"/>
  <c r="B74" i="6"/>
  <c r="A74"/>
  <c r="A726" i="1"/>
  <c r="A608"/>
  <c r="A901"/>
  <c r="AB609"/>
  <c r="B148" i="7"/>
  <c r="B148" i="6"/>
  <c r="A148"/>
  <c r="A609" i="1"/>
  <c r="AB610"/>
  <c r="B111" i="7"/>
  <c r="B111" i="6"/>
  <c r="A111"/>
  <c r="A610" i="1"/>
  <c r="A706"/>
  <c r="AB611"/>
  <c r="AB612"/>
  <c r="B80" i="7"/>
  <c r="B80" i="6"/>
  <c r="A80"/>
  <c r="A612" i="1"/>
  <c r="A725"/>
  <c r="A954"/>
  <c r="AB613"/>
  <c r="AB614"/>
  <c r="B149" i="7"/>
  <c r="B149" i="6"/>
  <c r="A149"/>
  <c r="A614" i="1"/>
  <c r="AB615"/>
  <c r="B44" i="7"/>
  <c r="B44" i="6"/>
  <c r="A44"/>
  <c r="A615" i="1"/>
  <c r="A667"/>
  <c r="A1096"/>
  <c r="A850"/>
  <c r="AB616"/>
  <c r="B109" i="7"/>
  <c r="B109" i="6"/>
  <c r="A109"/>
  <c r="A616" i="1"/>
  <c r="AB617"/>
  <c r="B127" i="7"/>
  <c r="B127" i="6"/>
  <c r="A127"/>
  <c r="A711" i="1"/>
  <c r="A617"/>
  <c r="A856"/>
  <c r="AB618"/>
  <c r="B256" i="7"/>
  <c r="B256" i="6"/>
  <c r="A256"/>
  <c r="A618" i="1"/>
  <c r="A668"/>
  <c r="A895"/>
  <c r="AB619"/>
  <c r="AB620"/>
  <c r="AB621"/>
  <c r="AB622"/>
  <c r="AB623"/>
  <c r="B15" i="7"/>
  <c r="B15" i="6"/>
  <c r="A15"/>
  <c r="A623" i="1"/>
  <c r="A1084"/>
  <c r="A1100"/>
  <c r="A878"/>
  <c r="AB624"/>
  <c r="B337" i="7"/>
  <c r="B337" i="6"/>
  <c r="A337"/>
  <c r="A624" i="1"/>
  <c r="AB625"/>
  <c r="AB626"/>
  <c r="AB627"/>
  <c r="AB628"/>
  <c r="B263" i="7"/>
  <c r="B263" i="6"/>
  <c r="A263"/>
  <c r="A628" i="1"/>
  <c r="A983"/>
  <c r="AB629"/>
  <c r="AB630"/>
  <c r="AB631"/>
  <c r="AB632"/>
  <c r="AB633"/>
  <c r="B270" i="7"/>
  <c r="B270" i="6"/>
  <c r="A270"/>
  <c r="A633" i="1"/>
  <c r="A1034"/>
  <c r="AB634"/>
  <c r="AB635"/>
  <c r="AB636"/>
  <c r="B277" i="7"/>
  <c r="B277" i="6"/>
  <c r="A277"/>
  <c r="A636" i="1"/>
  <c r="A945"/>
  <c r="AB637"/>
  <c r="AB638"/>
  <c r="AB639"/>
  <c r="B345" i="7"/>
  <c r="B345" i="6"/>
  <c r="A345"/>
  <c r="A639" i="1"/>
  <c r="A1094"/>
  <c r="AB640"/>
  <c r="AB641"/>
  <c r="AB642"/>
  <c r="AB643"/>
  <c r="AB644"/>
  <c r="B323" i="7"/>
  <c r="B323" i="6"/>
  <c r="A323"/>
  <c r="A658" i="1"/>
  <c r="A644"/>
  <c r="A979"/>
  <c r="AB645"/>
  <c r="AB646"/>
  <c r="AB647"/>
  <c r="AB648"/>
  <c r="AB649"/>
  <c r="AB650"/>
  <c r="AB651"/>
  <c r="AB652"/>
  <c r="B307" i="7"/>
  <c r="B307" i="6"/>
  <c r="A307"/>
  <c r="A652" i="1"/>
  <c r="AB653"/>
  <c r="AB654"/>
  <c r="B333" i="7"/>
  <c r="B333" i="6"/>
  <c r="A333"/>
  <c r="A654" i="1"/>
  <c r="AB655"/>
  <c r="AB656"/>
  <c r="AB657"/>
  <c r="AB658"/>
  <c r="AB659"/>
  <c r="B311" i="7"/>
  <c r="B311" i="6"/>
  <c r="A311"/>
  <c r="A659" i="1"/>
  <c r="A1045"/>
  <c r="AB660"/>
  <c r="AB661"/>
  <c r="B298" i="7"/>
  <c r="B298" i="6"/>
  <c r="A298"/>
  <c r="A734" i="1"/>
  <c r="A661"/>
  <c r="A877"/>
  <c r="AB662"/>
  <c r="AB663"/>
  <c r="AB664"/>
  <c r="AB665"/>
  <c r="AB666"/>
  <c r="AB667"/>
  <c r="AB668"/>
  <c r="AB669"/>
  <c r="B129" i="7"/>
  <c r="B129" i="6"/>
  <c r="A129"/>
  <c r="A669" i="1"/>
  <c r="A980"/>
  <c r="A822"/>
  <c r="AB670"/>
  <c r="AB671"/>
  <c r="B202" i="7"/>
  <c r="B202" i="6"/>
  <c r="A202"/>
  <c r="A671" i="1"/>
  <c r="AB672"/>
  <c r="AB673"/>
  <c r="AB674"/>
  <c r="AB675"/>
  <c r="AB676"/>
  <c r="AB677"/>
  <c r="AB678"/>
  <c r="AB679"/>
  <c r="AB680"/>
  <c r="AB681"/>
  <c r="AB682"/>
  <c r="AB683"/>
  <c r="AB684"/>
  <c r="AB685"/>
  <c r="AB686"/>
  <c r="AB687"/>
  <c r="AB688"/>
  <c r="AB689"/>
  <c r="AB690"/>
  <c r="AB691"/>
  <c r="AB692"/>
  <c r="AB693"/>
  <c r="AB694"/>
  <c r="AB695"/>
  <c r="AB696"/>
  <c r="AB697"/>
  <c r="B23" i="7"/>
  <c r="B23" i="6"/>
  <c r="A23"/>
  <c r="A697" i="1"/>
  <c r="A866"/>
  <c r="AB698"/>
  <c r="B13" i="7"/>
  <c r="B13" i="6"/>
  <c r="A13"/>
  <c r="A698" i="1"/>
  <c r="A861"/>
  <c r="AB699"/>
  <c r="AB700"/>
  <c r="AB701"/>
  <c r="AB702"/>
  <c r="AB703"/>
  <c r="B203" i="7"/>
  <c r="B203" i="6"/>
  <c r="A203"/>
  <c r="A703" i="1"/>
  <c r="AB704"/>
  <c r="AB705"/>
  <c r="AB706"/>
  <c r="AB707"/>
  <c r="AB708"/>
  <c r="B346" i="7"/>
  <c r="B346" i="6"/>
  <c r="A346"/>
  <c r="A708" i="1"/>
  <c r="AB709"/>
  <c r="AB710"/>
  <c r="B25" i="7"/>
  <c r="B25" i="6"/>
  <c r="A25"/>
  <c r="A710" i="1"/>
  <c r="A867"/>
  <c r="AB711"/>
  <c r="AB712"/>
  <c r="B126" i="7"/>
  <c r="B126" i="6"/>
  <c r="A126"/>
  <c r="A712" i="1"/>
  <c r="A855"/>
  <c r="AB713"/>
  <c r="AB714"/>
  <c r="AB715"/>
  <c r="AB716"/>
  <c r="AB717"/>
  <c r="AB718"/>
  <c r="AB719"/>
  <c r="AB720"/>
  <c r="AB721"/>
  <c r="AB722"/>
  <c r="AB723"/>
  <c r="B122" i="7"/>
  <c r="B122" i="6"/>
  <c r="A122"/>
  <c r="A723" i="1"/>
  <c r="A1001"/>
  <c r="A854"/>
  <c r="AB724"/>
  <c r="B150" i="7"/>
  <c r="B150" i="6"/>
  <c r="A150"/>
  <c r="A857" i="1"/>
  <c r="A724"/>
  <c r="AB725"/>
  <c r="AB726"/>
  <c r="AB727"/>
  <c r="B97" i="7"/>
  <c r="B97" i="6"/>
  <c r="A97"/>
  <c r="A727" i="1"/>
  <c r="A898"/>
  <c r="AB728"/>
  <c r="B28" i="7"/>
  <c r="B28" i="6"/>
  <c r="A28"/>
  <c r="A728" i="1"/>
  <c r="A883"/>
  <c r="AB729"/>
  <c r="B29" i="7"/>
  <c r="B29" i="6"/>
  <c r="A29"/>
  <c r="A729" i="1"/>
  <c r="A882"/>
  <c r="AB730"/>
  <c r="B195" i="7"/>
  <c r="B195" i="6"/>
  <c r="A195"/>
  <c r="A730" i="1"/>
  <c r="AB731"/>
  <c r="AB732"/>
  <c r="AB733"/>
  <c r="B308" i="7"/>
  <c r="B308" i="6"/>
  <c r="A308"/>
  <c r="A733" i="1"/>
  <c r="A888"/>
  <c r="A809"/>
  <c r="A905"/>
  <c r="A1074"/>
  <c r="AB734"/>
  <c r="AB735"/>
  <c r="AB736"/>
  <c r="AB737"/>
  <c r="B10" i="7"/>
  <c r="B10" i="6"/>
  <c r="A10"/>
  <c r="A737" i="1"/>
  <c r="A860"/>
  <c r="AB738"/>
  <c r="AB739"/>
  <c r="AB740"/>
  <c r="AB741"/>
  <c r="AB742"/>
  <c r="AB743"/>
  <c r="B238" i="7"/>
  <c r="B238" i="6"/>
  <c r="A238"/>
  <c r="A743" i="1"/>
  <c r="AB744"/>
  <c r="B99" i="7"/>
  <c r="B99" i="6"/>
  <c r="A99"/>
  <c r="A744" i="1"/>
  <c r="A851"/>
  <c r="AB745"/>
  <c r="B185" i="7"/>
  <c r="B185" i="6"/>
  <c r="A185"/>
  <c r="A745" i="1"/>
  <c r="A818"/>
  <c r="AB746"/>
  <c r="B376" i="7"/>
  <c r="B376" i="6"/>
  <c r="A376"/>
  <c r="A746" i="1"/>
  <c r="AB747"/>
  <c r="AB748"/>
  <c r="B191" i="7"/>
  <c r="B191" i="6"/>
  <c r="A191"/>
  <c r="A748" i="1"/>
  <c r="A858"/>
  <c r="AB749"/>
  <c r="B356" i="7"/>
  <c r="B356" i="6"/>
  <c r="A356"/>
  <c r="A749" i="1"/>
  <c r="AB750"/>
  <c r="AB751"/>
  <c r="B210" i="7"/>
  <c r="B210" i="6"/>
  <c r="A210"/>
  <c r="A751" i="1"/>
  <c r="AB752"/>
  <c r="B171" i="7"/>
  <c r="B171" i="6"/>
  <c r="A171"/>
  <c r="A879" i="1"/>
  <c r="A752"/>
  <c r="AB753"/>
  <c r="B281" i="7"/>
  <c r="B281" i="6"/>
  <c r="A281"/>
  <c r="A753" i="1"/>
  <c r="A761"/>
  <c r="A988"/>
  <c r="A801"/>
  <c r="A949"/>
  <c r="AB754"/>
  <c r="AB755"/>
  <c r="AB756"/>
  <c r="AB757"/>
  <c r="AB758"/>
  <c r="AB759"/>
  <c r="AB760"/>
  <c r="AB761"/>
  <c r="AB762"/>
  <c r="B384" i="7"/>
  <c r="B384" i="6"/>
  <c r="A384"/>
  <c r="A762" i="1"/>
  <c r="AB763"/>
  <c r="B324" i="7"/>
  <c r="B324" i="6"/>
  <c r="A324"/>
  <c r="A763" i="1"/>
  <c r="A805"/>
  <c r="A1078"/>
  <c r="A1048"/>
  <c r="AB764"/>
  <c r="B204" i="7"/>
  <c r="B204" i="6"/>
  <c r="A204"/>
  <c r="A764" i="1"/>
  <c r="A918"/>
  <c r="AB765"/>
  <c r="AB766"/>
  <c r="AB767"/>
  <c r="AB768"/>
  <c r="AB769"/>
  <c r="B128" i="7"/>
  <c r="B128" i="6"/>
  <c r="A128"/>
  <c r="A769" i="1"/>
  <c r="AB770"/>
  <c r="AB771"/>
  <c r="B35" i="7"/>
  <c r="B35" i="6"/>
  <c r="A35"/>
  <c r="A771" i="1"/>
  <c r="A896"/>
  <c r="AB772"/>
  <c r="B259" i="7"/>
  <c r="B259" i="6"/>
  <c r="A259"/>
  <c r="A773" i="1"/>
  <c r="A772"/>
  <c r="A926"/>
  <c r="A994"/>
  <c r="AB773"/>
  <c r="AB774"/>
  <c r="AB775"/>
  <c r="B258" i="7"/>
  <c r="B258" i="6"/>
  <c r="A258"/>
  <c r="A776" i="1"/>
  <c r="A925"/>
  <c r="A993"/>
  <c r="A775"/>
  <c r="AB776"/>
  <c r="AB777"/>
  <c r="AB778"/>
  <c r="AB779"/>
  <c r="AB780"/>
  <c r="AB781"/>
  <c r="B205" i="7"/>
  <c r="B205" i="6"/>
  <c r="A205"/>
  <c r="A781" i="1"/>
  <c r="A921"/>
  <c r="AB782"/>
  <c r="B250" i="7"/>
  <c r="B250" i="6"/>
  <c r="A250"/>
  <c r="A782" i="1"/>
  <c r="AB783"/>
  <c r="AB784"/>
  <c r="AB785"/>
  <c r="B251" i="7"/>
  <c r="B251" i="6"/>
  <c r="A251"/>
  <c r="A785" i="1"/>
  <c r="AB786"/>
  <c r="B244" i="7"/>
  <c r="B244" i="6"/>
  <c r="A244"/>
  <c r="A786" i="1"/>
  <c r="AB787"/>
  <c r="B361" i="7"/>
  <c r="B361" i="6"/>
  <c r="A361"/>
  <c r="A787" i="1"/>
  <c r="AB788"/>
  <c r="B338" i="7"/>
  <c r="B338" i="6"/>
  <c r="A338"/>
  <c r="A1012" i="1"/>
  <c r="A788"/>
  <c r="AB789"/>
  <c r="AB790"/>
  <c r="AB791"/>
  <c r="B339" i="7"/>
  <c r="B339" i="6"/>
  <c r="A339"/>
  <c r="A791" i="1"/>
  <c r="AB792"/>
  <c r="B158" i="7"/>
  <c r="B158" i="6"/>
  <c r="A158"/>
  <c r="A892" i="1"/>
  <c r="A792"/>
  <c r="AB793"/>
  <c r="B239" i="7"/>
  <c r="B239" i="6"/>
  <c r="A239"/>
  <c r="A793" i="1"/>
  <c r="A916"/>
  <c r="AB794"/>
  <c r="B82" i="7"/>
  <c r="B82" i="6"/>
  <c r="A82"/>
  <c r="A939" i="1"/>
  <c r="A794"/>
  <c r="AB795"/>
  <c r="AB796"/>
  <c r="B243" i="7"/>
  <c r="B243" i="6"/>
  <c r="A243"/>
  <c r="A796" i="1"/>
  <c r="AB797"/>
  <c r="B248" i="7"/>
  <c r="B248" i="6"/>
  <c r="A248"/>
  <c r="A797" i="1"/>
  <c r="AB798"/>
  <c r="AB799"/>
  <c r="AB800"/>
  <c r="B285" i="7"/>
  <c r="B285" i="6"/>
  <c r="A285"/>
  <c r="A815" i="1"/>
  <c r="A935"/>
  <c r="A1067"/>
  <c r="A800"/>
  <c r="A1044"/>
  <c r="AB801"/>
  <c r="AB802"/>
  <c r="AB803"/>
  <c r="B348" i="7"/>
  <c r="B348" i="6"/>
  <c r="A348"/>
  <c r="A803" i="1"/>
  <c r="AB804"/>
  <c r="AB805"/>
  <c r="AB806"/>
  <c r="AB807"/>
  <c r="AB808"/>
  <c r="B321" i="7"/>
  <c r="B321" i="6"/>
  <c r="A321"/>
  <c r="A808" i="1"/>
  <c r="AB809"/>
  <c r="AB810"/>
  <c r="AB811"/>
  <c r="AB812"/>
  <c r="AB813"/>
  <c r="AB814"/>
  <c r="B369" i="7"/>
  <c r="B369" i="6"/>
  <c r="A369"/>
  <c r="A814" i="1"/>
  <c r="AB815"/>
  <c r="AB816"/>
  <c r="AB817"/>
  <c r="AB818"/>
  <c r="AB819"/>
  <c r="AB820"/>
  <c r="AB821"/>
  <c r="AB822"/>
  <c r="AB823"/>
  <c r="AB824"/>
  <c r="AB825"/>
  <c r="AB826"/>
  <c r="AB827"/>
  <c r="AB828"/>
  <c r="AB829"/>
  <c r="AB830"/>
  <c r="AB831"/>
  <c r="AB832"/>
  <c r="AB833"/>
  <c r="AB834"/>
  <c r="AB835"/>
  <c r="AB836"/>
  <c r="AB837"/>
  <c r="AB838"/>
  <c r="AB839"/>
  <c r="AB840"/>
  <c r="AB841"/>
  <c r="AB842"/>
  <c r="AB843"/>
  <c r="AB844"/>
  <c r="AB845"/>
  <c r="AB846"/>
  <c r="AB847"/>
  <c r="AB848"/>
  <c r="AB849"/>
  <c r="AB850"/>
  <c r="AB851"/>
  <c r="AB852"/>
  <c r="AB853"/>
  <c r="AB854"/>
  <c r="AB855"/>
  <c r="AB856"/>
  <c r="AB857"/>
  <c r="AB858"/>
  <c r="AB859"/>
  <c r="AB860"/>
  <c r="AB861"/>
  <c r="AB862"/>
  <c r="AB863"/>
  <c r="B26" i="7"/>
  <c r="B26" i="6"/>
  <c r="A26"/>
  <c r="A863" i="1"/>
  <c r="AB864"/>
  <c r="AB865"/>
  <c r="B206" i="7"/>
  <c r="B206" i="6"/>
  <c r="A206"/>
  <c r="A865" i="1"/>
  <c r="AB866"/>
  <c r="AB867"/>
  <c r="AB868"/>
  <c r="B16" i="7"/>
  <c r="B16" i="6"/>
  <c r="A16"/>
  <c r="A868" i="1"/>
  <c r="AB869"/>
  <c r="AB870"/>
  <c r="B193" i="7"/>
  <c r="B193" i="6"/>
  <c r="A193"/>
  <c r="A870" i="1"/>
  <c r="AB871"/>
  <c r="AB872"/>
  <c r="B31" i="7"/>
  <c r="B31" i="6"/>
  <c r="A31"/>
  <c r="A872" i="1"/>
  <c r="AB873"/>
  <c r="B38" i="7"/>
  <c r="B38" i="6"/>
  <c r="A38"/>
  <c r="A873" i="1"/>
  <c r="AB874"/>
  <c r="B12" i="7"/>
  <c r="B12" i="6"/>
  <c r="A12"/>
  <c r="A874" i="1"/>
  <c r="AB875"/>
  <c r="B18" i="7"/>
  <c r="B18" i="6"/>
  <c r="A18"/>
  <c r="A875" i="1"/>
  <c r="AB876"/>
  <c r="B14" i="7"/>
  <c r="B14" i="6"/>
  <c r="A14"/>
  <c r="A876" i="1"/>
  <c r="AB877"/>
  <c r="AB878"/>
  <c r="AB879"/>
  <c r="AB880"/>
  <c r="AB881"/>
  <c r="B36" i="7"/>
  <c r="B36" i="6"/>
  <c r="A36"/>
  <c r="A881" i="1"/>
  <c r="AB882"/>
  <c r="AB883"/>
  <c r="AB884"/>
  <c r="AB885"/>
  <c r="B33" i="7"/>
  <c r="B33" i="6"/>
  <c r="A33"/>
  <c r="A885" i="1"/>
  <c r="AB886"/>
  <c r="AB887"/>
  <c r="AB888"/>
  <c r="AB889"/>
  <c r="B117" i="7"/>
  <c r="B117" i="6"/>
  <c r="A117"/>
  <c r="A889" i="1"/>
  <c r="AB890"/>
  <c r="AB891"/>
  <c r="B130" i="7"/>
  <c r="B130" i="6"/>
  <c r="A130"/>
  <c r="A891" i="1"/>
  <c r="AB892"/>
  <c r="AB893"/>
  <c r="AB894"/>
  <c r="B271" i="7"/>
  <c r="B271" i="6"/>
  <c r="A271"/>
  <c r="A894" i="1"/>
  <c r="AB895"/>
  <c r="AB896"/>
  <c r="AB897"/>
  <c r="AB898"/>
  <c r="AB899"/>
  <c r="AB900"/>
  <c r="B140" i="7"/>
  <c r="B140" i="6"/>
  <c r="A140"/>
  <c r="A900" i="1"/>
  <c r="AB901"/>
  <c r="AB902"/>
  <c r="B172" i="7"/>
  <c r="B172" i="6"/>
  <c r="A172"/>
  <c r="A902" i="1"/>
  <c r="AB903"/>
  <c r="B207" i="7"/>
  <c r="B207" i="6"/>
  <c r="A207"/>
  <c r="A903" i="1"/>
  <c r="AB904"/>
  <c r="AB905"/>
  <c r="AB906"/>
  <c r="AB907"/>
  <c r="AB908"/>
  <c r="AB909"/>
  <c r="B37" i="7"/>
  <c r="B37" i="6"/>
  <c r="A37"/>
  <c r="A909" i="1"/>
  <c r="A1086"/>
  <c r="AB910"/>
  <c r="B120" i="7"/>
  <c r="B120" i="6"/>
  <c r="A120"/>
  <c r="A910" i="1"/>
  <c r="AB911"/>
  <c r="AB912"/>
  <c r="AB913"/>
  <c r="AB914"/>
  <c r="B320" i="7"/>
  <c r="B320" i="6"/>
  <c r="A320"/>
  <c r="A963" i="1"/>
  <c r="A1047"/>
  <c r="A914"/>
  <c r="AB915"/>
  <c r="AB916"/>
  <c r="AB917"/>
  <c r="AB918"/>
  <c r="AB919"/>
  <c r="AB920"/>
  <c r="B229" i="7"/>
  <c r="B229" i="6"/>
  <c r="A229"/>
  <c r="A920" i="1"/>
  <c r="AB921"/>
  <c r="AB922"/>
  <c r="AB923"/>
  <c r="AB924"/>
  <c r="AB925"/>
  <c r="AB926"/>
  <c r="AB927"/>
  <c r="AB928"/>
  <c r="B257" i="7"/>
  <c r="B257" i="6"/>
  <c r="A257"/>
  <c r="A1079" i="1"/>
  <c r="A928"/>
  <c r="AB929"/>
  <c r="B9" i="7"/>
  <c r="B9" i="6"/>
  <c r="A9"/>
  <c r="A929" i="1"/>
  <c r="AB930"/>
  <c r="B139" i="7"/>
  <c r="B139" i="6"/>
  <c r="A139"/>
  <c r="A930" i="1"/>
  <c r="AB931"/>
  <c r="B114" i="7"/>
  <c r="B114" i="6"/>
  <c r="A114"/>
  <c r="A931" i="1"/>
  <c r="AB932"/>
  <c r="B47" i="7"/>
  <c r="B47" i="6"/>
  <c r="A47"/>
  <c r="A932" i="1"/>
  <c r="A1101"/>
  <c r="AB933"/>
  <c r="B113" i="7"/>
  <c r="B113" i="6"/>
  <c r="A113"/>
  <c r="A933" i="1"/>
  <c r="AB934"/>
  <c r="B21" i="7"/>
  <c r="B21" i="6"/>
  <c r="A21"/>
  <c r="A934" i="1"/>
  <c r="AB935"/>
  <c r="AB936"/>
  <c r="B221" i="7"/>
  <c r="B221" i="6"/>
  <c r="A221"/>
  <c r="A936" i="1"/>
  <c r="AB937"/>
  <c r="AB938"/>
  <c r="AB939"/>
  <c r="AB940"/>
  <c r="AB941"/>
  <c r="B230" i="7"/>
  <c r="B230" i="6"/>
  <c r="A230"/>
  <c r="A941" i="1"/>
  <c r="AB942"/>
  <c r="AB943"/>
  <c r="AB944"/>
  <c r="AB945"/>
  <c r="AB946"/>
  <c r="AB947"/>
  <c r="B231" i="7"/>
  <c r="B231" i="6"/>
  <c r="A231"/>
  <c r="A947" i="1"/>
  <c r="AB948"/>
  <c r="AB949"/>
  <c r="AB950"/>
  <c r="AB951"/>
  <c r="B211" i="7"/>
  <c r="B211" i="6"/>
  <c r="A211"/>
  <c r="A951" i="1"/>
  <c r="AB952"/>
  <c r="B96" i="7"/>
  <c r="B96" i="6"/>
  <c r="A96"/>
  <c r="A952" i="1"/>
  <c r="AB953"/>
  <c r="B22" i="7"/>
  <c r="B22" i="6"/>
  <c r="A22"/>
  <c r="A953" i="1"/>
  <c r="AB954"/>
  <c r="AB955"/>
  <c r="B184" i="7"/>
  <c r="B184" i="6"/>
  <c r="A184"/>
  <c r="A955" i="1"/>
  <c r="AB956"/>
  <c r="B366" i="7"/>
  <c r="B366" i="6"/>
  <c r="A366"/>
  <c r="A956" i="1"/>
  <c r="AB957"/>
  <c r="AB958"/>
  <c r="B282" i="7"/>
  <c r="B282" i="6"/>
  <c r="A282"/>
  <c r="A958" i="1"/>
  <c r="AB959"/>
  <c r="B32" i="7"/>
  <c r="B32" i="6"/>
  <c r="A32"/>
  <c r="A959" i="1"/>
  <c r="AB960"/>
  <c r="AB961"/>
  <c r="AB962"/>
  <c r="B121" i="7"/>
  <c r="B121" i="6"/>
  <c r="A121"/>
  <c r="A962" i="1"/>
  <c r="AB963"/>
  <c r="AB964"/>
  <c r="AB965"/>
  <c r="AB966"/>
  <c r="AB967"/>
  <c r="B332" i="7"/>
  <c r="B332" i="6"/>
  <c r="A332"/>
  <c r="A967" i="1"/>
  <c r="AB968"/>
  <c r="AB969"/>
  <c r="B318" i="7"/>
  <c r="B318" i="6"/>
  <c r="A318"/>
  <c r="A969" i="1"/>
  <c r="AB970"/>
  <c r="B196" i="7"/>
  <c r="B196" i="6"/>
  <c r="A196"/>
  <c r="A970" i="1"/>
  <c r="AB971"/>
  <c r="B166" i="7"/>
  <c r="B166" i="6"/>
  <c r="A166"/>
  <c r="A971" i="1"/>
  <c r="AB972"/>
  <c r="B214" i="7"/>
  <c r="B214" i="6"/>
  <c r="A214"/>
  <c r="A972" i="1"/>
  <c r="AB973"/>
  <c r="AB974"/>
  <c r="B317" i="7"/>
  <c r="B317" i="6"/>
  <c r="A317"/>
  <c r="A974" i="1"/>
  <c r="AB975"/>
  <c r="B138" i="7"/>
  <c r="B138" i="6"/>
  <c r="A138"/>
  <c r="A975" i="1"/>
  <c r="AB976"/>
  <c r="B165" i="7"/>
  <c r="B165" i="6"/>
  <c r="A165"/>
  <c r="A976" i="1"/>
  <c r="AB977"/>
  <c r="B20" i="7"/>
  <c r="B20" i="6"/>
  <c r="A20"/>
  <c r="A977" i="1"/>
  <c r="AB978"/>
  <c r="B234" i="7"/>
  <c r="B234" i="6"/>
  <c r="A234"/>
  <c r="A978" i="1"/>
  <c r="AB979"/>
  <c r="AB980"/>
  <c r="AB981"/>
  <c r="AB982"/>
  <c r="B167" i="7"/>
  <c r="B167" i="6"/>
  <c r="A167"/>
  <c r="A982" i="1"/>
  <c r="AB983"/>
  <c r="AB984"/>
  <c r="B146" i="7"/>
  <c r="B146" i="6"/>
  <c r="A146"/>
  <c r="A984" i="1"/>
  <c r="AB985"/>
  <c r="B217" i="7"/>
  <c r="B217" i="6"/>
  <c r="A217"/>
  <c r="A985" i="1"/>
  <c r="AB986"/>
  <c r="B297" i="7"/>
  <c r="B297" i="6"/>
  <c r="A297"/>
  <c r="A1095" i="1"/>
  <c r="A986"/>
  <c r="AB987"/>
  <c r="B355" i="7"/>
  <c r="B355" i="6"/>
  <c r="A355"/>
  <c r="A987" i="1"/>
  <c r="AB988"/>
  <c r="AB989"/>
  <c r="B34" i="7"/>
  <c r="B34" i="6"/>
  <c r="A34"/>
  <c r="A989" i="1"/>
  <c r="AB990"/>
  <c r="AB991"/>
  <c r="B81" i="7"/>
  <c r="B81" i="6"/>
  <c r="A81"/>
  <c r="A991" i="1"/>
  <c r="A1037"/>
  <c r="AB992"/>
  <c r="B169" i="7"/>
  <c r="B169" i="6"/>
  <c r="A169"/>
  <c r="A992" i="1"/>
  <c r="AB993"/>
  <c r="AB994"/>
  <c r="AB995"/>
  <c r="AB996"/>
  <c r="AB997"/>
  <c r="B284" i="7"/>
  <c r="B284" i="6"/>
  <c r="A284"/>
  <c r="A997" i="1"/>
  <c r="AB998"/>
  <c r="B267" i="7"/>
  <c r="B267" i="6"/>
  <c r="A267"/>
  <c r="A998" i="1"/>
  <c r="AB999"/>
  <c r="B161" i="7"/>
  <c r="B161" i="6"/>
  <c r="A161"/>
  <c r="A999" i="1"/>
  <c r="AB1000"/>
  <c r="B40" i="7"/>
  <c r="B40" i="6"/>
  <c r="A40"/>
  <c r="A1000" i="1"/>
  <c r="A1060"/>
  <c r="A1093"/>
  <c r="A1054"/>
  <c r="AB1001"/>
  <c r="AB1002"/>
  <c r="B175" i="7"/>
  <c r="B175" i="6"/>
  <c r="A175"/>
  <c r="A1003" i="1"/>
  <c r="A1002"/>
  <c r="AB1003"/>
  <c r="AB1004"/>
  <c r="B48" i="7"/>
  <c r="B48" i="6"/>
  <c r="A48"/>
  <c r="A1103" i="1"/>
  <c r="A1004"/>
  <c r="AB1005"/>
  <c r="B197" i="7"/>
  <c r="B197" i="6"/>
  <c r="A197"/>
  <c r="A1005" i="1"/>
  <c r="AB1006"/>
  <c r="B223" i="7"/>
  <c r="B223" i="6"/>
  <c r="A223"/>
  <c r="A1006" i="1"/>
  <c r="AB1007"/>
  <c r="B232" i="7"/>
  <c r="B232" i="6"/>
  <c r="A232"/>
  <c r="A1007" i="1"/>
  <c r="AB1008"/>
  <c r="B187" i="7"/>
  <c r="B187" i="6"/>
  <c r="A187"/>
  <c r="A1008" i="1"/>
  <c r="AB1009"/>
  <c r="B137" i="7"/>
  <c r="B137" i="6"/>
  <c r="A137"/>
  <c r="A1009" i="1"/>
  <c r="AB1010"/>
  <c r="AB1011"/>
  <c r="B260" i="7"/>
  <c r="B260" i="6"/>
  <c r="A260"/>
  <c r="A1011" i="1"/>
  <c r="AB1012"/>
  <c r="AB1013"/>
  <c r="B188" i="7"/>
  <c r="B188" i="6"/>
  <c r="A188"/>
  <c r="A1013" i="1"/>
  <c r="AB1014"/>
  <c r="B144" i="7"/>
  <c r="B144" i="6"/>
  <c r="A144"/>
  <c r="A1014" i="1"/>
  <c r="AB1015"/>
  <c r="B182" i="7"/>
  <c r="B182" i="6"/>
  <c r="A182"/>
  <c r="A1015" i="1"/>
  <c r="AB1016"/>
  <c r="B198" i="7"/>
  <c r="B198" i="6"/>
  <c r="A198"/>
  <c r="A1016" i="1"/>
  <c r="AB1017"/>
  <c r="B233" i="7"/>
  <c r="B233" i="6"/>
  <c r="A233"/>
  <c r="A1017" i="1"/>
  <c r="AB1018"/>
  <c r="B39" i="7"/>
  <c r="B39" i="6"/>
  <c r="A39"/>
  <c r="A1018" i="1"/>
  <c r="AB1019"/>
  <c r="B199" i="7"/>
  <c r="B199" i="6"/>
  <c r="A199"/>
  <c r="A1019" i="1"/>
  <c r="AB1020"/>
  <c r="B215" i="7"/>
  <c r="B215" i="6"/>
  <c r="A215"/>
  <c r="A1020" i="1"/>
  <c r="AB1021"/>
  <c r="B156" i="7"/>
  <c r="B156" i="6"/>
  <c r="A156"/>
  <c r="A1021" i="1"/>
  <c r="AB1022"/>
  <c r="B151" i="7"/>
  <c r="B151" i="6"/>
  <c r="A151"/>
  <c r="A1022" i="1"/>
  <c r="AB1023"/>
  <c r="B222" i="7"/>
  <c r="B222" i="6"/>
  <c r="A222"/>
  <c r="A1023" i="1"/>
  <c r="AB1024"/>
  <c r="B225" i="7"/>
  <c r="B225" i="6"/>
  <c r="A225"/>
  <c r="A1024" i="1"/>
  <c r="AB1025"/>
  <c r="B189" i="7"/>
  <c r="B189" i="6"/>
  <c r="A189"/>
  <c r="A1025" i="1"/>
  <c r="AB1026"/>
  <c r="B216" i="7"/>
  <c r="B216" i="6"/>
  <c r="A216"/>
  <c r="A1026" i="1"/>
  <c r="AB1027"/>
  <c r="B181" i="7"/>
  <c r="B181" i="6"/>
  <c r="A181"/>
  <c r="A1027" i="1"/>
  <c r="A1104"/>
  <c r="AB1028"/>
  <c r="B294" i="7"/>
  <c r="R27"/>
  <c r="R35"/>
  <c r="R30"/>
  <c r="R28"/>
  <c r="R33"/>
  <c r="R29"/>
  <c r="R32"/>
  <c r="R34"/>
  <c r="R31"/>
  <c r="B294" i="6"/>
  <c r="A294"/>
  <c r="A1028" i="1"/>
  <c r="A1058"/>
  <c r="A1042"/>
  <c r="AB1029"/>
  <c r="B255" i="7"/>
  <c r="B255" i="6"/>
  <c r="A255"/>
  <c r="A1029" i="1"/>
  <c r="AB1030"/>
  <c r="AB1031"/>
  <c r="B363" i="7"/>
  <c r="B363" i="6"/>
  <c r="A363"/>
  <c r="A1031" i="1"/>
  <c r="AB1032"/>
  <c r="AB1033"/>
  <c r="AB1034"/>
  <c r="AB1035"/>
  <c r="B375" i="7"/>
  <c r="B375" i="6"/>
  <c r="A375"/>
  <c r="A1035" i="1"/>
  <c r="AB1036"/>
  <c r="AB1037"/>
  <c r="AB1038"/>
  <c r="AB1039"/>
  <c r="AB1040"/>
  <c r="B383" i="7"/>
  <c r="B383" i="6"/>
  <c r="A383"/>
  <c r="A1040" i="1"/>
  <c r="AB1041"/>
  <c r="AB1042"/>
  <c r="AB1043"/>
  <c r="B316" i="7"/>
  <c r="B316" i="6"/>
  <c r="A316"/>
  <c r="A1043" i="1"/>
  <c r="A1049"/>
  <c r="AB1044"/>
  <c r="AB1045"/>
  <c r="AB1046"/>
  <c r="AB1047"/>
  <c r="AB1048"/>
  <c r="AB1049"/>
  <c r="AB1050"/>
  <c r="AB1051"/>
  <c r="B367" i="7"/>
  <c r="B367" i="6"/>
  <c r="A367"/>
  <c r="A1051" i="1"/>
  <c r="AB1052"/>
  <c r="B63" i="7"/>
  <c r="B63" i="6"/>
  <c r="A63"/>
  <c r="A1073" i="1"/>
  <c r="A1052"/>
  <c r="AB1053"/>
  <c r="AB1054"/>
  <c r="AB1055"/>
  <c r="AB1056"/>
  <c r="AB1057"/>
  <c r="AB1058"/>
  <c r="AB1059"/>
  <c r="AB1060"/>
  <c r="AB1061"/>
  <c r="B353" i="7"/>
  <c r="B353" i="6"/>
  <c r="A353"/>
  <c r="A1061" i="1"/>
  <c r="AB1062"/>
  <c r="AB1063"/>
  <c r="B240" i="7"/>
  <c r="B240" i="6"/>
  <c r="A240"/>
  <c r="A1063" i="1"/>
  <c r="AB1064"/>
  <c r="AB1065"/>
  <c r="AB1066"/>
  <c r="B164" i="7"/>
  <c r="B164" i="6"/>
  <c r="A164"/>
  <c r="A1066" i="1"/>
  <c r="AB1067"/>
  <c r="AB1068"/>
  <c r="B42" i="7"/>
  <c r="B42" i="6"/>
  <c r="A42"/>
  <c r="A1068" i="1"/>
  <c r="AB1069"/>
  <c r="AB1070"/>
  <c r="AB1071"/>
  <c r="AB1072"/>
  <c r="AB1073"/>
  <c r="AB1074"/>
  <c r="AB1075"/>
  <c r="AB1076"/>
  <c r="AB1077"/>
  <c r="AB1078"/>
  <c r="AB1079"/>
  <c r="AB1080"/>
  <c r="AB1081"/>
  <c r="AB1082"/>
  <c r="AB1083"/>
  <c r="AB1084"/>
  <c r="AB1085"/>
  <c r="AB1086"/>
  <c r="AB1087"/>
  <c r="AB1088"/>
  <c r="B295" i="7"/>
  <c r="B295" i="6"/>
  <c r="A295"/>
  <c r="A1088" i="1"/>
  <c r="AB1089"/>
  <c r="B41" i="7"/>
  <c r="B41" i="6"/>
  <c r="A41"/>
  <c r="A1089" i="1"/>
  <c r="AB1090"/>
  <c r="AB1091"/>
  <c r="AB1092"/>
  <c r="AB1093"/>
  <c r="AB1094"/>
  <c r="AB1095"/>
  <c r="AB1096"/>
  <c r="AB1097"/>
  <c r="AB1098"/>
  <c r="AB1099"/>
  <c r="AB1100"/>
  <c r="AB1101"/>
  <c r="AB1102"/>
  <c r="AB1103"/>
  <c r="AB1104"/>
  <c r="AB1105"/>
  <c r="R16" i="7"/>
  <c r="R18"/>
  <c r="R36"/>
  <c r="R37"/>
  <c r="R21"/>
</calcChain>
</file>

<file path=xl/comments1.xml><?xml version="1.0" encoding="utf-8"?>
<comments xmlns="http://schemas.openxmlformats.org/spreadsheetml/2006/main">
  <authors>
    <author>Overgel</author>
  </authors>
  <commentList>
    <comment ref="E2" authorId="0">
      <text>
        <r>
          <rPr>
            <b/>
            <sz val="8"/>
            <color indexed="81"/>
            <rFont val="Tahoma"/>
            <family val="2"/>
          </rPr>
          <t>Pzahn:</t>
        </r>
        <r>
          <rPr>
            <sz val="8"/>
            <color indexed="81"/>
            <rFont val="Tahoma"/>
            <family val="2"/>
          </rPr>
          <t xml:space="preserve">
Persona Natural</t>
        </r>
      </text>
    </comment>
    <comment ref="E3" authorId="0">
      <text>
        <r>
          <rPr>
            <b/>
            <sz val="8"/>
            <color indexed="81"/>
            <rFont val="Tahoma"/>
            <family val="2"/>
          </rPr>
          <t>Pzahn:</t>
        </r>
        <r>
          <rPr>
            <sz val="8"/>
            <color indexed="81"/>
            <rFont val="Tahoma"/>
            <family val="2"/>
          </rPr>
          <t xml:space="preserve">
Persona Jurìdica</t>
        </r>
      </text>
    </comment>
    <comment ref="B6" authorId="0">
      <text>
        <r>
          <rPr>
            <b/>
            <sz val="8"/>
            <color indexed="81"/>
            <rFont val="Tahoma"/>
            <family val="2"/>
          </rPr>
          <t xml:space="preserve">Pzahn:
</t>
        </r>
        <r>
          <rPr>
            <sz val="8"/>
            <color indexed="81"/>
            <rFont val="Tahoma"/>
            <family val="2"/>
          </rPr>
          <t xml:space="preserve">Ubicar en la columna POS de la pestaña 2-3 Recoleciòn Informaciòn
</t>
        </r>
      </text>
    </comment>
    <comment ref="G6" authorId="0">
      <text>
        <r>
          <rPr>
            <b/>
            <sz val="8"/>
            <color indexed="81"/>
            <rFont val="Tahoma"/>
            <family val="2"/>
          </rPr>
          <t>Pzahn:</t>
        </r>
        <r>
          <rPr>
            <sz val="8"/>
            <color indexed="81"/>
            <rFont val="Tahoma"/>
            <family val="2"/>
          </rPr>
          <t xml:space="preserve">
Valor Total de Contratos Liquidados y En Ejecuciòn del Periodo</t>
        </r>
      </text>
    </comment>
    <comment ref="K6" authorId="0">
      <text>
        <r>
          <rPr>
            <b/>
            <sz val="8"/>
            <color indexed="81"/>
            <rFont val="Tahoma"/>
            <family val="2"/>
          </rPr>
          <t xml:space="preserve">Pzahn:
</t>
        </r>
        <r>
          <rPr>
            <sz val="8"/>
            <color indexed="81"/>
            <rFont val="Tahoma"/>
            <family val="2"/>
          </rPr>
          <t>Corresponde al valor total del contrato 
que no se ha liquidado</t>
        </r>
      </text>
    </comment>
    <comment ref="L6" authorId="0">
      <text>
        <r>
          <rPr>
            <b/>
            <sz val="8"/>
            <color indexed="81"/>
            <rFont val="Tahoma"/>
            <family val="2"/>
          </rPr>
          <t>Pzahn:</t>
        </r>
        <r>
          <rPr>
            <sz val="8"/>
            <color indexed="81"/>
            <rFont val="Tahoma"/>
            <family val="2"/>
          </rPr>
          <t xml:space="preserve">
Corresponde al dato calculado de lo causado a la fecha del reporte.
</t>
        </r>
      </text>
    </comment>
  </commentList>
</comments>
</file>

<file path=xl/comments2.xml><?xml version="1.0" encoding="utf-8"?>
<comments xmlns="http://schemas.openxmlformats.org/spreadsheetml/2006/main">
  <authors>
    <author>Overgel</author>
  </authors>
  <commentList>
    <comment ref="E2" authorId="0">
      <text>
        <r>
          <rPr>
            <b/>
            <sz val="8"/>
            <color indexed="81"/>
            <rFont val="Tahoma"/>
            <family val="2"/>
          </rPr>
          <t>Pzahn:</t>
        </r>
        <r>
          <rPr>
            <sz val="8"/>
            <color indexed="81"/>
            <rFont val="Tahoma"/>
            <family val="2"/>
          </rPr>
          <t xml:space="preserve">
Persona Natural</t>
        </r>
      </text>
    </comment>
    <comment ref="E3" authorId="0">
      <text>
        <r>
          <rPr>
            <b/>
            <sz val="8"/>
            <color indexed="81"/>
            <rFont val="Tahoma"/>
            <family val="2"/>
          </rPr>
          <t>Pzahn:</t>
        </r>
        <r>
          <rPr>
            <sz val="8"/>
            <color indexed="81"/>
            <rFont val="Tahoma"/>
            <family val="2"/>
          </rPr>
          <t xml:space="preserve">
Persona Jurìdica</t>
        </r>
      </text>
    </comment>
    <comment ref="B6" authorId="0">
      <text>
        <r>
          <rPr>
            <b/>
            <sz val="8"/>
            <color indexed="81"/>
            <rFont val="Tahoma"/>
            <family val="2"/>
          </rPr>
          <t xml:space="preserve">Pzahn:
</t>
        </r>
        <r>
          <rPr>
            <sz val="8"/>
            <color indexed="81"/>
            <rFont val="Tahoma"/>
            <family val="2"/>
          </rPr>
          <t xml:space="preserve">Ubicar en la columna POS de la pestaña 2-3 Recoleciòn Informaciòn
</t>
        </r>
      </text>
    </comment>
    <comment ref="G6" authorId="0">
      <text>
        <r>
          <rPr>
            <b/>
            <sz val="8"/>
            <color indexed="81"/>
            <rFont val="Tahoma"/>
            <family val="2"/>
          </rPr>
          <t>Pzahn:</t>
        </r>
        <r>
          <rPr>
            <sz val="8"/>
            <color indexed="81"/>
            <rFont val="Tahoma"/>
            <family val="2"/>
          </rPr>
          <t xml:space="preserve">
Valor Total de Contratos Liquidados y En Ejecuciòn del Periodo</t>
        </r>
      </text>
    </comment>
    <comment ref="K6" authorId="0">
      <text>
        <r>
          <rPr>
            <b/>
            <sz val="8"/>
            <color indexed="81"/>
            <rFont val="Tahoma"/>
            <family val="2"/>
          </rPr>
          <t xml:space="preserve">Pzahn:
</t>
        </r>
        <r>
          <rPr>
            <sz val="8"/>
            <color indexed="81"/>
            <rFont val="Tahoma"/>
            <family val="2"/>
          </rPr>
          <t>Corresponde al valor total del contrato 
que no se ha liquidado</t>
        </r>
      </text>
    </comment>
    <comment ref="L6" authorId="0">
      <text>
        <r>
          <rPr>
            <b/>
            <sz val="8"/>
            <color indexed="81"/>
            <rFont val="Tahoma"/>
            <family val="2"/>
          </rPr>
          <t>Pzahn:</t>
        </r>
        <r>
          <rPr>
            <sz val="8"/>
            <color indexed="81"/>
            <rFont val="Tahoma"/>
            <family val="2"/>
          </rPr>
          <t xml:space="preserve">
Corresponde al dato calculado de lo causado a la fecha del reporte.
</t>
        </r>
      </text>
    </comment>
  </commentList>
</comments>
</file>

<file path=xl/sharedStrings.xml><?xml version="1.0" encoding="utf-8"?>
<sst xmlns="http://schemas.openxmlformats.org/spreadsheetml/2006/main" count="11188" uniqueCount="2694">
  <si>
    <t>Vigencia Fiscal</t>
  </si>
  <si>
    <t>Objeto del contrato</t>
  </si>
  <si>
    <t>Modalidad de selección</t>
  </si>
  <si>
    <t>Relación del contrato con la actividad misional de la Entidad Estatal.</t>
  </si>
  <si>
    <t>Presupuesto estimado del Proceso de Contratación</t>
  </si>
  <si>
    <t>Valor final del Contrato</t>
  </si>
  <si>
    <t>Fecha de inicio de ejecución</t>
  </si>
  <si>
    <t>Fecha de terminación del contrato</t>
  </si>
  <si>
    <t>Nombre del contratista.</t>
  </si>
  <si>
    <t>Adiciones</t>
  </si>
  <si>
    <t>Prórrogas</t>
  </si>
  <si>
    <t>Garantias</t>
  </si>
  <si>
    <t>Fecha de liquidación</t>
  </si>
  <si>
    <t>Observaciones a la liquidación</t>
  </si>
  <si>
    <t>Estado</t>
  </si>
  <si>
    <t>Vigencias futuras</t>
  </si>
  <si>
    <t>Plazo</t>
  </si>
  <si>
    <t>N° Proceso SECOP</t>
  </si>
  <si>
    <t>Interventor</t>
  </si>
  <si>
    <t>Supervisor</t>
  </si>
  <si>
    <t>Estado de las garantías</t>
  </si>
  <si>
    <t>Liquidación</t>
  </si>
  <si>
    <t>Incumplimientos, Sanciones y multas.</t>
  </si>
  <si>
    <t>Actividades pendientes</t>
  </si>
  <si>
    <t>Monto de las vigencias futuras</t>
  </si>
  <si>
    <t>Contrato De Prestación De Servicios</t>
  </si>
  <si>
    <t>Licitación Pública</t>
  </si>
  <si>
    <t>Suministro De Combustible</t>
  </si>
  <si>
    <t>Contrato Para La Expedición De Seguros</t>
  </si>
  <si>
    <t>Contrato De Suministro</t>
  </si>
  <si>
    <t>Contrato De Obra Pública No Vial</t>
  </si>
  <si>
    <t>Contrato De Compraventa</t>
  </si>
  <si>
    <t>Contrato De Arrendamiento De Vehiculos</t>
  </si>
  <si>
    <t xml:space="preserve">Selección Abreviada </t>
  </si>
  <si>
    <t>Otrosies</t>
  </si>
  <si>
    <t>Adicional a Contrato</t>
  </si>
  <si>
    <t>Convenio</t>
  </si>
  <si>
    <t>Contrato De Arrendamiento</t>
  </si>
  <si>
    <t>Contratación Directa</t>
  </si>
  <si>
    <t>SUBTOTALES</t>
  </si>
  <si>
    <t>Ejecutado SW1</t>
  </si>
  <si>
    <t>EnEjecuciòn SW2</t>
  </si>
  <si>
    <t>CONTRATO</t>
  </si>
  <si>
    <t>VALORE$</t>
  </si>
  <si>
    <t>NÚMERO DE CONTRATOS</t>
  </si>
  <si>
    <t>VALOR CANCELADO</t>
  </si>
  <si>
    <t>VALOR CONTRATOS</t>
  </si>
  <si>
    <t>N° CONTRATOS</t>
  </si>
  <si>
    <t>Modalidad de Contratación / Desc Tipo De Contrato</t>
  </si>
  <si>
    <t>DEPENDENCIA:  SECRETARÍA GENERAL</t>
  </si>
  <si>
    <t>0102*2015*000115</t>
  </si>
  <si>
    <t>ADICIONAL DE PLAZO Y VALOR AL CONTRATO NO.0102*2014*000275 CUYO OBJETO CONSISTE EN EL SERVICIO DE VIGILANCIA Y SEGURIDAD PRIVADA PARA LAS INSTALACIONES DE LA GOBERNACION DEL ATLANTICO, ASAMBLEA DEPARTAMENTAL,  LABORATORIO DE SALUD PÚBLICA,  BIBLIOTECA DEPARTAMENTAL, MUSEO ATLANTICO, EDIFICIO FERD Y PARQUE MUVDI. (VIGENCIAS FUTURAS ORDINARIAS - ORDENANZA 000226 DE 2014)</t>
  </si>
  <si>
    <t xml:space="preserve">802020036-V.P. Global Ltda </t>
  </si>
  <si>
    <t>Liquidado</t>
  </si>
  <si>
    <t>67.5  DIAS</t>
  </si>
  <si>
    <t>MARIA MALKA IRINA LEON CARRILLO</t>
  </si>
  <si>
    <t>0102*2015*000083</t>
  </si>
  <si>
    <t>SERVICIOS PARA LA  ATENCION OFICIAL EN EVENTOS Y ACTIVIDADES ORGANIZADAS POR EL DESPACHO DEL GOBERNADOR</t>
  </si>
  <si>
    <t>22407145-Isabel Maria Palacio Silva</t>
  </si>
  <si>
    <t>En Ejecución</t>
  </si>
  <si>
    <t>HASTA EL 31/12/2015</t>
  </si>
  <si>
    <t>NORMA PATRICIA FERNANDEZ NUÑEZ</t>
  </si>
  <si>
    <t>0102*2015*000101</t>
  </si>
  <si>
    <t>SERVICIOS VARIOS (SALONES, ALIMENTACION, AYUDAS AUDIOVISUALES) Y TODO LO NECESARIO PARA LAS ATENCIONES OFICIALES EN DESARROLLO DE LAS DIFERENTES ACTIVIDADES DE LAS SESIONES Y LAS REUNIONES PREPARATORIAS DEL ORGANO COLEGIADO DE ADMINISTRACION Y DECISION- OCAD REGION CARIBE A CARGO DE LA GOBERNACION DEL ATLANTICO</t>
  </si>
  <si>
    <t>0102*2015*000004</t>
  </si>
  <si>
    <t>PRESTACION DE SERVICIOS PROFESIONALES PARA LA PRACTICA DE EXAMENES DE INGRESO Y EGRESO, ASISTENCIA MEDICA DE URGENCIAS EN LA JORNADA LABORAL A LOS FUNCIONARIOS ACTIVOS, PERSONAL SINDICALIZADO Y NUCLEO FAMILIAR DE CADA UNO DE ESTOS</t>
  </si>
  <si>
    <t>7474781-Fidel Reyes Valle</t>
  </si>
  <si>
    <t>10 Meses</t>
  </si>
  <si>
    <t>FADIA CURE YUNEZ</t>
  </si>
  <si>
    <t>0102*2015*000067</t>
  </si>
  <si>
    <t>MANTENIMIENTOS PREVENTIVOS Y CORRECTIVOS PÀRA LOS ASCENSORES DE LA GOBERNACION DEL ATLANTICO</t>
  </si>
  <si>
    <t xml:space="preserve">860002838-International Elevator Inc. </t>
  </si>
  <si>
    <t>6 Meses</t>
  </si>
  <si>
    <t>RAMIRO MORENO ACOSTA</t>
  </si>
  <si>
    <t>0102*2015*000096</t>
  </si>
  <si>
    <t>SERVICIO DE MENSAJERÍA EXPRESA A NIVEL LOCAL, NACIONAL, INTERNACIONAL, ASI COMO ENVIOS MASIVOS DEL DEPARTAMENTO DEL ATLANTICO</t>
  </si>
  <si>
    <t xml:space="preserve">860512330-Servientrega S.A </t>
  </si>
  <si>
    <t>9 Meses</t>
  </si>
  <si>
    <t>IVETH CANDELARIO ACOSTA</t>
  </si>
  <si>
    <t>0102*2015*000001</t>
  </si>
  <si>
    <t>ARRIENDO DE UN ESPACIO EN LA AZOTEA DEL CONJUNTO RESIDENCIAL CONDOMINIO IVELINDA UBICADO EN LA CARRERA 42G NO.90-67, A FIN DE UBICAR EN LA MISMA UNA ANTENA DE LA RED DE URGENCIAS DE LA SECRETARÍA DE SALUD DEPARTAMENTAL</t>
  </si>
  <si>
    <t xml:space="preserve">800071575-Conjunto Residencial Condominio Ivelinda </t>
  </si>
  <si>
    <t>HASTA EL 31 DE DICIEMBRE DE 2015</t>
  </si>
  <si>
    <t xml:space="preserve">SALOMON MIRANDA ARIZA            </t>
  </si>
  <si>
    <t>0102*2015*000095</t>
  </si>
  <si>
    <t>SERVICIO DE TALLER PARA LOS MANTENIMIENTOS PREVENTIVOS Y CORRECTIVOS PARA EL PARQUE AUTOMOTOR AL SERVICIO DE LA GOBERNACION DEL ATLANTICO</t>
  </si>
  <si>
    <t xml:space="preserve">802011618-Chegwin Altamar E Hijas Y Cia  S En C </t>
  </si>
  <si>
    <t>MARCO ANTONIO BARROS ARIZA</t>
  </si>
  <si>
    <t>0102*2015*000238</t>
  </si>
  <si>
    <t>ADICIONAL DE VALOR AL CONTRATO NO.0102*2015*000095 CUYO OBJETO CONSISTE EN EL SERVICIO DE TALLER PARA LOS MANTENIMIENTOS PREVENTIVOS Y CORRECTIVOS PARA EL PARQUE AUTOMOTOR AL SERVICIO DE LA GOBERNACION DEL ATLANTICO</t>
  </si>
  <si>
    <t>INICIALMENTE PACTADO</t>
  </si>
  <si>
    <t>0102*2015*000257</t>
  </si>
  <si>
    <t>SUMINISTRO DE COMBUSTIBLE PARA LOS VEHICULOS Y MAQUINAS DE LA GOBERNACION DEL ATLANTICO</t>
  </si>
  <si>
    <t xml:space="preserve">811009788-Distracom S.A. </t>
  </si>
  <si>
    <t>HASTA EL 31 DE DIECIEMBRE DE 2015</t>
  </si>
  <si>
    <t>0102*2015*000134</t>
  </si>
  <si>
    <t>SUMINISTRO UTILES DE OFICINA PARA LA GOBERNACION DEL ATLANTICO</t>
  </si>
  <si>
    <t xml:space="preserve">802023673-Ofiexport S.A.S. </t>
  </si>
  <si>
    <t>JACQUELINE SERGE VENDRIE</t>
  </si>
  <si>
    <t>0102*2015*000155</t>
  </si>
  <si>
    <t>SUMINISTRO DE TONER Y CARTUCHOS PARA LA GOBERNACION DEL ATLANTICO</t>
  </si>
  <si>
    <t>HASTA EL 31 DE DICIEMBRE DE 2015 O HASTA EL AGOTAMIENTO DE LOS RECURSOS DESTINADOS A SU EJECUCION, A PARTIR DEL CUMPLIMIENTO DE LOS REQUISITOS DE PERFECCIONAMIENTO Y EJECUCION DEL CONTRATO, LO PRIMERO</t>
  </si>
  <si>
    <t>0102*2015*000165</t>
  </si>
  <si>
    <t>ADICIONAL DE VALOR AL CONTRATO NO.0102*2014*000271 CUYO OBJETO CONSISTE EN EL SUMINISTRO E INSTALACION DE VENTANAS PISO 5 DEL EDIFICIO DE LA GOBENACION DEL ATLANTICO</t>
  </si>
  <si>
    <t>EL PACTADO A TRAVES DE PRORROGA 01</t>
  </si>
  <si>
    <t xml:space="preserve">ROSIBEL MARIA RIPOLL GARCIA            </t>
  </si>
  <si>
    <t>0102*2015*000183</t>
  </si>
  <si>
    <t xml:space="preserve">SUMINISTRO E INSTALACION DE PUERTAS  Y VENTANAS  EN VIDRIO TEMPLADO PARA LOBBY PRIMER PISO GOBERNACION DEL ATLANTICO					
</t>
  </si>
  <si>
    <t>45 Días Calendario</t>
  </si>
  <si>
    <t>0102*2015*000250</t>
  </si>
  <si>
    <t xml:space="preserve">ADICIONAL DE VALOR AL CONTRATO NO.0102*2015*000183 CONSISTENTE EN EL SUMINISTRO E INSTALACION DE PUERTAS  Y VENTANAS  EN VIDRIO TEMPLADO PARA LOBBY PRIMER PISO GOBERNACION DEL ATLANTICO					
</t>
  </si>
  <si>
    <t>INICIALMENTA PACTADO</t>
  </si>
  <si>
    <t>0102*2015*000002</t>
  </si>
  <si>
    <t>PRESTACION DE SERVICIOS DE APOYO A LA GESTION PARA LA ORGANIZACIÓN Y ATENCION DE TODO TIPO DE ACTIVIDADES OFICIALES QUE SE REALICEN EN LA GOBERNACION DEL ATLANTICO, COORDINANDO LA LOGISTICA Y OFRECIENDO ALTERNATIVAS PARA EL BUEN Y MEJOR DESARROLLO DE ESTAS</t>
  </si>
  <si>
    <t>1140827583-Diego Alejandro Bustos Garrido</t>
  </si>
  <si>
    <t>0102*2015*000248</t>
  </si>
  <si>
    <t>ADICIONAL DE VALOR AL CONTRATO NO.0102*2015*000002 CUYO OBJETO ES LA PRESTACION DE SERVICIOS DE APOYO A LA GESTION PARA LA ORGANIZACIÓN Y ATENCION DE TODO TIPO DE ACTIVIDADES OFICIALES QUE SE REALICEN EN LA GOBERNACION DEL ATLANTICO, COORDINANDO LA LOGISTICA Y OFRECIENDO ALTERNATIVAS PARA EL BUEN Y MEJOR DESARROLLO DE ESTAS</t>
  </si>
  <si>
    <t>0102*2015*000075</t>
  </si>
  <si>
    <t>SUMINISTRO DE MATERIALES DE FERRETERIA PARA LA GOBERNACION DEL ATLANTICO Y SEDES ADMINISTRATIVAS</t>
  </si>
  <si>
    <t>33172929-Betty Espinosa Castilla</t>
  </si>
  <si>
    <t>0102*2015*000027</t>
  </si>
  <si>
    <t>PRESTACION DE SERVICIOS  PARA CUSTODIAR LOS INMUEBLES DE PROPIEDAD DEL DEPARTAMENTO UBICADOS EN EL DISTRITO DE BARRANQUILLA Y MUNICIPIOS DEL DEPARTAMENTO</t>
  </si>
  <si>
    <t>72306718-Neovides Antonio De La Rosa De La Rosa</t>
  </si>
  <si>
    <t>0102*2015*000030</t>
  </si>
  <si>
    <t>72310584-Javier Fernando Gomez Altahona</t>
  </si>
  <si>
    <t>0102*2015*000029</t>
  </si>
  <si>
    <t>17953894-Alex Manuel De La Hoz Castro</t>
  </si>
  <si>
    <t>0102*2015*000025</t>
  </si>
  <si>
    <t>3770146-Fariel Jose Marin Rodriguez</t>
  </si>
  <si>
    <t>0102*2015*000026</t>
  </si>
  <si>
    <t>8721211-Alfredo Antonio Algarin Lemus</t>
  </si>
  <si>
    <t>0102*2015*000005</t>
  </si>
  <si>
    <t>PRESTACION DE SERVICIO PARA REALIZAR LA ACTUALIZCION Y DIGITACION DE LA INFORMACION DE LAS HOJAS DE VIDA DE LOS FUNCIONARIOS ACTIVOS, PENSIONADOS, BENEFICIARIOS E INACTIVOS DEL DEPARTAMENTO DEL ATLANTICO PARA EL LEVANTAMIENTO DE LAS HISTORIAS LABORALES PARA EL CALCULO ACTUARIAL Y ORGANIZACION DE LAS HOJAS DE VIDA</t>
  </si>
  <si>
    <t>32670881-Magaly Esther Rojano Osorio</t>
  </si>
  <si>
    <t>0102*2015*000102</t>
  </si>
  <si>
    <t>SUMINISTRO DE  ARTICULOS VARIOS DE OFICINA PARA LA GOBERNACION DEL ATLANTICO</t>
  </si>
  <si>
    <t xml:space="preserve">802022759-Arpo Consultores E.A.T. </t>
  </si>
  <si>
    <t>0102*2015*000009</t>
  </si>
  <si>
    <t>PRESTACIÓN DE SERVICIOS PARA APOYAR A LA SUBSECRETARIA DE PASAPORTES EN RECIBIR Y DIGITAR TODA LA INFORMACIÓN Y DOCUMENTACIÓN NECESARIA PARA EL TRÁMITE DEL PASAPORTES SOLICITADO POR LOS USUARIOS, ADEMÁS DE LA DOCUMENTACIÓN DE APOSTILLA AUTENTICADA POR ESA DEPENDENCIA DE ACUERDO CON AUTORIZACIÓN DEL MINISTERIO DE RELACIONES EXTERIORES</t>
  </si>
  <si>
    <t>32818456-Ana Maria Diaz Villa</t>
  </si>
  <si>
    <t xml:space="preserve">GLORIA PLATA ACEVEDO            </t>
  </si>
  <si>
    <t>0102*2015*000012</t>
  </si>
  <si>
    <t>PRESTACION DE SERVICIOS PARA DIGITAR LA INFORMACION CONTENIDA EN LAS LIBRETAS DE PASAPORTES QUE TRAMITAN LOS USUARIOS</t>
  </si>
  <si>
    <t>8772951-Albeiro Rafael Ladeo Caballero</t>
  </si>
  <si>
    <t>0102*2015*000010</t>
  </si>
  <si>
    <t>PRESTACION DE SERVICIOS PARA ATENDER LA RECEPCION DE DOCUMENTOS, RADICACION DE PASAPORTES Y ATENCION A USUARIOS</t>
  </si>
  <si>
    <t>22674612-Maribel De Jesus Borja Cerpa</t>
  </si>
  <si>
    <t>0102*2015*000011</t>
  </si>
  <si>
    <t>PRESTACION DE SERVICIOS PARA REALIZAR LA DIGITACION DE DATOS EN LAS LIBRETAS DE PASAPORTES QUE SOLICITEN LOS USUARIOS</t>
  </si>
  <si>
    <t>55312597-Erica Sofia Niño Samudio</t>
  </si>
  <si>
    <t>0102*2015*000071</t>
  </si>
  <si>
    <t>PRESTACION DE SERVICIOS PARA LA ORGANIZACION Y MANEJO DEL ARCHIVO, CONTROL SOBRE PRESTAMO DE HOJAS DE VIDA DE ACTIVOS, INACTIVOS, EXPEDIENTES DE PENSIONADOS, TARJETAS KARDEX Y ARCHIVO DE DOCUMENTOS QUE CORRESPONDEN A CADA HOJA DE VIDA O EXPEDIENTE QUE REPOSAN EN LA SUBSECRETARIA DE TALENTO HUMANO</t>
  </si>
  <si>
    <t>33307451-Johanna Cristina Guerra Restrepo</t>
  </si>
  <si>
    <t>0102*2015*000007</t>
  </si>
  <si>
    <t>PRESTACION DE SERVICIO PARA LA ATENCION DE SOLICITUDES ESCRITAS Y TELEFONICAS DE INFORMACION PRESENTADAS POR LOS FUNCIONARIOS ACTIVOS Y PENSIONADOS DEL DEPARTAMENTO. ASI MISMO, APOYO EN LA EXPEDICION DE CERTIFICADOS REQUERIDOS POR ESTOS E INCLUSION DE NOVEDADES EN EL SISTEMA, CORRESPONDIENTE A DESCUENTOS AUTORIZADOS POR LOS FUNCIONARIOS Y PENSIONADOS, ADEMAS DE ACTUALIZACION EN LA BASE DE DATOS DE INFORMACION CON LOS PENSIONADOS</t>
  </si>
  <si>
    <t>1143442009-Nidia Brillette Vargas Vanegas</t>
  </si>
  <si>
    <t>LUIS CARLOS ZULETA GUERRERO</t>
  </si>
  <si>
    <t>0102*2015*000031</t>
  </si>
  <si>
    <t>PRESTACION DE SERVICIOS PROFESIONALES PARA LLEVAR A CABO LA REVISION Y LIQUIDACION DE SOLICITUDES DE LEY 6, RELIQUIDACIONES, SOLICITUDES DE RECONOCIMIENTO DE PENSIONES, ADEMAS DE LAS RESPUESTAS A DERECHOS DE PETICIÓN, TUTELAS  Y DEMAS REQUERIMIENTOS QUE REALICEN LOS PENSIONADOS DEL DEPARTAMENTO</t>
  </si>
  <si>
    <t>1045677424-Eliana Carolina Atencia Hernandez</t>
  </si>
  <si>
    <t xml:space="preserve">LUCILA ESTHER SIMANCA TRUJILLO         </t>
  </si>
  <si>
    <t>0102*2015*000188</t>
  </si>
  <si>
    <t>MANTENIMIENTO Y REPARACION DE HUMEDADES PRESENTADAS EN EL PRIMER PISO DEL EDIFICIO FER DE PROPIEDAD DEL DEPARTAMENTO DEL ATLANTICO</t>
  </si>
  <si>
    <t>85450492-Norman Enrique Castro Cuello</t>
  </si>
  <si>
    <t>1 Mes</t>
  </si>
  <si>
    <t>0102*2015*000190</t>
  </si>
  <si>
    <t xml:space="preserve">ADECUACION BATERIAS SANITARIAS  EN  LA  SECRETARIA  DE  HACIENDA, UBICADA EN EL  CUARTO PISO DEL EDIFICIO GUBERNAMENTAL					
</t>
  </si>
  <si>
    <t>2 Meses</t>
  </si>
  <si>
    <t>0102*2015*000230</t>
  </si>
  <si>
    <t>ADICIONAL DE VALOR AL CONTRATO 0102*2015*000188 CUYO OBJETO CONSISTE EN EL MANTENIMIENTO Y REPARACION DE HUMEDADES PRESENTADAS EN EL PRIMER PISO DEL EDIFICIO FER DE PROPIEDAD DEL DEPARTAMENTO DEL ATLANTICO</t>
  </si>
  <si>
    <t>0102*2015*000244</t>
  </si>
  <si>
    <t>ADICIONAL DE VALOR AL CONTRATO 0102*2015*000190 CUYO OBJETO CONSISTE EN LAS ADECUACIONES DE BATERIAS SANITARIAS EN LA SECRETARIA DE HACIENDA UBICADA EN EL CUARTO PISO DEL EDIFICIO GUBERNAMENTAL</t>
  </si>
  <si>
    <t>0102*2015*000023</t>
  </si>
  <si>
    <t>PRESTACION DE SERVICIO PARA ADELANTAR LABORES DE MANTENIMIENTO EN LOS DIFERENTES EDIFICIOS DE LA GOBERNACION DEL DEPARTAMENTO DEL ATLANTICO PREVIA COORDINACION DE LA SUBSECRETARIA DE SERVICIOS ADMINISTRATIVOS</t>
  </si>
  <si>
    <t>72429701-Julio David Hernandez Mora</t>
  </si>
  <si>
    <t>0102*2015*000104</t>
  </si>
  <si>
    <t>SERVICIO DE TRANSPORTE ESPECIAL TERRESTRES DE BUSES, BUSETAS Y VANS PARA ATENDER NECESIDADES DE TRANSPORTE A FUNCIONARIOS DE LA ENTIDAD EN CUMPLIMIENTO DE PROGRAMAS ORGANIZADOS EN EL AREA URBANA Y MUNICIPIOS DEL DEPARTAMENTO DEL ATLANTICO</t>
  </si>
  <si>
    <t xml:space="preserve">800176447-Trans Especial Ltda. </t>
  </si>
  <si>
    <t>0102*2015*000048</t>
  </si>
  <si>
    <t>PRESTACIÓN DE SERVICIOS PROFESIONALES PARA REALIZAR EL ANÁLISIS SOBRE LA PROCEDENCIA O NO, DE LAS SOLICITUDES DE RECONOCIMIENTO DE  PENSIÓN, RELIQUIDACIONES E INDEXACIONES DE PENSIONES QUE SE PRESENTE EN EL DEPARTAMENTO DEL ATLÁNTICO. ASÍ MISMO, PARA LA  REVISIÓN Y LIQUIDACIÓN DE SOLICITUDES DE LEY 6,  RESPUESTAS A DERECHOS DE PETICIÓN, TUTELAS  Y DEMÁS REQUERIMIENTOS QUE SOBRE EL TEMA SE PRESENTEN</t>
  </si>
  <si>
    <t>32888349-Eliana Patricia Bastidas Maduro</t>
  </si>
  <si>
    <t>0102*2015*000044</t>
  </si>
  <si>
    <t>PRESTACION DE SERVICIOS DE APOYO A LA GESTION DE LA SUBSECRETARIA DE FORTALECIMIENTO INSTITUCIONAL DE LA SECRETARIA DE PLANEACION DEPARTAMENTAL, MEDIANTE ACOMPAÑAMIENTO Y SEGUIMIENTO A LOS PLANES DE ACCION Y PLANES INDICATIVOS DE DESARROLLO EN LOS MUNICIPIOS DEL DEPARTAMENTO DEL ATLANTICO Y EN TODAS AQUELLAS ACTIVIDADES ESPECIFICAMENTE CONTRATADAS QUE SE GENEREN COMO CONSECUENCIA DEL ACOMPAÑAMIENTO A LA SUBSECRETARIA EN LA REALIZACION DE LAS ACTIVIDADES DE SEGUIMIENTO Y APOYO A LA GESTION</t>
  </si>
  <si>
    <t>32860214-Hulda Cecilia Tejera Villanueva</t>
  </si>
  <si>
    <t>11 Meses</t>
  </si>
  <si>
    <t>MIGUEL PEREZ MALDONADO</t>
  </si>
  <si>
    <t>0102*2015*000093</t>
  </si>
  <si>
    <t xml:space="preserve">MANTENIMIENTOS PREVENTIVOS Y CORRECTIVOS PÀRA LOS AIRES ACONDICIONADOS DE LA GOBERNACION DEL ATLANTICO
</t>
  </si>
  <si>
    <t xml:space="preserve">800237824-Bajo Cero S.A.S. </t>
  </si>
  <si>
    <t>0102*2015*000158</t>
  </si>
  <si>
    <t>MANTENIMIENTOS PREVENTIVOS Y CORRECTIVOS PÀRA LOS AIRES ACONDICIONADOS DE LA GOBERNACION DEL ATLANTICO</t>
  </si>
  <si>
    <t>Hasta el treinta y uno (31) de diciembre de 2015, contados a partir del cumplimiento de los requisitos de perfeccionamiento y ejecución del contrato</t>
  </si>
  <si>
    <t>0102*2015*000234</t>
  </si>
  <si>
    <t>ADICIONAL DE VALOR AL CONTRATO 0102*2015*000158 CONSISTENTE EN LOS MANTENIMIENTOS PREVENTIVOS Y CORRECTIVOS PARA LOS AIRES ACONDICIONADOS DE LA GOBERNACION DEL ATLANTICO</t>
  </si>
  <si>
    <t>0102*2015*000249</t>
  </si>
  <si>
    <t>COMPRA DE EQUIPOS DE AIRES ACONDICIONADOS PARA DIFERENTES DEPENDENCIAS DE LA GOBERNACION DEL ATLANTICO</t>
  </si>
  <si>
    <t>0102*2015*000018</t>
  </si>
  <si>
    <t>PRESTACION DE SREVICIOS DE APOYO A LA GESTION DE LA OFICINA DE ARCHIVO Y CORRESPONDENCIA A TRAVES DE LA SECCION DE ATENCION AL PUBLICO EN LA RADICACION A TRAVES DEL PROGRAMA DE GESTION DOCUMENTAL ORFEO, DE LOS DOCUMENTOS QUE INGRESAN A LA GOBERNACION DEL ATLANTICO</t>
  </si>
  <si>
    <t>85449871-Ricardo Jose Campo Lopez</t>
  </si>
  <si>
    <t>0102*2015*000020</t>
  </si>
  <si>
    <t>PRESTACION DE SERVICIOS DE APOYO A LA GESTION DE LA OFICINA DE ARCHIVO Y CORRESPONDENCIA PARA ATENDER LAS SOLICITUDES QUE REALIZAN USUARIIOS DE LA EXTINTA COMISION SECCIONAL DEL SERVICIO CIVIL Y DE LAS ENTIDADES SIN ANIMO DE LUCRO QUE SE MANTIENEN EN CUSTODIA EN EL ARCHIVO CENTRAL</t>
  </si>
  <si>
    <t>32859496-Sugey Riquett Anguila</t>
  </si>
  <si>
    <t>0102*2015*000066</t>
  </si>
  <si>
    <t>PRESTACION DE SERVICIOS PROFESIONALES PARA BRINDAR ASESORIA JURIDICA DE LA GOBERNACION DEL ATLANTICO Y ACTUAR COMO APODERADA EN LOS PROCESOS QUE SE PRESENTEN CONTRA LA ENTIDAD Y/O CONTRALORIA DEPARTAMENTAL</t>
  </si>
  <si>
    <t>32709658-Zoila Luz Ariza Alvarez</t>
  </si>
  <si>
    <t>0102*2015*000226</t>
  </si>
  <si>
    <t>SUMINISTRO DE TIQUETES AEREOS, PORCION TERRESTRE, ALOJAMIENTO Y ALIMENTACION PARA LA PARTICIPACION DE DE LA GOBERNACION DEL ATLANTICO EN LOS JUEGOS NACIONALES DE FUNCIONARIOS PUBLICOS QUE SE REALIZARA EN LA CIUDAD DE PASTO</t>
  </si>
  <si>
    <t xml:space="preserve">900086044-Agencia De Turismo Aloha Viajes S.A </t>
  </si>
  <si>
    <t>0102*2015*000022</t>
  </si>
  <si>
    <t>PRESTACION DE SERVICIOS TECNICOS DE APOYO PARA REALIZAR ACTIVIDADES SECRETARIALES, DE ARCHIVO Y AFINES PARA APOYAR EL PROCESO DE LIQUIDACIÓN DE EMPOTLAN EN LIQUIDACION</t>
  </si>
  <si>
    <t>32757548-Luz Divina Ariza Acosta</t>
  </si>
  <si>
    <t>0102*2015*000062</t>
  </si>
  <si>
    <t>ADICIONAL DE VALOR AL CONTRATO NO.0102*2014*000219 SUSCRITO CON MAPFRE SEGUROS GENERALES DE COLOMBIA CUYO OBJETO ES LA EXPEDICION DE POLIZAS - PROGRAMA DE SEGUROS DE LA ENTIDAD, PARA LA INCLUSION DE DOS (2) NUEVOS VEHICULOS EN LA POLIZA AUTOMOVILES.</t>
  </si>
  <si>
    <t xml:space="preserve">891700037-Mapfre Seguros Generales De Colombia </t>
  </si>
  <si>
    <t>EL INICIALMENTE PACTADO</t>
  </si>
  <si>
    <t>0102*2015*000112</t>
  </si>
  <si>
    <t>ADICIONAL DE VALOR AL CONTRATO NO.0102*2014*000219 SUSCRITO CON MAPFRE SEGUROS GENERALES DE COLOMBIA CUYO OBJETO ES LA EXPEDICION DE POLIZAS - PROGRAMA DE SEGUROS DE LA ENTIDAD, PARA LA INCLUSION DE DOS (2) NUEVOS VEHICULOS (OCM-788, OCM-793) EN LA POLIZA AUTOMOVILES.</t>
  </si>
  <si>
    <t>0102*2015*000140</t>
  </si>
  <si>
    <t>EXPEDICIÓN DE POLIZA VIDA GRUPO QUE AMPARA A LOS DIPUTADOS DEL DEPARTAMENTO DEL ATLANTICO</t>
  </si>
  <si>
    <t>12 Meses</t>
  </si>
  <si>
    <t>0102*2015*000173</t>
  </si>
  <si>
    <t>ADICIONAL DE VALOR AL CONTRATO NO.0102*2014*000219 SUSCRITO CON MAPFRE SEGUROS GENERALES DE COLOMBIA CUYO OBJETO ES LA EXPEDICION DE POLIZAS - PROGRAMA DE SEGUROS DE LA ENTIDAD, PARA LA INCLUSION DE EQUIPOS DE LA SECRETARIA DE EDUCACION  EN LA POLIZA TODO RIESGO DAÑOS MATERAILES</t>
  </si>
  <si>
    <t>0102*2015*000233</t>
  </si>
  <si>
    <t>ADICIONAL DE VALOR AL CONTRATO NO.0102*2014*000219 SUSCRITO CON MAPFRE SEGUROS GENERALES DE COLOMBIA CUYO OBJETO ES LA EXPEDICION DE POLIZAS - PROGRAMA DE SEGUROS DE LA ENTIDAD, PARA LA INCLUSION DE VEHICULOS Y MAQUINARIA ENRTREGADAS A LA SECRETARIA DEL INTERIOR DEPARTAMENTAL  EN LAS POLIZAS AUTOMOVILES Y EQUIPO Y MAQUINARIA.</t>
  </si>
  <si>
    <t>0102*2015*000251</t>
  </si>
  <si>
    <t>ADICIONAL DE VALOR AL CONTRATO NO.0102*2014*000219 SUSCRITO CON MAPFRE SEGUROS GENERALES DE COLOMBIA CUYO OBJETO ES LA EXPEDICION DE POLIZAS PARA LA ADQUISICION DE SEGUROS REALES Y PATRIMONIALES PARA AMPARAR LOS BIENES MUEBLES E INMUEBLES DEL DEPARTAMENTO DEL ATLANTICO Y DE LOS FUNCIONARIOS QUE LO REQUIERAN EN LOS RAMOS DE TODO RIESGO DAÑO MATERIAL, AUTOMOVILES, EQUIPO Y MAQUINARIA, RESPONSABILIDAD CIVIL EXTRACONTRACTUAL, MANEJO GLOBAL PARA ENTIDADES OFICIALES, CASCO BARCO, INFIDELIDAD Y RIESGOS FINANCIERO Y RESPONSABILIDAD CIVIL SERVIDORES PUBLICOS</t>
  </si>
  <si>
    <t>106 Días Calendario</t>
  </si>
  <si>
    <t>0102*2015*000129</t>
  </si>
  <si>
    <t>SERVICIOS VARIOS COMPLEMENTARIOS DE LITOGRAFIA Y DEMAS PARA LA GOBERNACION DEL ATLANTICO</t>
  </si>
  <si>
    <t>8728601-Mario Fernando Grosso Lewis</t>
  </si>
  <si>
    <t>8 Meses</t>
  </si>
  <si>
    <t>0102*2015*000138</t>
  </si>
  <si>
    <t>SERVICIO DE EMPASTE PARA LA CORRESPONDENCIA Y DEMAS DOCUMENTACION DE LA GOBERNACION DEL ATLANTICO</t>
  </si>
  <si>
    <t>7 Meses</t>
  </si>
  <si>
    <t>0102*2015*000259</t>
  </si>
  <si>
    <t>SERVICIO DE EMPASTE PARA DOCUMENTACION QUE REPOSA EN  LA GOBERNACION DEL ATLANTICO</t>
  </si>
  <si>
    <t>No se ha definido Interventor</t>
  </si>
  <si>
    <t>0102*2015*000017</t>
  </si>
  <si>
    <t>COMPRA DE TIQUETES AEREOS PARA LOS FUNCIONARIOS DE LA GOBERNACION DEL ATLANTICO</t>
  </si>
  <si>
    <t xml:space="preserve">890104068-Recio Turismo S.A. </t>
  </si>
  <si>
    <t>3 Meses</t>
  </si>
  <si>
    <t>0102*2015*000130</t>
  </si>
  <si>
    <t>ADICIONAL DE PLAZO Y VALOR ALQUILER DE VEHICULOS PARA EL DESPLAZAMIENTO DE LOS FUNCIONARIOS DE LA GOBERNACION DEL ATLANTICO. (VIGENCIAS FUTURAS - ORDENANZA 000226 DE 2014)</t>
  </si>
  <si>
    <t xml:space="preserve">811011779-Renting Colombia S.A. </t>
  </si>
  <si>
    <t>0102*2015*000185</t>
  </si>
  <si>
    <t>ALQUILER DE VEHICULOS  PARA EL DESPALZAMIENTOS DE LOS FUNCIONARIOS DE LA GOBERNACION DEL ATLANTICO</t>
  </si>
  <si>
    <t>0102*2015*000118</t>
  </si>
  <si>
    <t>PRESTACION DE SERVICIOS PROFESIONALES PARA APOYO A LA SECRETARIA DE PLANEACION DEPARTAMENTAL Y SECRETARIAS RELACIONADAS CON EL TEMA DE COMPETIVIDAD EN EL TRABAJO DE CLUSTER Y AREAS COMO LAS TIC, TURISMO Y CONFECCIONES EN EL DEPARTAMENTO DEL ATLANTICO CON EL OBJETO DE PLENTEAR Y FORMULAR POLITICAS CLARAS SOBRE EL DESARROLLO DE LA COMPETIVIDAD EN EL DEPARTAMENTO Y LA ACTUALIZACION DEL PLAN DE COMPETIVIDAD MEDIANTE LA ASISTENCIA PROFESIONAL ESPECIALIZADA A LA COMISION DE COMPETIVIDAD Y ACTUALIZACION DE DIAGNOSTICOS SOBRE LOS CLAUSTER EN INNOVACION CIENCIA Y TECNOLOGIA Y LA CALIDAD DEL SERVICIO EN EL DEPARTAMENTO DEL ATLANTICO</t>
  </si>
  <si>
    <t>12711978-Jose Maria Mendoza Guerra</t>
  </si>
  <si>
    <t>0102*2015*000038</t>
  </si>
  <si>
    <t>PRESTACION DE SERVICIOS PROFESIONALES PARA BRINDAR REPRESENTACION JUDICIAL AL DEPARTAMENTO DEL ATLANTICO EN  PROCESOS DE TIPO LABORAL Y CONTENCIOSOS ADMINISTRATIVOS INICIADOS EN CONTRA DE LA ENTIDAD</t>
  </si>
  <si>
    <t xml:space="preserve">802022539-Chapman Lopez Consultoria Juridica S A S </t>
  </si>
  <si>
    <t>0102*2015*000057</t>
  </si>
  <si>
    <t>PRESTACION DE SERVICIOS PROFESIONALES ESPECIALIZADOS PARA BRINDAR ASESORIA JURIDICA LABORAL Y CONTENCIOSO ADMINISTRATIVA EN LA ENTIDAD</t>
  </si>
  <si>
    <t>0102*2015*000128</t>
  </si>
  <si>
    <t>PRESTACION DE SERVICIOS PROFESIONALES PARA APOYAR A LA OFICINA DE PROTOCOLO DE LA GOBERNACION DEL ATLANTICO EN LA COORDINACION DE LAS RELACIONES PÚBLICAS, TENDIENTES A  PROMOVER  EL  DESARROLLO DE PROGRAMAS Y ACTIVIDADES QUE  PERMITAN OBTENER UN ENLACE PERMANENTE ENTRE EL GOBERNADOR DEL ATLANTICO Y LA CIUDADANIA EN GENERAL, ORGANISMOS PÚBLICOS, PRIVADOS Y DEL ORDEN  NACIONAL EN EL MANEJO DE LAS RELACIONES PÚBLICAS, EN ARAS DE CONTRIBUIR CON LA CONSECUCIÓN DE PROGRAMAS Y PROYECTOS PARA BENEFICIO DE LA COMUNIDAD ATLANTICENSE</t>
  </si>
  <si>
    <t>1140826506-Martha Marcela Davila Marquez</t>
  </si>
  <si>
    <t>PAOLA SALAZAR GUEVARA</t>
  </si>
  <si>
    <t>0102*2015*000014</t>
  </si>
  <si>
    <t xml:space="preserve">PRESTACION DE SERVICIOS DE APOYO A LA SUBSECRETARIA DE PASAPORTES EN EL PROCESO DE FORMALIZACION DE PASAPORTES DE LOS USUARIOS QUE TRAMITAN EL PASAPORTE CON ZONA DE LECTURA MECANICA
</t>
  </si>
  <si>
    <t>1045705892-Jorge Ivan Junior Marceles Rojano</t>
  </si>
  <si>
    <t>0102*2015*000013</t>
  </si>
  <si>
    <t>PRESTACION DE SERVICIOS DE APOYO A LA SUBSECRETARIA DE PASAPORTES EN EL PROCESO DE FORMALIZACION DE PASAPORTES DE LOS USUARIOS QUE TRAMITAN EL PASAPORTE CON ZONA DE LECTURA MECANICA</t>
  </si>
  <si>
    <t>1140863329-Jorge Alberto Cabeza Gil</t>
  </si>
  <si>
    <t>0102*2015*000073</t>
  </si>
  <si>
    <t>SUMINISTRO DE TONER PARA LA GOBERNACION DEL ATLANTICO</t>
  </si>
  <si>
    <t xml:space="preserve">811021363-Uniples S.A. </t>
  </si>
  <si>
    <t>0102*2015*000033</t>
  </si>
  <si>
    <t>PRESTACION DE SERVICIOS PROFSIONALES PARA REALIZAR LA REVISION FORMAL Y JURIDICA DE LAS CONSULTAS QUE PRESENTAN LAS DISTINTAS ENTIDADES A NIVEL NACIONAL SOBRE LAS CUOTAS PARTES PENSIONALES A CONCURRIR POR PARTE DEL DEPARTAMENTO DEL ATLANTICO.  ACTUAR EN REPRESENTACION DEL DEPARTAMENTO DEL ATLANTICO DENTRO DEL PROCESO DE JURISDICCION COACTIVA QUE SE ADELANTE EN CONTRA DE LA ENTIDAD TERRITORIAL POR CONCEPTO DE COBRO DE CUOTAS PARTES PENSIONALES. REVISAR LA LEGALIDAD Y PROCEDENCIA DE LAS CUENTAS DE COBRO QUE SE RADIQUEN POR ESE CONCEPTO.  REVISAR LA LEGALIDAD Y PROCEDENCIA DE LAS SOLICITUDES POR CONCEPTO DE BONOS PENSIONALES SE REALIZAN A LA ENTIDAD TERRITORIAL, ASI COMO DETERMINACION DE LA OBLIGACION DE CUOTAS PARTES PENSIONALES A COBRAR POR PARTE DE LA GOBERNACION DEL ATLANTICO</t>
  </si>
  <si>
    <t>32851896-Perla Margarita Chams Cantillo</t>
  </si>
  <si>
    <t>0102*2015*000032</t>
  </si>
  <si>
    <t>PRESTACIÓN DE SERVICIOS PROFESIONALES PARA LA REVISIÓN DE LIQUIDACIONES DE SOLICITUDES DE LEY 6, RELIQUIDACIONES, SOLICITUDES DE RECONOCIMIENTO DE PENSIONES, ADEMÁS DE PROYECTAR RESPUESTAS A DERECHOS DE PETICIÓN, TUTELAS  Y DEMÁS REQUERIMIENTOS QUE REALICEN LOS PENSIONADOS DEL DEPARTAMENTO</t>
  </si>
  <si>
    <t>1045671327-Fernando Mario De La Hoz Xiques</t>
  </si>
  <si>
    <t>0102*2015*000088</t>
  </si>
  <si>
    <t>EXPEDICION ANEXO MODIFICATORIO DE LA POLIZA GU015885 QUE AMPARA CONVENIO INTERADMINISTRATIVO CIA11-3DG DE 2011 CELEBRADO ENTRE EL DEPARTAMENTO DEL ATLANTICO Y EL BANCO AGRARIO DE COLOMBIA S.A. - PROYECTO MANATI</t>
  </si>
  <si>
    <t xml:space="preserve">860070374-Compañia Aseguradora De Fianzas S.A. Confianza </t>
  </si>
  <si>
    <t>15 Días Calendario</t>
  </si>
  <si>
    <t>JAIME MARTINEZ GONZALEZ</t>
  </si>
  <si>
    <t>0102*2015*000034</t>
  </si>
  <si>
    <t>72251772-Hector Rafael Jaramillo Bermejo</t>
  </si>
  <si>
    <t>0102*2015*000133</t>
  </si>
  <si>
    <t>SERVICIO DE MENSAJERIA PARA LA DISTRIBUCION DE LA CORRESPONDENCIA DE LA GOBERNACION DEL ATLANTICO A LOS MUNICIPIOS, CORREGIMIENTOS Y VEREDAS  DEL DEPARTAMENTO DEL ATLANTICO.</t>
  </si>
  <si>
    <t xml:space="preserve">802007653-Metropolitana De Envios Metroenvios Ltda. </t>
  </si>
  <si>
    <t>0102*2015*000142</t>
  </si>
  <si>
    <t>MANTENIMIENTOS PREVENTIVOS Y CORRECTIVOS PÀRA LA PLANTA TELEFONICA DE LA GOBERNACION DEL ATLANTICO</t>
  </si>
  <si>
    <t>8732041-Toribio Jose Vivero Montes</t>
  </si>
  <si>
    <t>HASTA EL 31 DE dICIEMBRE DE 2015</t>
  </si>
  <si>
    <t xml:space="preserve">HUGO RODRIGUEZ ROA            </t>
  </si>
  <si>
    <t>0102*2015*000046</t>
  </si>
  <si>
    <t>EL SERVICIO DE FOTOCOPIADO MEDIANTE CONTRATO INTEGRAL QUE INCLUYE ARRIENDO DE MÁQUINAS, LOS SUMINISTROS TALES COMO: PAPEL, TONER, MANTENIMIENTO Y TODOS LOS INSUMOS REQUERIDOS PARA LA CORRECTA PRESTACIÓN DEL SERVICIO, ADEMÁS DEL PERSONAL OPERARIO DEBIDAMENTE ENTRENADO PARA LA PRESTACIÓN DEL MISMO</t>
  </si>
  <si>
    <t xml:space="preserve">802017734-Datalaser S.A.S. </t>
  </si>
  <si>
    <t xml:space="preserve">CESAR MOLINA ECHEVERRIA        </t>
  </si>
  <si>
    <t>0102*2015*000163</t>
  </si>
  <si>
    <t>SERVICIO DE FOTOCOPIADO MEDIANTE CONTRATO INTEGRAL QUE INCLUYE ARRIENDO DE MÁQUINAS, LOS SUMINISTROS TALES COMO: PAPEL, TONER, MANTENIMIENTO Y TODOS LOS INSUMOS REQUERIDOS PARA LA CORRECTA PRESTACIÓN DEL SERVICIO, ADEMÁS DEL PERSONAL OPERARIO DEBIDAMENTE ENTRENADO PARA LA PRESTACIÓN DEL MISMO</t>
  </si>
  <si>
    <t>hasta el 31 de diciembre de 2015 o hasta el agotamiento de los recursos destinados a su ejecución, a partir del cumplimiento de los requisitos de perfeccionamiento y ejecución del contrato, lo primero</t>
  </si>
  <si>
    <t>0102*2015*000079</t>
  </si>
  <si>
    <t>PRESTACION DE SERVICIOS PROFESIONALES Y DE APOYO A LA GESTION PARA REALIZAR LOS ESTUDIOS DE MERCADO QUE SOPORTAN LOS PROCESOS CONTRACTUALES PARA LA ADQUISICION DE BIENES, OBRAS Y SERVICIOS QUE ADELANTA LA SECRETARIA GENERAL Y APOYO AL DESPACHO DEL GOBERNADOR Y DEMAS DEPENDENCIAS QUE LO REQUIERAN EN LAS EVALUACIONES FINANCIERAS DE LOS PROCESOS DE CONTRATACION</t>
  </si>
  <si>
    <t>64565730-Ester Madis Pineda Sierra</t>
  </si>
  <si>
    <t>0102*2015*000156</t>
  </si>
  <si>
    <t>PRESTACION DE SERVICIOS PROFESIONALES PARA BRINDAR ASESORIA JURIDICA EN MATERIA DE ASUNTOS JUDICIALES ADMINISTRATIVOS, TRIBUTARIOS Y CONTRACTUALES EN LAS DIFERENTES SECRETARIAS DE LA GOBERNACION DEL ATLANTICO</t>
  </si>
  <si>
    <t xml:space="preserve">900537340-Arnaldo Mendoza Torres Consultores Legales S.A.S </t>
  </si>
  <si>
    <t>CLAUDIA PATRICIA SOTO DE LA ESPRIELLA</t>
  </si>
  <si>
    <t>0102*2015*000106</t>
  </si>
  <si>
    <t>PRESTACION DE SERVICIOS PROFESIONALES Y DE APOYO A LA GESTION PARA REALIZAR LA ESCOGENCIA Y EL ENTRENAMIENTO DE LOS FUNCIONARIOS QUE INTEGRARAN  EL EQUIPO DE FUTBOL DE SALON MASCULINO QUE NOS PRESENTARA EN  LOS  DIFERENTES TORNEOS QUE SE ORGANIZAN EN LA CIUDAD Y EN ESPECIAL EN LOS JUEGOS NACIONALES DEPORTIVOS DE SERVIDORES PUBLICOS A REALIZARSE EN LA CIUDAD DE PASTO</t>
  </si>
  <si>
    <t>72134373-Sandor Drake Viloria Larios</t>
  </si>
  <si>
    <t xml:space="preserve">JORGE LUIS SAMPAYO HERRERA          </t>
  </si>
  <si>
    <t>0102*2015*000108</t>
  </si>
  <si>
    <t>PRESTACION DE SERVICIOS PROFESIONALES Y DE APOYO A LA GESTION PARA REALIZAR LA PREPARCION FISICA  DE LOS FUNCIONARIOS QUE INTEGRARAN  LA SELECCION DEPORTIVA DE FUTBOL DE SALON  QUE NOS PRESENTARA EN  LOS  DIFERENTES TORNEOS QUE SE ORGANIZAN EN LA CIUDAD Y EN ESPECIAL EN LOS JUEGOS NACIONALES DEPORTIVOS DE SERVIDORES PUBLICOS A REALIZARSE EN LA CIUDAD DE PASTO</t>
  </si>
  <si>
    <t>8642947-Virgilio Rafael Vergara De Los Reyes</t>
  </si>
  <si>
    <t>0102*2015*000125</t>
  </si>
  <si>
    <t>PRESTACION DE SERVICIOS PROFESIONALES Y DE APOYO A LA GESTION PARA REALIZAR LA COORDINACION GENERAL DEPORTIVA PARA LOS FUNCIONARIOS QUE INTEGRARAN LAS DISCIPLINAS DEPORTAIVAS QUE NOS REPRESENTARAN EN LOS DIFERENTES TORNEOS QUE SE ORGANIZAN EN LA CIUDAD Y EN ESPECIAL EN LOS JUEGOS NACIONALES DEPORTIVOS DE SERVIDORES PUBLICOS A REALIZARSE EN LA CIUDAD DE PASTO</t>
  </si>
  <si>
    <t>72133243-Nestor Pablo Perez Baños</t>
  </si>
  <si>
    <t>EWAR TORRES BUELVAS</t>
  </si>
  <si>
    <t>0102*2015*000126</t>
  </si>
  <si>
    <t>PRESTACION DE SERVICIOS PROFESIONALES Y DE APOYO A LA GESTION PARA REALIZAR LA PREPARACION FISICA DE LOS FUNCIONARIOS QUE INTEGRARAN EL EQUIPO DE SOFTBOL  QUE NOS REPRESENTARAN EN LOS DIFERENTES TORNEOS QUE SE ORGANIZAN EN LA CIUDAD Y EN ESPECIAL EN LOS JUEGOS NACIONALES DEPORTIVOS DE SERVIDORES PUBLICOS A REALIZARSE EN LA CIUDAD DE PASTO</t>
  </si>
  <si>
    <t>8737059-Edgardo Percy Venegas Sarmiento</t>
  </si>
  <si>
    <t>0102*2015*000132</t>
  </si>
  <si>
    <t>PRESTACION DE SERVICIOS PROFESIONALES Y DE APOYO A LA GESTION PARA REALIZAR LA ESCOGENCIA Y EL ENTRENAMIENTO  DE LOS FUNCIONARIOS QUE INTEGRARAN  EL EQUIPO DE ATLETISMO QUE NOS PRESENTARA EN  LOS  DIFERENTES TORNEOS QUE SE ORGANIZAN EN LA CIUDAD Y EN ESPECIAL EN LOS JUEGOS NACIONALES DEPORTIVOS DE SERVIDORES PUBLICOS A REALIZARSE EN LA CIUDAD DE PASTO</t>
  </si>
  <si>
    <t>8776434-Orlando Rafael Ibarra Echeverria</t>
  </si>
  <si>
    <t>NURYS ESTHER ALFARO SAUMETH</t>
  </si>
  <si>
    <t>0102*2015*000111</t>
  </si>
  <si>
    <t>PRESTACION DE SERVICIOS PROFESIONALES Y DE APOYO A LA GESTION PARA REALIZAR LA ESCOGENCIA Y EL ENTRENAMIENTO  DE LOS FUNCIONARIOS QUE INTEGRARAN EL EQUIPO DE BASQUETBOL MASCULINO  QUE NOS REPRESENTARAN EN LOS DIFERENTES TORNEOS QUE SE ORGANIZAN EN LA CIUDAD Y EN ESPECIAL EN LOS JUEGOS NACIONALES DEPORTIVOS DE SERVIDORES PUBLICOS A REALIZARSE EN LA CIUDAD DE PASTO</t>
  </si>
  <si>
    <t>72272491-Pedro Luis Rodelo Maza</t>
  </si>
  <si>
    <t>ANDRES JOSE CALLE HERNANDEZ</t>
  </si>
  <si>
    <t>0102*2015*000100</t>
  </si>
  <si>
    <t>SERVICIOS VARIOS (SALONES, AYUDAS AUDIOVISUALES, SEDES, ETC) PARA LA ATENCION DE ACTIVIDADES Y EVENTOS QUE DESARROLLA LA GOBERNACIÓN DEL ATLÁNTICO</t>
  </si>
  <si>
    <t xml:space="preserve">890102044-Caja De Compensacion Familiar Cajacopi Atlantico </t>
  </si>
  <si>
    <t>0102*2015*000235</t>
  </si>
  <si>
    <t>ADICIONAL DE VALOR AL CONTRATO NO.0102*2015*000100 CUYO OBJETO CONSISTE EN LA PRESTACION DE SERVICIOS VARIOS (SALONES, AYUDAS AUDIOVISUALES, SEDES, ETC) PARA LA ATENCION DE ACTIVIDADES Y EVENTOS QUE DESARROLLA LA GOBERNACION DEL ATLANTICO</t>
  </si>
  <si>
    <t>0102*2015*000265</t>
  </si>
  <si>
    <t>0102*2015*000036</t>
  </si>
  <si>
    <t>PRESTACION DE SERVICIOS PROFESIONALES COMO ABOGADO TITULADO, CON CONOCIMIENTOS GENERALES EN LAS DIFERENTES DISCIPLINAS Y/O AREAS DEL DERECHO QUE PRESTEN SUS SERVICIOS  A LA ADMINISTRACION DEPARTAMENTAL EN ESPECIAL A LA SECRETARIA JURIDICA COMO APOYO EN LA REDACCION DE ACTAS DE COMITE DE CONCILIACION DEL DEPARTAMENTO Y EN LA PROYECCION DE CERTIFICACIONES Y CONSTANCIAS SOLICITADAS POR LAS DIFERENTES SECRETARIAS</t>
  </si>
  <si>
    <t>1045687677-Nataly Esther Alvarez Contreras</t>
  </si>
  <si>
    <t>0102*2015*000015</t>
  </si>
  <si>
    <t>PRESTACION DE SERVICIOS PARA APOYAR A LA SUBSECRETARIA DE PASAPORTES EN LA ORGANIZACIÓN DE DOCUMENTOS, RADICACION Y ATENCION DE USUARIOS</t>
  </si>
  <si>
    <t>1045701720-Anuar Enrique Porto Araujo</t>
  </si>
  <si>
    <t>0102*2015*000021</t>
  </si>
  <si>
    <t>PRESTACION DE SERVICIOS DE APOYO A LA GESTION PARA APOYAR A LA OFICINA DE ARCHIVO Y CORRESPONDENCIA EN LA ELABORACION DEL INVENTARIO DOCUMENTAL DE LOS DOCUMENTOS QUE SE ENCUENTRAN Y SE RECIBEN EN TRANSFERENCIAS PRIMARIAS EN EL ARCHIVO CENTRAL CORRESPONDIENTE A LAS DIFERENTES SECRETARIAS DE LA GOBERNACION DEL ATLANTICO. ASI MISMO PARA LA ATENCION DE SOLICITUDES DE INFORMACION QUE REALICEN LOS USUARIOS INTERNOS Y EXTERNOS</t>
  </si>
  <si>
    <t>19418498-Henry Ebratt Cudriz</t>
  </si>
  <si>
    <t>0102*2015*000223</t>
  </si>
  <si>
    <t>SUMINISTRO DE UNIFORMES DEPORTIVOS PARA LA DELEGACION QUE REPRESENTARA AL DEPARTAMENTO DEL ATLANTICO EN LOS JUEGOS NACIONALES DE EMPLEADOS OFICIALES QUE SE REALIZARA EN LA CIUDAD DE PASTO</t>
  </si>
  <si>
    <t>8738724-Julio Mario Guzman Angulo</t>
  </si>
  <si>
    <t>10 Días Calendario</t>
  </si>
  <si>
    <t>0102*2015*000227</t>
  </si>
  <si>
    <t>COMPRA DE IMPLEMENTOS DEPORTIVOS PARA LAS DIFERENTES DISCIPLINAS DEPORTIVAS QUE REPRESENTARAN A LA GOBERNACION DEL ATLANTICO EN LOS JUEGOS NACIONALES DE EMPLEADOS OFICIALES QUE SE REALIZARA EN LA CIUDADD E PASTO</t>
  </si>
  <si>
    <t>0102*2015*000151</t>
  </si>
  <si>
    <t>REALIZACION DE AVALUOS COMERCIALES A PREDIOS DE PROPIEDAD DEL DEPARTAMENTO DEL ATLANTICO O EN PROCESOS DE ADQUISICION</t>
  </si>
  <si>
    <t xml:space="preserve">802004763-Corporacion Colegio Inmobiliario De Barranquilla - C.I.B. </t>
  </si>
  <si>
    <t>0102*2015*000202</t>
  </si>
  <si>
    <t>PRESTACION DE SERVICIOS PROFESIONALES PARA APOYAR A LA SECRETARIA GENERAL EN LA REVISSION DE EXPEDIENTES DE PENSIONADOS DEL DEPARTAMENTO,  PROYECTANDO RESPUESTAS A SOLICITUDES Y RECLAMACIONES</t>
  </si>
  <si>
    <t>1043001642-Lucia Alejandra Fontalvo Cepeda</t>
  </si>
  <si>
    <t>5 Meses</t>
  </si>
  <si>
    <t>ALEJANDRO RAFAEL RUIZ URIBE</t>
  </si>
  <si>
    <t>0102*2015*000159</t>
  </si>
  <si>
    <t>ADICIONAL DE VALOR AL CONTRATO NO.0102*2014*000276 CUYO OBJETO CONSISTE EN EL SUMINISTRO DE MOBILIARIO PARA OPTIMIZAR Y ORGANIZAR EL ARCHIVO CENTRAL DE LA GOBERNACION DEL ATLANTICO</t>
  </si>
  <si>
    <t xml:space="preserve">900041073-Metalofi &amp; Cia S En C </t>
  </si>
  <si>
    <t>PACTADO EN PRORROGA 01</t>
  </si>
  <si>
    <t>0102*2015*000024</t>
  </si>
  <si>
    <t>8767147-Jesus Maria Oliveros Torres</t>
  </si>
  <si>
    <t>0102*2015*000016</t>
  </si>
  <si>
    <t>PRESTACION DE SERVICIOS PARA REALIZAR LA ORGANIZACIÓN DE DOCUMENTOS Y ARCHIVOS, ADEMÁS DE RADICACIÓN DE DOCUMENTOS QUE ALLEGUEN LOS USUARIOS EN LAS OFICINAS DE PASAPORTES</t>
  </si>
  <si>
    <t>32883285-Ana Paola Torralvo Guerrero</t>
  </si>
  <si>
    <t>0102*2015*000019</t>
  </si>
  <si>
    <t>PRESTACION DE SERVICIO DE APOYO A LA GESTION PARA REALIZAR LA DISTRIBUCION DE LA CORRESPONDENCIA DIARIA DE LOS DOCUMENTOS DE ENTRADA. ASI MISMO, PARA LA DISTRIBUCION FINAL HACIA LAS SECRETARIAS Y DEMAS DEPENDENCIAS DE LA GOBERNACION DEL ATLANTICO</t>
  </si>
  <si>
    <t>1143120869-Johan Julian Rubio Heras</t>
  </si>
  <si>
    <t>0102*2015*000086</t>
  </si>
  <si>
    <t>8644927-Wilmer Jesus Luque Tovar</t>
  </si>
  <si>
    <t>9 MESES, 15 DIAS</t>
  </si>
  <si>
    <t>0102*2015*000090</t>
  </si>
  <si>
    <t>PRESTACION DE SERVICIOS PROFESIONALES PARA BRINDAR ASESORIA JURIDICA DE LA GOBERNACION DEL ATLANTICO Y ACTUAR COMO APODERADA EN LOS PROCESOS QUE SE PRESENTEN CONTRA LA ENTIDAD</t>
  </si>
  <si>
    <t>32675425-Mabel Eugenia Castillo Valencia</t>
  </si>
  <si>
    <t>0102*2015*000146</t>
  </si>
  <si>
    <t>PRESTACION DE SERVICIOS PROFESIONALES PARA BRINDAR ASESORIA JURIDICA A LA GOBERNACION DEL ATLANTICO EN LA CUALQUIER DE LAS DEPENDENCIAS QUE LO REQUIERAN</t>
  </si>
  <si>
    <t>32865680-Ucros Perez Graciela Matilde</t>
  </si>
  <si>
    <t>0102*2015*000045</t>
  </si>
  <si>
    <t>PRESTACIÓN DE SERVICIOS PROFESIONALES EN LA ASESORÍA ESPECIALIZADA EN EL DIAGNÓSTICO, FORMULACIÓN E IMPLEMENTACIÓN DE ESTRATEGIAS INNOVADORAS EN EL DEPARTAMENTO, ASESORÍA EN LOS PROYECTOS DE MODERNIZACIÓN Y DE MEJORA DEL DEPARTAMENTO Y ASESORÍA METODOLÓGICA EN EL DESARROLLO DE PROYECTOS QUE GENEREN CAMBIOS ORGANIZACIONALES EN EL DEPARTAMENTO</t>
  </si>
  <si>
    <t>8667472-Billy Jose Hernandez Lazcano</t>
  </si>
  <si>
    <t>JIMMY PEREZ SOLANO</t>
  </si>
  <si>
    <t>0102*2015*000041</t>
  </si>
  <si>
    <t>PRESTACION DE SERVICIOS PROFESIONALES PARA QUE EN COORDINACION CON LA SUBSECRETARIA DE TALENTO HUMANO BRINDE APOYO SOCIAL AL AREA DE PENSIONADOS EN LA CALIDAD DE VIDA, VISITAS DOMICILIARIAS Y APOYO EN LAS ACTIVIDADES DE BIENESTAR SOCIAL</t>
  </si>
  <si>
    <t>32828133-Sandra Del Rosario Vidal Padilla</t>
  </si>
  <si>
    <t>0102*2015*000097</t>
  </si>
  <si>
    <t>ARRIENDO DE DOS (2) BODEGAS CONTIGUAS UBICADAS EN LA CIUDAD DE BARRANQUILLA EN LA CARRERA 45 NO. 5-45, BODEGA 1 CON UN ÁREA DE 1.424 M2 APROXIMADAMENTE Y BODEGA 2 CON UN ÁREA DE 1.299 M2 APROXIMADAMENTE Y PARQUEADERO CON UN ÁREA APROXIMADA DE 3.146 M2, LAS CUALES HACEN PARTE DEL PREDIO MAYOR - LOTE B SITUADO EN LA CIUDAD DE BARRANQUILLA CON UN ÁREA TOTAL DE 5.869 M2 E IDENTIFICADO CON REFERENCIA CATASTRAL NO. 01 0202890003000 - 010202890004000 Y FOLIO DE MATRICULA  INMOBILIARIA NO. 040-456005 DONDE FUNCIONA LA LICORERA DEL ATLANTICO JAVE LICORES</t>
  </si>
  <si>
    <t xml:space="preserve">830131545-Doral Trading Corp. Sucursal Colombia </t>
  </si>
  <si>
    <t>0102*2015*000064</t>
  </si>
  <si>
    <t>SERVICIO DE RESTAURANTE PARA EL SUMINISTRO DE ALMUERZOS AL PERSONAL ADMINISTRATIVO Y AGENTES DE POLICIA DE LA GOBERNACION DEL ATLANTICO</t>
  </si>
  <si>
    <t>22391066-Gloria Del Amparo Diaz De Baez</t>
  </si>
  <si>
    <t>0102*2015*000180</t>
  </si>
  <si>
    <t>EXPEDICION DE TIQUETES AEREOS PARA LOS FUNCIONARIOS DE LA GOBERNACION DEL ATLANTICO</t>
  </si>
  <si>
    <t xml:space="preserve">802006617-Dorys Lopez Compañia S En C </t>
  </si>
  <si>
    <t>Hasta el 31 de diciembre de 2015 o hasta el agotamiento de los recursos destinados a su ejecución, a partir del cumplimiento de los requisitos de perfeccionamiento y ejecución del contr</t>
  </si>
  <si>
    <t>0102*2015*000228</t>
  </si>
  <si>
    <t>SUMINISTRO ELEMENTOS Y ARTICULOS DE CAFETERIA PARA LA GOBERNACION DEL ATLANTICO</t>
  </si>
  <si>
    <t xml:space="preserve">800117712-Tecnicas De Aseo En General S.A.S </t>
  </si>
  <si>
    <t>0102*2015*000135</t>
  </si>
  <si>
    <t>SUMINISTRO DE ETIQUETAS Y CINTA TRANSFERENCIA TERMICA PARA LA RECEPCION DE DOCUMENTOS DE LA GOBERNACION DEL ATLANTICO</t>
  </si>
  <si>
    <t xml:space="preserve">900270027-Sumincol Jra S.A.S </t>
  </si>
  <si>
    <t>0102*2015*000171</t>
  </si>
  <si>
    <t>REUBICACION DE PUESTOS DE TRABAJO EXISTENTES, NUEVOS  Y COMPLEMENTARIOS PARA LA OFICINA DE LA SECRETARIA DE LA MUJER DE LA GOBERNACION DEL ATLANTICO</t>
  </si>
  <si>
    <t xml:space="preserve">890108942-Compu Consultores &amp; Constructores S.A.S. </t>
  </si>
  <si>
    <t>0102*2015*000243</t>
  </si>
  <si>
    <t>MANTENIMIENTO CORRECTIVO PARA LAS SUBESTACIONES Y PLANTAS ELECTRICAS DE LA GOBERNACION DEL ATLANTICO, LABORATORIO DE SALUD PUBLICA Y MUSEO ATLANTICO</t>
  </si>
  <si>
    <t xml:space="preserve">802001870-Montajes Y Servicios De Ingenieria S.A.S </t>
  </si>
  <si>
    <t>0102*2015*000081</t>
  </si>
  <si>
    <t>ADICIONAL DE VALOR AL CONTRATO NO.0102*2014*000193 CUYO OBJETO CONSISTE EN LA REALIZACION DE ACTIVIDADES DEL PROGRAMA DE BIENESTAR SOCIAL</t>
  </si>
  <si>
    <t xml:space="preserve">900249148-Fundacion Construyendo Vidas Hk21 </t>
  </si>
  <si>
    <t>EL PACTADO ATRAVES DE ADICIONAL 01</t>
  </si>
  <si>
    <t>0102*2015*000008</t>
  </si>
  <si>
    <t>PRESTACION DE SERVICIOS TECNICOS PARA APOYAR A LA SUBSECRETARIA DE TALENTO HUMANO DE LA GOBERNACION DEL ATLANTICO EN LAS ACTIVIDADES QUE SE DESARROLLEN EN CUMPLIMIENTO DEL PROGRAMA DE SEGURIDAD Y SALUD OCUPACIONAL PARA LOS FUNCIONARIOS DE LA ENTIDAD</t>
  </si>
  <si>
    <t>1140872213-Jisette Aden Carroll Bejarano</t>
  </si>
  <si>
    <t>KELLY PATRICIA VERGARA VEGA</t>
  </si>
  <si>
    <t>0102*2015*000172</t>
  </si>
  <si>
    <t xml:space="preserve">PRESTACION DE SERVICIOS TECNICOS PARA APOYAR A LA SUBSECRETARIA DE TALENTO HUMANO DE LA GOBERNACION DEL ATLANTICO EN LAS ACTIVIDADES QUE SE DESARROLLEN EN CUMPLIMIENTO DEL PROGRAMA DE SEGURIDAD Y SALUD OCUPACIONAL PARA LOS FUNCIONARIOS DE LA ENTIDAD
</t>
  </si>
  <si>
    <t>0102*2015*000050</t>
  </si>
  <si>
    <t>PRESTACION DE SERVICIOS DE APOYO A LA GESTION DE LA SECRETARIA DE INFRAESTRUCTURA EN EL MANEJO DEL PROGRAMA AUTOCAD PARA LA DIGITALIZACION DE PLANOS Y FORMULACION DE PROYECTOS ACORDE A LAS OFERTAS DEL DEPARTAMENTO Y EL GOBIERNO A NIVEL NACIONAL DENTRO DEL PLAN DE DESARROLLO PARA LA VIGENCIA 2012-2015, DENOMINADO "ATLANTICO MAS SOCIAL"</t>
  </si>
  <si>
    <t>72344007-Fernando Jose Alonso Calderon</t>
  </si>
  <si>
    <t>MILEVA LUBO FRANCO</t>
  </si>
  <si>
    <t>0102*2015*000055</t>
  </si>
  <si>
    <t>PRESTACION DE SERVICIOS PROFESIONALES Y DE APOYO A LA GESTION DE LA SECRETARIA DE INFRAESTRUCTURA EN EL AREA DE INGENIENIA PARA BRINDAR ASESORIA EXTERNA EN LOS PROCESOS ADMINISTRATIVOS DE CONTRATACION</t>
  </si>
  <si>
    <t>1129518741-Andrea Carolina Cardenas Cayon</t>
  </si>
  <si>
    <t>MERCEDES IRINA MUNOZ ARAGON</t>
  </si>
  <si>
    <t>0102*2015*000051</t>
  </si>
  <si>
    <t>PRESTACION DE SERVICIOS DE APOYO A LA GESTION DE LA SECRETARIA DE INFRAESTRUCTURA PARA PRESTAR APOYO ADMINISTRATIVO EN LOS PROYECTOS Y PROGRAMAS DE VIVIENDAS ACORDE A LAS OFERTAS DEL DEPARATMEMNTO DEL ATLANTICO Y EL GOBIERNO A NIVEL NACIONAL DENTRO DEL PLAN DE DESARROLLO PARA LA VIGENCIA 2012-2015 DENOMINADO 2ATLANTICO MAS SOCIAL"</t>
  </si>
  <si>
    <t>92524009-John Carlos Florez Garcia</t>
  </si>
  <si>
    <t>0102*2015*000040</t>
  </si>
  <si>
    <t>PRESTACION DE SERVICIOS DE APOYO A LA GESTION DE LA SUBSECRETARIA DE PASAPORTES CON EL FIN DE REALIZAR LA REVISION DE DOCUMENTACION SOPORTE PRESENTADA POR LOS USUARIOS PARA LA EXPEDICION DEL PASAPORTE</t>
  </si>
  <si>
    <t>1042423688-Hans David Escorcia Arrieta</t>
  </si>
  <si>
    <t>0102*2015*000039</t>
  </si>
  <si>
    <t>PRESTACION DE SERVICIOS PROFESIONALES PARA APOYO EN LA SUBSECRETARIA DE TALENTO HUMANO EN LA ELABORACION DEL PLAN ANUAL DE VACANTES Y REALIZACION DEL LEVANTAMIENTO Y MEDICIÓN DE CARGAS DE TRABAJO A TODOS LOS CARGOS DE LA ENTIDAD, NECESARIO  DENTRO DEL PROCESO DE ELABORACIÓN DEL PLAN</t>
  </si>
  <si>
    <t>72254338-Julio Jassir Cervantes Reales</t>
  </si>
  <si>
    <t xml:space="preserve">SHEYLA MARIA COVELLY DAVILA           </t>
  </si>
  <si>
    <t>0102*2015*000194</t>
  </si>
  <si>
    <t xml:space="preserve">PRESTACIÓN DE SERVICIOS PROFESIONALES PARA APOYAR A LA SUBSECRETARÌA DE TALENTO HUMANO EN LA  ELABORACIÓN PLAN ANUAL DE VACANTES,  SEGUIMIENTO PROCESO DE MEDICION DE CARGAS DE TRABAJO Y APOYO Y ACOMPAÑAMIENTO AL PROCESO DE EVALUACIÒN DEL DESEMPEÑO.
</t>
  </si>
  <si>
    <t>0102*2015*000042</t>
  </si>
  <si>
    <t>PRESTACION DE SERVICIOS DE APOYO A LA GESTION PARA DESARROLLAR FUNCIONES DE CONDUCTOR ASIGNADO A LA SECRETARIA DE PLANEACION DEPARTAMENTAL</t>
  </si>
  <si>
    <t>3741170-Anselmo Palma Villa</t>
  </si>
  <si>
    <t>DIVAS JUDITH IGLESIAS POLO</t>
  </si>
  <si>
    <t>0102*2015*000087</t>
  </si>
  <si>
    <t>PRESTACION DE SERVICIOS PROFESIONALES DE UN ABOGADO  PARA BRINDAR ASESORIA JURIDICA EN LOS TEMAS RELACIONADOS CON BIENES INMUEBLES QUE TRAMITA LA SECRETARIA GENERAL DE LA GOBERNACION DEL ATLANTICO</t>
  </si>
  <si>
    <t>8749220-Alfonso Rafael Castellanos Bilbao</t>
  </si>
  <si>
    <t>0102*2015*000070</t>
  </si>
  <si>
    <t>PRESTACION DE SREVICIOS DE APOYO A LA GESTION DE LA SECRETARIA DE INFRAESTRUCTURA PARA EL MANEJO DE APARATOS TOPOGRAFICOS MODERNOS QUE BRINDE APOYO EN LA FOCALIZACION, IDENTIFICACION Y ESCOGENCIA DE LOTES APTOS PARA LA CONSTRUCCION DE VIVIENDA DE INTERES SOCIAL EN LOS MUNICIPIOS DEL DEPARTAMENTO DEL ATLANTICO PARA LA ESTRUCTURACION DE PLANES Y PROYECTOS EN MATERIA DE VIVIENDA DE INTERES SOCIAL COMO TAMBIEN PROYECTOS DEL SECTOR VIAL</t>
  </si>
  <si>
    <t>8632838-Luis Ramón Carracedo Sandoval</t>
  </si>
  <si>
    <t>0102*2015*000069</t>
  </si>
  <si>
    <t>8633068-Rodolfo Antonio Pacheco Gomez</t>
  </si>
  <si>
    <t>0102*2015*000076</t>
  </si>
  <si>
    <t>SISTEMA ELECTRICO Y LUMINARIAS PARA LAS INSTALACIONES DEL SEPTIMO PISO DEL EDIFICIO GUBERNAMENTAL</t>
  </si>
  <si>
    <t xml:space="preserve">900531028-Energy Group Ac S.A.S. </t>
  </si>
  <si>
    <t>30 Días Calendario</t>
  </si>
  <si>
    <t>0102*2015*000094</t>
  </si>
  <si>
    <t>ADICIONAL DE  VALOR AL CONTRATO NO.0102*2015*000076 CUYO OBJETO CONSISTE EN EL SISTEMA ELECTRICO Y LUMINARIAS PARA LAS INSTALACIONES DEL SEPTIMO PISO DEL EDIFICIO GUBERNAMENTAL</t>
  </si>
  <si>
    <t>0102*2015*000058</t>
  </si>
  <si>
    <t>PRESTACION DE SERVICIOS PROFESIONALES Y DE APOYO A LA GESTION DE LA SECRETARIA DE INFRAESTRUCTURA EN LA ACTUALIZACION DEL PLAN VIAL DEPARTAMENTAL - PVD COMO HERRAMIENTA DE PLANIFICACION EFECTIVA DE LA GESTION VIAL Y EN LA CATEGORIZACION DE LAS VIAS QUE CONFORMAN EL SISTEMA DEPARTAMENTAL DE CARRETERAS O RED VIAL DEPARTAMENTAL</t>
  </si>
  <si>
    <t>32686737-Cira Piedrahita Cespedes</t>
  </si>
  <si>
    <t>0102*2015*000037</t>
  </si>
  <si>
    <t>PRESTACION DE SERVICIOS PROFESIONALES PARA LA REVISION DE LAS RECLAMACIONES Y PETICIONES PENSIONALES QUE RECIBA LA SECRETARIA GENERAL POR PARTE DE LOS PENSIONALES DEL DEPARTAMENTO DEL ATLANTICO. ASI MISMO, APOYO A LA SECRETARIA GENERAL RESPECTO A LA RECUPERACION  DE VALORES QUE ADEUDAN OTRAS ENTIDADES PUBLICAS POR CONCEPTO DE CUOTAS PARTES PENSIONALES</t>
  </si>
  <si>
    <t>92503074-Amid Ofaldo Sierra Hernandez</t>
  </si>
  <si>
    <t>0102*2015*000003</t>
  </si>
  <si>
    <t>PRESTACION DE SERVICIOS TECNICOS DE APOYO A LA GESTION DE LA SUBSECRETARIA DE TALENTO HUMANO EN LA ATENCION AL PUBLICO, REVISION, DISTRIBUCION Y ARCHIVO DE DOCUMENTOS</t>
  </si>
  <si>
    <t>32664073-Ignacia Araujo Goenaga</t>
  </si>
  <si>
    <t>0102*2015*000043</t>
  </si>
  <si>
    <t>PRESTACION DE SERVICIOS DE APOYO A LA GESTION PARA LA ORGANIZACION Y DISTRIBUCION DE ELEMENTOS QUE INGRESEN AL ALMACEN DE LA GOBERNACION DEL ATLANTICO</t>
  </si>
  <si>
    <t>72290359-Ermes Jose Perez Romero</t>
  </si>
  <si>
    <t>0102*2015*000065</t>
  </si>
  <si>
    <t>PRESTACION DE SERVICIOS DE APOYO A LA GESTION DE LA SUBSECRETARIA DE TALENTO HUMANO EN LA VERIFICACION DE LAS NOMINAS Y ELABORACION DE FORMATOS DE BONO, DE TIEMPO DE SERVICIO DE LOS EX FUNCIONARIOS DE LA LOTERIA DEL ATLANTICO Y DEMAS SOLICITUDES QUE SEAN REQUERIDAS POR LOS USUARIOS Y ORGANIZACION DE DOCUMENTOS PARA LA EXPEDICION DE LOS CERTIFICADOS</t>
  </si>
  <si>
    <t>1129484691-Jhon Carlos Anicharico Hernandez</t>
  </si>
  <si>
    <t>0102*2015*000141</t>
  </si>
  <si>
    <t>ADICIONAL DE VALOR AL CONTRATO NO.0102*2014*000214 CUYO OBJETO CONSISTE EN LAS OBRAS CIVILES PARA REMODELACION DE LA SECRETARIA DE SALUD DEPARTAMENTAL UBICADA EN EL PRIMER PISO DE LA GOBERNACION DEL ATLANTICO</t>
  </si>
  <si>
    <t>Contrato Adicional</t>
  </si>
  <si>
    <t xml:space="preserve">900455869-Martha Villarreal Arquitectura, Diseño Y Construccion S.A.S. </t>
  </si>
  <si>
    <t>EL PACTADO ATRAVES DE PRORROGA 01</t>
  </si>
  <si>
    <t>0102*2015*000181</t>
  </si>
  <si>
    <t>ADICIONAL DE VALOR AL CONTRATO NO.0102*2014*000223 CUYO OBJETO CONSISTE EN LAS ADECUACIONES EN FACHADA DE ACCESO AL LOBBRY PRIMER PISO DE LA GOBERNACION DEL ATLANTICO</t>
  </si>
  <si>
    <t>0102*2015*000241</t>
  </si>
  <si>
    <t>SUMINISTRO  E INSTALACION DE PUESTOS  DE TRABAJO Y PANEL DIVISORIO PARA LAS OFICINAS DE  LA SUBSECRETARIA DE  CONTABILIDAD  DE LA GOBERNACION DEL ATLANTICO Y REUBICACION DE ARCHIVOS EN SOTANO</t>
  </si>
  <si>
    <t xml:space="preserve">900749267-Saturnus S.A.S. </t>
  </si>
  <si>
    <t>0102*2015*000107</t>
  </si>
  <si>
    <t>PRESTACION DE SERVICIOS PROFESIONALES Y DE APOYO A LA GESTION PARA REALIZAR LA ESCOGENCIA Y EL ENTRENAMIENTO DE LOS FUNCIONARIOS QUE INTEGRARAN  EL EQUIPO DE FUTBOL MASCULINO QUE NOS PRESENTARA EN  LOS  DIFERENTES TORNEOS QUE SE ORGANIZAN EN LA CIUDAD Y EN ESPECIAL EN LOS JUEGOS NACIONALES DEPORTIVOS DE SERVIDORES PUBLICOS A REALIZARSE EN LA CIUDAD DE PASTO</t>
  </si>
  <si>
    <t>72231189-Ariel Enrique Valenciano Perez</t>
  </si>
  <si>
    <t>RICARDO DIAZ FIERRO</t>
  </si>
  <si>
    <t>0102*2015*000085</t>
  </si>
  <si>
    <t>PRESTACION DE SERVICIOS PROFESIONALES PARA REALIZAR EL ANALISIS SOBRE LA PROCEDENCIA O NO, DE LAS SOLICITUDES DE RECONOCIMIENTO DE PENSION, RELIQUIDACION E INDEXACIONES DE PENSIONES QUE SE PRESENTEN EN EL DEPARTAMENTO DEL ATLANTICO. ASI MISMO, PARA RESPUESTAS A DERECHOS DE PETICION, TUTELAS Y DEMAS REQUERIMIENTOS QUE SOBRE EL TEMA SE PRESENTEN</t>
  </si>
  <si>
    <t>1140822039-Jose Mario Gonzalez Pertuz</t>
  </si>
  <si>
    <t>0102*2015*000116</t>
  </si>
  <si>
    <t xml:space="preserve">ADICIONAL DE PLAZO Y VALOR AL CONTRATO NO.0102*2014*000235 CUYO OBJETO CONSISTE EN EL SERVICIO DE TRANSPORTE TERRESTRE ESPECIAL PARA LOS FUNCIONARIOS DE LA GOBERNACION DEL ATLANTICO. (VIGENCIAS FUTURAS - ORDENANZA 000226 DE 2014)
</t>
  </si>
  <si>
    <t xml:space="preserve">819002765-Transportes Y Turismo Del Caribe S.A.S. </t>
  </si>
  <si>
    <t>2 MESES, 15 DIAS</t>
  </si>
  <si>
    <t>0102*2015*000191</t>
  </si>
  <si>
    <t>SERVICIO DE TRANSPORTE TERRESTRE ESPECIAL PARA LOS FUNCIONARIOS DE LA GOBERNACION DEL ATLANTICO</t>
  </si>
  <si>
    <t>6 MESES, 15 DIAS</t>
  </si>
  <si>
    <t>0102*2015*000113</t>
  </si>
  <si>
    <t>ADICIONAL DE PLAZO Y VALOR AL CONTRATO NO.0102*2014*000238 CUYO OBJETO CONSISTE EN LA PRESTACIÓN DEL SERVICIO DE ASEO,  INSUMOS Y MAQUINARIA  PARA LA GOBERNACIÓN DEL ATLÁNTICO, BIBLIOTECA DEPARTAMENTAL, LABORATORIO DE SALUD PÚBLICA, CASA DE CONVIVENCIA, ASAMBLEA DEPARTAMENTAL, ANTIGUA GOBERNACION  Y PARQUE MUVDI. (VIGENCIAS FUTURAS - ORDENANZA 000226 DE 2014)</t>
  </si>
  <si>
    <t xml:space="preserve">900330248-Servicios Integrados La Vianda S.A.S. </t>
  </si>
  <si>
    <t>0102*2015*000189</t>
  </si>
  <si>
    <t>SERVICIO DE ASEO, INSUMOS Y MAQUINARIA PARA LA GOBERNACION DEL ATLANTICO, BIBLIOTECA DEPARTAMENTAL, LABORATORIO DE SALUD PUBLICA, PASAPORTE, CASA DE CONVIVENCIA, ASAMBLEA DEPARTAMENTAL, MUSEO ATLANTICO Y PARQUE MUVDI</t>
  </si>
  <si>
    <t>0102*2015*000110</t>
  </si>
  <si>
    <t>PRESTACION DE SERVICIOS PROFESIONALES Y DE APOYO A LA GESTION PARA REALIZAR LA ESCOGENCIA Y EL ENTRENAMIENTO DE LOS FUNCIONARIOS QUE INTEGRARAN EL EQUIPO DE VOLEIBOL FEMENINO  QUE NOS REPRESENTARAN EN LOS DIFERENTES TORNEOS QUE SE ORGANIZAN EN LA CIUDAD Y EN ESPECIAL EN LOS JUEGOS NACIONALES DEPORTIVOS DE SERVIDORES PUBLICOS A REALIZARSE EN LA CIUDAD DE PASTO</t>
  </si>
  <si>
    <t>55313928-Silvia Elena Lobo Pino</t>
  </si>
  <si>
    <t xml:space="preserve">DIANA MEJIA LOPEZ              </t>
  </si>
  <si>
    <t>0102*2015*000203</t>
  </si>
  <si>
    <t>CAPACITAR A LOS FUNCIOANRIOS DE LA GOBERNACION DEL ATLANTICO POR MEDIO DE CINCO TALLERES EMPLEANDO LA METODOLOGIA COACHING CON PNL CON EL FIN DE FOMENTAR UNA CULTURA ORGANIZACIONAL BASADA EN VALORES QUE PERMITA GENERAR UNA ESTRATEGIA DE FORTALECIMIENTO DE LOS NIVELES DE INTEGRIDAD Y COMPROMISO DEL POTENCIAL HUMANO PARA CON LA ORGANIZACION Y MEJORAMIENTO DE CLIMA ORGANIZACIONAL</t>
  </si>
  <si>
    <t xml:space="preserve">900296163-Fundacion Proyeccion Humana Colombia </t>
  </si>
  <si>
    <t>0102*2015*000082</t>
  </si>
  <si>
    <t>PRESTACION DE SERVICIOS PARA ADELANTAR LA TOMA FÍSICA DEL INVENTARIO DE PROPIEDADES PLANTAS Y EQUIPOS DE LA GOBERNACION DEL ATLANTICO</t>
  </si>
  <si>
    <t>8771664-Juan Sebastian Castro Gonzalez</t>
  </si>
  <si>
    <t>0102*2015*000105</t>
  </si>
  <si>
    <t>PRESTACION DE SERVICIO DE APOYO A LA GESTION DE LA SECRETARIA GENERAL EN LA ORGANIZACION INTERGRAL Y MANEJO DEL ARCHIVO ADMINISTRATIVO DE LA EXTINTA ESE HOSPITAL UNIVERSITARIO DE BARRANQUILLA</t>
  </si>
  <si>
    <t>1045719833-Carlos Andres Barros Cabas</t>
  </si>
  <si>
    <t xml:space="preserve">LILIANA MARITZA CABAS AGUILAR            </t>
  </si>
  <si>
    <t>0102*2015*000127</t>
  </si>
  <si>
    <t>PRESTACION DE SERVICIOS PROFESIONALES ESPECIALIZADOS CON ENFASIS EN  DERECHO ADMINISTRATIVO PARA APOYAR A  LA SECRETARIA GENERAL EN TEMAS DE CONTRATACION Y TODAS SUS ETAPAS PRECONTRATACTUAL, CONTRACTUAL Y POSTCONTRACTUAL</t>
  </si>
  <si>
    <t>8735807-Erasmo Arteta Reyes</t>
  </si>
  <si>
    <t>0102*2015*000136</t>
  </si>
  <si>
    <t>ADICIONAL DE VALOR AL CONTRATO NO.0102*2014*000278 CUYO OBJETO ES EL SUMINISTRO E INSTALACION  DE  PUESTOS DE TRABAJO, DIVISIONES EN VIDRIO  Y ACCESORIOS PARA LAS OFICINAS UBICADAS EN EL PISO 7 DEL EDIFICIO GUBERNAMENTAL</t>
  </si>
  <si>
    <t xml:space="preserve">802004011-Olivieri S.A.S. </t>
  </si>
  <si>
    <t>EL PACTADO A TRAVES DE ADICIONAL 01</t>
  </si>
  <si>
    <t>0102*2015*000237</t>
  </si>
  <si>
    <t>SUMINISTRO E INSTALACION DE  PUESTOS DE TRABAJO,PANELES  EN VIDRIO,SILLETERIAS, ARCHIVOS RODANTES  Y  MUEBLES  PARA  LA  SECRETARIA DE CONTROL INTERNO  DEL DEPARTAMENTO, UBICADA EN EL PISO 6 DEL EDIFICIO GUBERNAMENTAL</t>
  </si>
  <si>
    <t>0102*2015*000047</t>
  </si>
  <si>
    <t>PRESTACION DE SERVICIOS PROFESIONALES Y DE APOYO A LA GESTION DE LA SECRETARIA DE INFRAESTRUCTURA EN EL AREA DE DERECHO ENCAMINADA A LA "EMISION DE CONCEPTOS JURIDICOS, VERBALES Y/O ESCRITOS EN CONTRATATACION ESTATAL, CONTESTACION DE LAS DEMANADAS INCOADAS CONTRA EL DEPARTAMENTO Y/O LA SECRETARIA, Y EN LOS PROCESOS CORRESPONDIENTES A TITULARIDAD DE PREDIOS FISCALES2</t>
  </si>
  <si>
    <t>1140834220-Alvaro Nelson De Jesus Martinez Gonzalez</t>
  </si>
  <si>
    <t>0102*2015*000049</t>
  </si>
  <si>
    <t>3744776-Alcides Jose Rua Bolivar</t>
  </si>
  <si>
    <t>0102*2015*000052</t>
  </si>
  <si>
    <t>PRESTACION DE SERVICIOS DE APOYO A LA GESTION DE LA SECRETARIA DE INFRAESTRUCTURA DEPARTAMENTAL EN LA ORGANIZACION DE LA DOCUMENTACION, CLASIFICANDOLA, FOLIANDOLA Y ARCHIVANDO DEBIDAMENTE EN CADA UNA DE LAS CARPETAS DE LOS CONTRATOS QUE SE SUSCRIBAN A TRAVES DE LA SECRETARIA DE INFRAESTRUCTURA, ADEMAS DE ORGANIZAR CONSECUTIVAMENTE LAS CARPETAS DE ACUERDO A SU SECUENCIA NUMERICA</t>
  </si>
  <si>
    <t>1143142239-Jorge Luis Carrillo Bolaño</t>
  </si>
  <si>
    <t>0102*2015*000059</t>
  </si>
  <si>
    <t>PRESTACION DE SERVICIOS PROFESIONALES Y DE APOYO A LA GESTION DE LA SECRETARIA DE INFRAESTRUCTURA DE UN ABOGADO ESPECIALISTA CON CONOCIMIENTOS EN LAS DIFERENTES DISCIPLINAS Y/O AREAS DEL DERECHO QUE PRESTEN SUS SERVICIOS A LA SUBSECRETARIA DE VIVIENDA DE INTERES SOCIAL, EKLECTRIFICACION Y ESPACIO PUBLICO, ENCAMINADA A BRINDAR ASESORIA EN ESTUDIOS DE TITULOS DE TIERRAS Y DEMAS ACTOS ADMINISTRATIVOS QUE AMERITE EN LOS PLANES, PROYECTOS, CONVENIOS Y CONTRATOS</t>
  </si>
  <si>
    <t>1014212379-Juan Jose Moscarella Zaccaro</t>
  </si>
  <si>
    <t>HASTA 31/12/2015</t>
  </si>
  <si>
    <t>0102*2015*000060</t>
  </si>
  <si>
    <t>PRESTACION DE SERVICIOS DE APOYO A LA GESTION PARA REALIZAR TRAMITES NOTARIALES Y DE REGISTRO DE DOCUMENTOS CORRESPONDIENTES A INMUEBLES DEL DEPARTAMENTO DEL ATLANTICO</t>
  </si>
  <si>
    <t>8573512-Alex De Jesus Orozco Orozco</t>
  </si>
  <si>
    <t>0102*2015*000061</t>
  </si>
  <si>
    <t>PRESTACION DE SERVICIOS PROFESIONALES Y DE APOYO A LA GESTION DE LA SECRETARIA DE INFRAESTRUCTURA DEPARTAMENTAL EN LA COORDINACION, ADMINISTRACION Y SUPERVISION A LOS PROYECTOS Y PROGRAMAS DE VIVIENDAS, ACORDE A LAS OFERTAS DEL DEPARTAMENTO Y EL GOBIERNO A NIVEL NACIONAL, DENTRO DEL PLAN DE DESARROLLO VIGENCIA 2012-2015, DENOMINADO "ATLANTICO MAS SOCIAL"</t>
  </si>
  <si>
    <t>72265817-Marlon Jose Sierra Lara</t>
  </si>
  <si>
    <t>0102*2015*000063</t>
  </si>
  <si>
    <t>PRESTACION DE SERVICIOSS TECNICOS DE APOYO A LA GESTION DE LA SECRETARIA DE PLANEACION MEDIANTE EL ACOMPAÑAMIENTO A LA SUBSECRETARIA DE FORTALECIMIENTO INSTITUCIONAL COMO COMPLEMENTARIEDAD DE LA ACCION MUNICIPAL Y EN DESARROLLO DEL OBJETO CONTRACTUAL. PARA TAL EFECTO, PRESTARAN Y BRINDARAN APOYO QUE LOS MUNICIPIOS DEMANDEN EN TEMAS RELACIONADOS CON EL SANEAMIENTO FISCAL, MEJORAMIENTO DEL RECAUDO MUNICIPAL, MANEJO DE PRESUPUESTO Y EL FORTALECIMIENTO INSTITUCIONAL GENERAL, PARA LO CUAL REALIZARAN VISITAS DE SEGUIMIENTO, EJECUTARAN ACTIVIDADES DE RECOLECCION DE INFORMACION FINANCIERA E INSTITUCIONAL, CONSOLIDACION Y ELABORACION DE UN INFORME POR MUNICIPIO SOBRE LA SITUACION INSTITUCIONAL Y FINANCIERA EXCLUYENDO EL DISTRITI ESPECIAL Y PORTUARIO DE BARRANQUILLA Y SE SUSCRIBIRAN ACTAS DE ASISTENCIA TECNICA Y ACOMPAÑAMIENTO</t>
  </si>
  <si>
    <t>32777228-Yesmy Luz Soto Bracamonte</t>
  </si>
  <si>
    <t>0102*2015*000068</t>
  </si>
  <si>
    <t>PRESTACION DE SREVICIOS PROFESIONALES Y DE APOYO A LA GESTION DE LA SECRETARI DE INFRAESTRUCTURA EN LA SUBSECRETARIA DE VIAS Y CONSTRUCCION Y SUBSECRETARIA DE VIVIENDA DE INTERES SOCIAL, ELECTRIFICACION Y ESPACIO PUBLICO EN LA PLANIFICACION Y ESTRATEGIAS EN LOS PLANES DE CONSTRUCCION DE PARQUES, REHABILITACION Y MANTENIMIENTO DE LA RED VIAL DEPARTAMENTAL Y EN LA EJECUCION DE PROYECTOS Y PROGRAMAS DE VIVIENDAS DE INTERES SOCIAL EN EL DEPARTAMENTO DEL ATLANTICO</t>
  </si>
  <si>
    <t>1140852530-Daniel Andres Yance Ricardo</t>
  </si>
  <si>
    <t>HASTA EL 31 DE DICIEMNRE DE 2015</t>
  </si>
  <si>
    <t>0102*2015*000072</t>
  </si>
  <si>
    <t>40945007-Lina Maria Monroy Jinete</t>
  </si>
  <si>
    <t>0102*2015*000074</t>
  </si>
  <si>
    <t>PRESTACION DE SERVICIOS DE APOYO A LA GESTION DE LA SECRETARIA DE INFRAESTRUCTURA EN EL SEGUIMIENTO TECNICO, ADMINISTRATIVO Y FINANCIERO SOBRE EL CUMPLIMIENTO DEL OBJETO DE LOS CONTRATOS: 1) PROYECTOS DE ELECTRIFICACION, 2) PROYECTOS DE NORMALIZACION DE REDES DE DISTRIBUCION DE ENERGIA ELECTRICA, 3) PROYECTOS ESPECIFICOS DE INFRAESTRUCTURA ELECTRICA. ADEMAS DE APOYAR A LA SECRETARIA DE INFRAESTRUCTURA EN TODAS AQUELLAS ACTIVIDADES QUE PUEDAN SER DE SU RESORTE EN CONCORDANCIA DE SU PERFIL</t>
  </si>
  <si>
    <t>8533425-Angel Virgilio Quintana Sabogal</t>
  </si>
  <si>
    <t>0102*2015*000077</t>
  </si>
  <si>
    <t>PRESTACION DE SERVICIO PROFESIONALES Y DE APOYO A LA GESTION EN TODAS AQUELLAS DEPENDENCIAS QUE LO REQUIERAN EN ESPECIAL A LA SECRETARIA DE INFRAESTRUCTURA EN EL SEGUIMIENTO TECNICO SOBRE EL CUMPLIMIENTO DEL OBJETO DE CONTRATOS Y APOYAR EN TODAS ALS ACTIVIDADES QUE PUEDEN SER DE SU RESORTE EN CONCORDANCIA CON SU PERFILA LA</t>
  </si>
  <si>
    <t>73164472-Hector Carlos Coneo Ospino</t>
  </si>
  <si>
    <t>0102*2015*000078</t>
  </si>
  <si>
    <t>72200472-Marlon Jose Niño Hernandez</t>
  </si>
  <si>
    <t>0102*2015*000080</t>
  </si>
  <si>
    <t>PRESTACION DE SERVICIOS PROFESIONALES PARA APOYAR A LA SECRETARIA DE INFRAESTRUCTURA EN EL AREA DE DERECHO, ENCAMINADA A LA EMISION DE CONCEPTOS Y RSPUESTAS A DERECHOS DE PETICION DEL SECTOR VIVIENDA, ELABORACION DE LOS PERMISOS CORRESPONDIENTES A LA SECRETARIA DE INFRAESTRUCTURA EN EL SECTOR VIAL, REVISION DE LAS POLIZAS DE AMPARO DE LAS OBRAS CONTRATADAS Y ELABORACION DE LOS ACTOS ADMINISTRATIVOS QUE CORRESPONDEN A ELLO Y TODAS AQUELLAS ACTIVIDADES Y ELABORACION DE DOCUIMENTOS AFINES</t>
  </si>
  <si>
    <t>1140843404-Lizeth Paola Vargas Arevalo</t>
  </si>
  <si>
    <t>0102*2015*000084</t>
  </si>
  <si>
    <t>SUMINISTRO DE PAPELERIA PARA LA GOBERNACION DEL ATLANTICO</t>
  </si>
  <si>
    <t xml:space="preserve">802008192-Centro Mayorista Papelero Tauro S.A. </t>
  </si>
  <si>
    <t>0102*2015*000089</t>
  </si>
  <si>
    <t>PRESTACION DE SERVICIOS DE APOYO A LA GESTION DE LA SECRETARIA DE INFRAESTRUCTURA PARA QUE PRESTE APOYO ADMINISTRATIVO EN LA FORMULACION DE PROYECTOS Y PROGRAMAS DEL SCTOR VIVIENDA Y SECTOR VIAL Y ELABORACION DE ESTUDIOS SOCIOECONOMICOS DE LAS VIAS DEL DEPARTAMENTO DEL ATLANTICO, ACORDE A LAS OFERTAS DEL DEPARTAMENTO Y EL GOBIERNO A NIVEL NACIONAL DENTRO DEL PLAN DE DESARROLLO PARA LA VIGENCIA 2012-2015 DENOMINADO "ATLANTICO MAS SOCIAL"</t>
  </si>
  <si>
    <t>19336911-Heladio Acevedo Ospina</t>
  </si>
  <si>
    <t>0102*2015*000091</t>
  </si>
  <si>
    <t xml:space="preserve">PRESTACION DE SERVICIOS PARA ADELANTAR LABORES DE MANTENIMIENTO ELECTRICO QUE SE REQUIERAN EN EL EDIFICIO DE LA GOBERNACION DEL ATLANTICO Y DEMAS SEDES GUBERNATIVAS
</t>
  </si>
  <si>
    <t>72342828-Orlando Brigadier Melgarejo Varela</t>
  </si>
  <si>
    <t>0102*2015*000092</t>
  </si>
  <si>
    <t>8635592-Jorge Isaac Gomez Gomez</t>
  </si>
  <si>
    <t>0102*2015*000098</t>
  </si>
  <si>
    <t>PRESTACION DE SERVICIOS PROFESIONALES Y DE APOYO A LA GESTION DE LA SECRETARIA DE INFRAESTRUCTURA COMO ABOGADO ESPECIALISTA EN CONTRATACION ESTATAL Y EN DERECHO CONTENCIOSO ADMINISTRATIVO CON CONOCIMIENTO EN DIFERENTES DISCIPLINAS DEL DERECHO, PARA ATENDER LOS REQUERIMIENTOS A LOS DIFERENTES ENTES DE CONTROL Y PRESTAR ASESORIA EN LOS PROCESOS DE CONTRATACION, PREPARACION, DESARROLLO Y SEGUIMIENTO QUE CORRESPONDEN A LA SUBSECRETARIA DE VIAS Y CONSTRUCCION</t>
  </si>
  <si>
    <t>72264734-Jesualdo Carrillo Ospina</t>
  </si>
  <si>
    <t>0102*2015*000099</t>
  </si>
  <si>
    <t>PRESTACION DE SERVICIOS PROFESIONALES PARA APOYAR LA GESTION DE LA SECRETARIA GENERAL EN LA ELABORACION DE ESTUDIOS DE SECTOR Y DE MERCADO NECESARIOS COMO REQUISITOS PREVIOS PARA LA CONTRATACION DE BIENES Y SERVICIOS</t>
  </si>
  <si>
    <t>1140835991-Pedro Manuel Lozano Parejo</t>
  </si>
  <si>
    <t>0102*2015*000103</t>
  </si>
  <si>
    <t>MANTMIENTO Y SUMINISTRO DE INSUMOS PARA LA PISCINA OLIMPICA DE PROPIEDAD DEL DEPARTAMENTO DEL ATLANTICO</t>
  </si>
  <si>
    <t xml:space="preserve">900219876-Oroval Cosmetica E.U. </t>
  </si>
  <si>
    <t>0102*2015*000154</t>
  </si>
  <si>
    <t>ADICIONAL DE VALOR AL CONTRATO NO.0102*2015*000103 CUYO OBJETO CONSISTE EN EL MANTENIMIENTO Y SUMINISTRO DE INSUMOS PARA LA PISCINA OLIMPICA DE PROPIEDAD DEL DEPARTAMENTO DEL ATLANTICO</t>
  </si>
  <si>
    <t>inicialmente pactado</t>
  </si>
  <si>
    <t>0102*2015*000240</t>
  </si>
  <si>
    <t>SUMINISTRO DE INSUMOS PARA LA PISCINA OLIMPICA DE PROPIEDAD DEL DEPARTAMENTO DEL ATLANTICO</t>
  </si>
  <si>
    <t>0102*2015*000109</t>
  </si>
  <si>
    <t>PRESTACION DE SERVICIOS PROFESIONALES Y DE APOYO A LA GESTION PARA REALIZAR LA PREPARACION FISICA DE LOS FUNCIONARIOS QUE INTEGRARAN  LA SELECCION DEPORTIVA DE VOLEIBOL QUE NOS PRESENTARA EN  LOS  DIFERENTES TORNEOS QUE SE ORGANIZAN EN LA CIUDAD Y EN ESPECIAL EN LOS JUEGOS NACIONALES DEPORTIVOS DE SERVIDORES PUBLICOS A REALIZARSE EN LA CIUDAD DE PASTO</t>
  </si>
  <si>
    <t>45760230-Rosa Ines Bertel Miranda</t>
  </si>
  <si>
    <t>0102*2015*000117</t>
  </si>
  <si>
    <t>ORGANIZACION DE ACTIVIDADES DE BIENESTAR SOCIAL EN EL AREA DE CALIDAD DE VIDA LABORAL, SOCIAL Y AREA DE PROTECCION Y SERVICIOS SOCIALES, COMO SON:   MES DE LA MUJER Y DIA DE LA SECRETARIA, DIRIGIDAS A LAS FUNCIONARIAS DE LA GOBERNACION DEL ATLANTICO</t>
  </si>
  <si>
    <t xml:space="preserve">900545489-Fundacion Social Semilla De Felicidad </t>
  </si>
  <si>
    <t>0102*2015*000119</t>
  </si>
  <si>
    <t>PRESTACION DE SERVICIOS PROFESIONALES Y DE APOYO A LA GESTION DE LA SECRETARIA DE INFRAESTRUCTURA EN EL AREA DE DERECHO, ENCAMINADA  A LA: A. EMISION DE ESTUDIOS, CONCEPTOS JURIDICOS VERBALES O ESCRITOS A CONVENIOS Y/O CONTRATOS, Y DEMAS DOCUMENTOS AFINES A PROGRAMAS QUE CORRESPONDAN AL SECTOR ELECTRICO Y DE GAS. B. ATENDER PROCESOS EN EL AREA CIVIL Y ADMINISTRATIVO DE ESTOS SECTORES</t>
  </si>
  <si>
    <t>32868546-Clara Ines Cure Morales</t>
  </si>
  <si>
    <t>0102*2015*000120</t>
  </si>
  <si>
    <t>PRESTACION DE SERVICIOS  DE APOYO A LA GESTION PARA LA ORGANIZACION DE LOS EXPEDIENTES CONTRACTUALES Y  PROYECTAR  LAS ACTAS DE LIQUIDACION DE LOS CONTRATOS CELEBRADOS EN LA SECRETARIA GENERAL CONFORME LOS TERMINOS LEGALES PARA TAL FIN</t>
  </si>
  <si>
    <t>1073820779-Tomasa Andrea Gonzalez Lozano</t>
  </si>
  <si>
    <t>0102*2015*000121</t>
  </si>
  <si>
    <t>PRESTACION DE SERVICIO DE APOYO A LA GESTION DE LA SECRETARIA GENERAL EN EL MANEJO DEL ARCHIVO DE LA EXTINTA ESE HOSPITAL UNIVERSITARIO DE BARRANQUILLA</t>
  </si>
  <si>
    <t>32797853-Vivian Elena De La Cruz Espitaleta</t>
  </si>
  <si>
    <t>0102*2015*000122</t>
  </si>
  <si>
    <t>PRESTACION DE SERVICIOS PROFESIONALES Y DE APOYO A LA GESTION DE LA SECRETARIA DE PLANEACION MEDIANTE EL FORTALECIMIENTO DE CAPACIDAD TECNICA Y DE GESTION PUBLICA A LAS ENTIDADES TERRITORIALES DEL DEPARTAMENTO DEL ATLANTICO EN EL COMPONENTE DE ORDENAMIENTO TERRITORIAL DISPUESTO EN LA LEY 388 DE 1997, 1454 DE 2011 Y DEMAS NORMAS CONGRUENTES</t>
  </si>
  <si>
    <t>1045679071-Camilo Andres Pineda Serge</t>
  </si>
  <si>
    <t>0102*2015*000123</t>
  </si>
  <si>
    <t xml:space="preserve">PRESTACION DE SERVICIOS PROFESIONALES PARA  REALIZAR   LA CUANTIFICACION DE DAÑOS Y  MEJORAMIENTOS QUE  PRESENTEN  LAS INSTALACIONES  DEL EDIFICIO DEL FER, Y LABORATORIO DEPARTAMENTAL, DE PROPIEDAD  DEL DEPARTAMENTO 
</t>
  </si>
  <si>
    <t>5163483-Roberto Alfonso Calderon Cujia</t>
  </si>
  <si>
    <t>0102*2015*000124</t>
  </si>
  <si>
    <t>PRESTACION DE SERVICIOS PROFESIONALES Y DE APOYO A LA GESTION PARA REALIZAR LA ESCOGENCIA Y EL ENTRENAMIENTO DE LOS FUNCIONARIOS QUE INTEGRARAN EL EQUIPO DE SOFTBOL MASCULINO QUE NOS REPRESENTARAN EN LOS DIFERENTES TORNEOS QUE SE ORGANIZAN EN LA CIUDAD Y EN ESPECIAL EN LOS JUEGOS NACIONALES DEPORTIVOS DE SERVIDORES PUBLICOS A REALIZARSE EN LA CIUDAD DE PASTO</t>
  </si>
  <si>
    <t>1140821176-Munir Afif Sagbini Salebe</t>
  </si>
  <si>
    <t>0102*2015*000131</t>
  </si>
  <si>
    <t>PRESTACION DE SERVICIOS PROFESIONALES Y DE APOYO A LA GESTION PARA REALIZAR PREPARACION FISICA DE LOS FUNCIONARIOS QUE INTEGRARAN  LA SELECCION DEPORTIVA DE FUTBOL  QUE NOS PRESENTARA EN  LOS  DIFERENTES TORNEOS QUE SE ORGANIZAN EN LA CIUDAD Y EN ESPECIAL EN LOS JUEGOS NACIONALES DEPORTIVOS DE SERVIDORES PUBLICOS A REALIZARSE EN LA CIUDAD DE PASTO</t>
  </si>
  <si>
    <t>72289104-Jhon Jairo Osorio Gutierrez</t>
  </si>
  <si>
    <t>0102*2015*000137</t>
  </si>
  <si>
    <t xml:space="preserve">   APOYO Y ASESORIA A LA GESTION DE LA ADMINISTRACION DEPARTAMENTAL Y EN ESPECIAL A LA SECRETARIA DE INFRAESTRUCTURA, EN LA REVISION DE LOS PROYECTOS Y CONCEPTUALIZACION DE ESTUDIOS, DISEÑOS Y OBRAS FISICAS PARA EL CONTROL DE INUNDACIONES, EJECUTADOS POR EL FONDO DE ADAPTACION Y/O UNGRD Y/O CUALQUIER ENTIDAD DE CARACTER NACIONAL, DEPARTAMENTAL Y/O MUNICIPALA</t>
  </si>
  <si>
    <t>11330941-Manuel Maria Alvarado Ortega</t>
  </si>
  <si>
    <t>8 MESES, 15 DIAS</t>
  </si>
  <si>
    <t>0102*2015*000139</t>
  </si>
  <si>
    <t>PRESTACION DE SERVICIOS PROFESIONALES Y DE APOYO A LA GESTION PARA REALIZAR LA PREPARACION FISICA DE LA SELECCION DEPORTIVA DE  BASQUETBOL  QUE NOS REPRESENTARAN EN LOS DIFERENTES TORNEOS QUE SE ORGANIZAN EN LA CIUDAD Y EN ESPECIAL EN LOS JUEGOS NACIONALES DEPORTIVOS DE SERVIDORES PUBLICOS A REALIZARSE EN LA CIUDAD DE PASTO</t>
  </si>
  <si>
    <t>72208779-Luis Alberto Rubio Cabarcas</t>
  </si>
  <si>
    <t>0102*2015*000143</t>
  </si>
  <si>
    <t>PRESTACION DE SERVICIOS DE APOYO A LA GESTION PARA LA CUSTODIA DE BIENES INMUEBLES DE PROPIEDAD DEL DEPARTAMENTO DEL ATLANTICO UBICADOS EN MUNICIPIOS Y DISTRITO DE BARRANQUILLA</t>
  </si>
  <si>
    <t>1045170633-Jaider Esteban Vasquez Rojano</t>
  </si>
  <si>
    <t>0102*2015*000144</t>
  </si>
  <si>
    <t>PRESTACION DE SERVICIO DE APOYO A LA ADMINISTRACION DEPARTAMENTAL EN LA GESTION DOCUMENTAL QUE MANEJA LA SECRETARIA GENERAL Y LA GESTION DOCUMENTAL DE LA SUBSECRETARIA DE INFRAESTRUCTURA PARA SUS PROYECTOS Y PROGRAMAS DE VIVIENDA DE INTERES SOCIAL EN EL DEPARTAMENTO DEL ATLANTICO</t>
  </si>
  <si>
    <t>19064422-Roque Amin Escaf</t>
  </si>
  <si>
    <t>0102*2015*000145</t>
  </si>
  <si>
    <t>PRESTACION DE SERVICIOS PROFESIONALES Y DE APOYO A LA GESTION DE LA SECRETARIA DE PLANEACION MEDIANTE EL FORTALECIMIENTO DE CAPACIDAD TECNICA Y ADMINISTRATIVA COMO ASESOR TECNICO METODOLOGICO EN EL MARCO DE LA ESTRATEGIA DE ACOMPAÑAMIENTO PARA LA GENERACION DE CAPACIDAD TECNICA Y DE GESTION PUBLICA A LAS ENTIDADES TERRITORIALES DEL DEPARTAMENTO DEL ATLANTICO EN EL COMPONENTE DE ORDENAMIENTO TERRITORIAL DISPUESTO EN LA LEY 388 DE 1997, 1454 DE 2011 Y DEMAS NORMAS CONGRUENTES</t>
  </si>
  <si>
    <t>19385096-Hilario Bermudez Gomez</t>
  </si>
  <si>
    <t>0102*2015*000147</t>
  </si>
  <si>
    <t>PRESTACION DE SERVICIOS PARA LLEVAR A CABO LA DISTRIBUCIÓN DE CORRESPONDENCIA INTERNA Y EXTERNA DE LA SECRETARÍA GENERAL Y DEMÁS DEPENDENCIAS QUE LO REQUIERAN</t>
  </si>
  <si>
    <t>8786557-Rene Gregorio Viloria Villalobos</t>
  </si>
  <si>
    <t>0102*2015*000148</t>
  </si>
  <si>
    <t>SERVICIO DE AREA PROTEGIDA EN ATENCION MEDICA INMEDIATA PARA FUNCIONARIOS, CONTRATISTAS Y VISITANTES EN CASO DE URGENCIA O EMERGENCIA DENTRO DE LAS AREAS: EDIFICIO GOBERNACION DEL ATLANTICO, LABORATORIO DE SALUD PUBLICA, BIBLIOTECA DEPARTAMENTAL Y MUSEO ATLANTICO</t>
  </si>
  <si>
    <t xml:space="preserve">900594442-Amvif Asistencia Medica Vital En Familia I.P.S. S.A.S. </t>
  </si>
  <si>
    <t>0102*2015*000150</t>
  </si>
  <si>
    <t>22442013-Estebana Maria Martinez Cabrera</t>
  </si>
  <si>
    <t>0102*2015*000152</t>
  </si>
  <si>
    <t>PRESTACION DE SERVICIOS PROFESIONALES Y DE APOYO A LA GESTION PARA LA REVISION, ACTUALIZACION E IMPLEMENTACION DE LA DOCUMENTACION Y HERRAMIENTAS DEL SISTEMA DE GESTION DE LA CALIDAD BAJO LA NUEVA NORMA NTCGP 1000:2009</t>
  </si>
  <si>
    <t>8647972-Yonys Antonio Marañon Manotas</t>
  </si>
  <si>
    <t>OSCAR ALFONSO VERGEL LIAN</t>
  </si>
  <si>
    <t>0102*2015*000157</t>
  </si>
  <si>
    <t>ASESORIA, DISEÑO Y CONCEPTUALIZACION DE LAS HERRAMIENTAS DIGITALES Y EDITORIALES NECESARIAS PARAEL DESARROLLO DE LA RENDICION DE CUENTAS DE LA SECRETARIA TECNICA DEL OCAD REGION CARIBE A CARGO DE LA GOBERNACION DEL ATLANTICO</t>
  </si>
  <si>
    <t xml:space="preserve">802014640-Davila P &amp; M Sa </t>
  </si>
  <si>
    <t>0102*2015*000160</t>
  </si>
  <si>
    <t>PRESTACION DE SERVICIOS PROFESIONALES Y DE APOYO A LA GESTION  PARA ADELANTAR LA ACTUALIZACION DEL PLAN DE ADQUISICIONES DE ACUERDO CON REPORTE DE LAS DIFERENTES SECRETARIAS</t>
  </si>
  <si>
    <t>72156572-Javier Isaac Held Martinez</t>
  </si>
  <si>
    <t>4 Meses</t>
  </si>
  <si>
    <t>0102*2015*000161</t>
  </si>
  <si>
    <t>PRESTACION DE SERVICIOS PROFESIONALES Y DE APOYO A LA GESTION DE LA SUBSECRETARIA DE RENTAS DE LA SECARETARIA DE HACIENDA DEPARTAMENTAL PARA ESTUDIO SOBREE COMPORTAMIENTO DE RECAUDOS EN EL DEPARTAMENTO DEL ATLANTICO</t>
  </si>
  <si>
    <t>8601061-Alberto Fidel Ramos Avila</t>
  </si>
  <si>
    <t>YELENA DEL ROSARIO RODRIGUEZ ALVAREZ</t>
  </si>
  <si>
    <t>0102*2015*000162</t>
  </si>
  <si>
    <t>PRESTACION DE SERVICIOS PROFESIONALES  Y DE APOYA A LA GESTION DE LA SECRETARIA GENERAL PARA PROYECTAR Y ELABORAR LAS LIQUIDACIONES SOBRE REAJUSTES PENSIONALES QUE PRESENTEN LOS PENDICIONADOS DEL DEPARTAMENTO DEL ATLANTICO</t>
  </si>
  <si>
    <t>7477929-Alvaro Mafiol Coronado</t>
  </si>
  <si>
    <t>0102*2015*000164</t>
  </si>
  <si>
    <t>REALIZACION DEL OUTDOOR TRAINING - TALLER ESPERIMENTAL DE FORMACION DE HABILIDADES PERSONALES Y GRUPALES DENOMINADO NATURA DIRIGIDO  A LOS FUNCIONARIOS Y GRUPO DE CONTARTISTAS CUYO OBJETO CONTRACTUAL IMPACTEN LOS PROCESOS MISIONALES DE LA ENTIDAD</t>
  </si>
  <si>
    <t xml:space="preserve">830045388-B &amp; B Consultores Para El Desarrollo Del Potencial Humano Eu </t>
  </si>
  <si>
    <t>0102*2015*000166</t>
  </si>
  <si>
    <t>PRESTACION DE SERVICIOS PROFESIONALES PARA APOYAR A LA SUBSECRETARIA DE TALENTO HUMANO EN EL LEVANTAMIENTO Y MEDICIÓN DE CARGAS DE TRABAJO A TODOS LOS CARGOS DE LA ENTIDAD</t>
  </si>
  <si>
    <t>1129492689-Maria Alejandra Ballestas Jimenez</t>
  </si>
  <si>
    <t>MAJED MARIO KUZMAR VELASCO</t>
  </si>
  <si>
    <t>0102*2015*000168</t>
  </si>
  <si>
    <t>PRESTACION DE SERVICIOS PROFESIONALES COMO CONTADOR PARA APOYAO ADMINISTRATIVO EN LA SECRETARIA DE HACIENDA DEPARTAMENTAL O EN LAS DEPENDENCIAS QUE LO REQUIERAN</t>
  </si>
  <si>
    <t>1140814237-Ladys Esther Silva Tejada</t>
  </si>
  <si>
    <t>0102*2015*000169</t>
  </si>
  <si>
    <t>PRESTACION DE SERVICIOS PROFESIONALES ESPECIALIZADOS DE APOYO A LA GESTION DE LA SECRETARIA DE DESARROLLO ECONOMICO DEL DEPARTAMENTO DEL ATLANTICO EN LA EJECUCION DE TRAMITES ADMINISTRATIVOS, JURIDICOS, JURISDICCIONALES Y CONTRACTUAL QUE SE REALICEN EN LA ENTIDAD</t>
  </si>
  <si>
    <t>8815240-Raul Pino Cortes</t>
  </si>
  <si>
    <t>MARTIN ATEMCIO GARCIA</t>
  </si>
  <si>
    <t>0102*2015*000170</t>
  </si>
  <si>
    <t>PRESTACION DE SERVICIOS DE APOYO A LA GESTION DE TRES CONDUCTORES DE MAQUINARIA PESADA (MOTONIVELADORAS) QUE SE ENCUENTREN EN CAPACIDAD DE APOYAR A LA SECRETARIA DE INFRAESTRUCTURA EN PROYECTOS DE CONSTRUCCION Y REHABILITACION DE LA RED VIAL DEPARTAMENTAL, EN LOS CANALES DE RIEGO DE LA ZONA SUR DEL DEPARTAMENTO DEL ATLANTICO</t>
  </si>
  <si>
    <t>8511415-Jose Antonio Bolivar Ospino</t>
  </si>
  <si>
    <t>0102*2015*000174</t>
  </si>
  <si>
    <t>LEVANTAMIENTO FISICO Y ACTUALIZACION DE PROPIEDADES, PLANTAS Y EQUIPOS DE LA GOBERNACION DEL ATLANTICO PARA EFECTOS CONTABLES Y FINANCIEROS</t>
  </si>
  <si>
    <t xml:space="preserve">890112280-J. Delgado &amp; Asociados Limitada </t>
  </si>
  <si>
    <t>0102*2015*000175</t>
  </si>
  <si>
    <t>PRESTACION DE SERVICIOS PROFESIONALES COMO CONTADOR PARA APOYAR A LA SUBSECRETARIA DE CONTABILIDAD DE LA GOBERNACION DEL ATLANTICO</t>
  </si>
  <si>
    <t>72019078-Julian Javier Natera Consuegra</t>
  </si>
  <si>
    <t xml:space="preserve">BEATRIZ DEL CARMEN MARTINEZ OLIVARES        </t>
  </si>
  <si>
    <t>0102*2015*000176</t>
  </si>
  <si>
    <t>PRESTACION DE SERVICIOS Y DE APOYO A LA GESTION DE LA SUBSECRETARIA DE TALENTO HUMANO EN LA ATENCION DE USUARIOS Y SOLUCION DE PETICIONES QUE PRESENTAN LOS FUNCIONARIOS Y PENCIONADOS DE LA ENTIDAD</t>
  </si>
  <si>
    <t>32795485-Paola Cortez Forero</t>
  </si>
  <si>
    <t>0102*2015*000177</t>
  </si>
  <si>
    <t>PRESTACION DE SERVICIOS DE APOYO A LA GESTION DE UN CONDUCTOR QUE SE ENCUENTRE EN CAPACIDAD DE APOYAR A LA SECRETARIA DE INFRAESTRUCTURA EN LA SUPERVISION EE INTERVENTORIA DE TODOS LOS PROYECTOS DE OBRAS CIVILES Y VIALES QUE SE VIENE EJECUTANDO EN LOS DIFERENTES MUNICIPIOS DEL DEPARTAMENTO DEL ATLANTICO</t>
  </si>
  <si>
    <t>7465954-Ricardo Alfonso Garcia Granados</t>
  </si>
  <si>
    <t>0102*2015*000178</t>
  </si>
  <si>
    <t>COMPRA DE EQUIPOS Y DISPOSITIVOS PERIFERICOS PARA LA SUBSECRETARIA DE PASAPORTES</t>
  </si>
  <si>
    <t xml:space="preserve">900131823-3 Pointech S.A.S. </t>
  </si>
  <si>
    <t>0102*2015*000179</t>
  </si>
  <si>
    <t>CAPACITACION DIRIGIDA A DIPUTADOS Y ALCADES MUNICIPALES DENOMINADA: PARTICIPACION DEL DEPARTAMENTO DEL ATLANTICO Y LA REGION CARIBE FRENTE AL CONFLICTO EN COLOMBIA, NOCIONES PSICOSOCIALES DE LA RECONCILIACION Y LA REPACION</t>
  </si>
  <si>
    <t xml:space="preserve">900705330-Fundacion Bienestar Social Sin Fronteras </t>
  </si>
  <si>
    <t>0102*2015*000182</t>
  </si>
  <si>
    <t>PRESTACION DE SERVICIOS PROFESIONALES COMO APOYO A LA GESTION DE LA SUBSECRETARIA DE FORTALECIMIENTO INSTITUCIONAL DE LA SECRETARIA DE PLANEACION DEPARATMENTAL EN LAS LABORES DE SEGUIMIENTO A LOS PLANES DE DESARROLLO DE LOS MUNICIPIOS DEL DEPARTAMENTO DEL ATLANTICO, EXCLUYENDO EL DISTRITO ESPECIAL Y PORTUARIO DE BARRANQUILLA, MEDIANTE LOS INSTRUMENTOS DE MONITOREOS GENERADOS POR EL DEPARTAMENTO NACIONAL DE PLANEACION NACIONAL -DNP</t>
  </si>
  <si>
    <t>32840154-Elvira Del Carmen Castro De Moya</t>
  </si>
  <si>
    <t>Hasta el 31 de Diciembre de 2015</t>
  </si>
  <si>
    <t>0102*2015*000184</t>
  </si>
  <si>
    <t>SUMINISTRO E INSTALACION DE  PERSIANAS  CORTASOL  EN ALUMINIO  PARA  EL ACCESO Y LOBBY, UBICADO  EN EL  PRIMER PISO  DEL EDIFICIO  DE  LA GOBERNACION</t>
  </si>
  <si>
    <t>16601852-Jorge Mario Restrepo Gutierrez</t>
  </si>
  <si>
    <t>0102*2015*000231</t>
  </si>
  <si>
    <t>ADICIONAL DE VALOR AL CONTRATO 0102*2015*000184 CUYO OBJETO CONSISTE EN EL SUMINISTRO E INSTALACION DE PERSIANAS CORTASOL EN ALUMINIO PARA EL ACCESO Y LOBBY DEL EDIFICIO DE LA GOBERNACION DEL ATLANTICO</t>
  </si>
  <si>
    <t>0102*2015*000186</t>
  </si>
  <si>
    <t>CAPACITACIONES DIRIGIDAS A LOS FUNCIONARIOS DE LA GOBERNACION DEL ATLANTICO PARA DESARRLLAR LA SIGUIENTE TEMATICA: CURSO TALLER EN PROCESO DE CONVERGENCIA A LAS NORMAS INTERNACIONALES DDE CONTABILIDAD EN EL SECTOR PUBLICO -NICSP- Y EL CIERRE PRESUPUESTAL, FINANCIERO Y CONTRABLE Y DOS DIPLOMADOS EN GESTION SECRETARIAL POR COMPETENCIAS</t>
  </si>
  <si>
    <t xml:space="preserve">890102572-Universidad Autonoma Del Caribe </t>
  </si>
  <si>
    <t>0102*2015*000187</t>
  </si>
  <si>
    <t>PRESTACION DE SERVICIOS PROFESIONALES PARA APOYAR A LA SECRETARIA GENERAL EN LA ELABORACION, SEGUIMIENTO Y REMISION DEL PLAN DE ACCION A LA SECRETARIA DE PLANEACION DEPARTAMENTAL</t>
  </si>
  <si>
    <t>22637367-Viviana Ines Llinas Cepeda</t>
  </si>
  <si>
    <t>0102*2015*000192</t>
  </si>
  <si>
    <t>PRESTACION DE SERVICIOS PARA BRINDAR APOYO  PROFESIONAL Y TECNICO EN LAS AREAS  DE INGENIERIA  PARA LAS OBRAS  QUE SE ADELANTEN  EN EL EDIFICIOS GUBERNAMENTALES RELACIONADAS CON MANTENIMIENTOS Y ADECUACIONES EN LAS INSTALACIONES DE LOS MISMOS</t>
  </si>
  <si>
    <t>72154467-William Alberto Molina Siado</t>
  </si>
  <si>
    <t>0102*2015*000193</t>
  </si>
  <si>
    <t>PRESTACION DE SERVICIOS PROFESIONALES PARA APOYARA A LA SECRETARÍA DE DESARROLLO, REALIZANDO ACTIVIDADES DE ASESORÍA Y APOYO A LA EJECUCIÓN DE PROYECTOS DE DESARROLLO EMPRESARIAL E INSTITUCIONAL DE LAS ENTIDADES DE ECONOMÍA SOLIDARIA TIPO ASOCIACIONES O COOPERATIVAS DE PRODUCTORES, EN QUE PARTICIPE EL DEPARTAMENTO DE MANERA DIRECTA O INDIRECTA, CARACTERIZANDO EMPRESAS ASOCIATIVAS DE LOS MUNICIPIOS Y CORREGIMIENTOS DEL ATLÁNTICO, EXCLUIDOS DEL ÁREA METROPOLITANA DE BARRRANQUILLA; REALIZANDO ACTIVIDADES ESPECÍFICAS DE DISEÑO Y VALIDACIÓN DE PLANES DE GESTIÓN DE DICHAS EMPRESAS Y/O PROYECTOS AGROPECUARIOS DE LA ZONA, QUE ESTÉN ALINEADOS CON MAYORES GRADOS DE FORMALIDAD Y UN OBJETIVO DE MAYOR PRODUCTIVIDAD ECONÓMICA, DURANTE LA VIGENCIA DE 2015.</t>
  </si>
  <si>
    <t>1129516183-Yuly Esther Agudelo Bahoque</t>
  </si>
  <si>
    <t>0102*2015*000247</t>
  </si>
  <si>
    <t>ADICIONAL DE PLAZO Y VALOR AL CONTRATO NO.0102*2015*000193 CUYO OBJETO CONSISTE EN LA PRESTACION DE SERVICIOS PROFESIONALES PARA APOYAR A LA SECRETARÍA DE DESARROLLO, REALIZANDO ACTIVIDADES DE ASESORÍA Y APOYO A LA EJECUCIÓN DE PROYECTOS DE DESARROLLO EMPRESARIAL E INSTITUCIONAL DE LAS ENTIDADES DE ECONOMÍA SOLIDARIA TIPO ASOCIACIONES O COOPERATIVAS DE PRODUCTORES, EN QUE PARTICIPE EL DEPARTAMENTO DE MANERA DIRECTA O INDIRECTA, CARACTERIZANDO EMPRESAS ASOCIATIVAS DE LOS MUNICIPIOS Y CORREGIMIENTOS DEL ATLÁNTICO, EXCLUIDOS DEL ÁREA METROPOLITANA DE BARRRANQUILLA; REALIZANDO ACTIVIDADES ESPECÍFICAS DE DISEÑO Y VALIDACIÓN DE PLANES DE GESTIÓN DE DICHAS EMPRESAS Y/O PROYECTOS AGROPECUARIOS DE LA ZONA, QUE ESTÉN ALINEADOS CON MAYORES GRADOS DE FORMALIDAD Y UN OBJETIVO DE MAYOR PRODUCTIVIDAD ECONÓMICA, DURANTE LA VIGENCIA DE 2015.</t>
  </si>
  <si>
    <t>0102*2015*000254</t>
  </si>
  <si>
    <t>0102*2015*000195</t>
  </si>
  <si>
    <t>PRESTACION DE SERVICIOS DE APOYO A LA GESTION DE LA SECRETARIA GENERAL EN LA ORGANIZACIÓN INTEGRAL Y MANEJO DEL ARCHIVO ADMINISTRATIVO DE LA EXTINTA ESE HOSPITAL UNIVERSITARIO DE BARRANQUILLA</t>
  </si>
  <si>
    <t>1140865428-Lorena Patricia Arza Ortiz</t>
  </si>
  <si>
    <t>0102*2015*000196</t>
  </si>
  <si>
    <t>PRESTACION DE SERVICIOS DE APOYO A LA GESTION DE LA SUBSECRETARIA DE PASAPORTES EN LA REVISION Y RADICACION DE DOCUMENTOS PARA EXPEDICION DE PASAPORTES</t>
  </si>
  <si>
    <t>1045719007-Lian De Jesus Rubio Heras</t>
  </si>
  <si>
    <t>0102*2015*000197</t>
  </si>
  <si>
    <t>PRESTACION DE SERVICIOS DE APOYO A LA GESTION PARA REALIZAR LABORES DE MANTENIMIENTO GENERAL EN 
EL EDIFICIO DE LA GOBERNACION DEL ATLANTICO Y SUS SEDES ADMINISTRATIVAS</t>
  </si>
  <si>
    <t>8510099-Cristian Jesus Rodriguez Alvarez</t>
  </si>
  <si>
    <t>0102*2015*000198</t>
  </si>
  <si>
    <t>PRESTACION DE SERVICIOS DE APOYO A LA GESTION DEPARTAMENTAL EN ESPECIAL A LA SECRETARIA DE INFRAESTRUCTURA EN APOYAR EN LA SUPERVISION DE LAS OBRAS CIVILES QUE CONTEMPLA LOS PROYECTOS QUE ATENDERAN LA EMERGENCIA QUE SE PRESENTE EN EL DEPARTAMENTO DEL ATLANTICO</t>
  </si>
  <si>
    <t>1043606603-Ferney Jose Barrios Cañas</t>
  </si>
  <si>
    <t>0102*2015*000199</t>
  </si>
  <si>
    <t>PRESTACION DE SERVICIOS DE APOYO A LA SECRETARIA DE INFRAESTRUCTURA EN LA SUBSECRETARIA DE VIVIENDA DE INTERES SOCIAL EN LOS PLANES DE CONSTRUCCION Y REHABILITACION DE VIVIENDAS EN EL SUR DEL ATLANTICO TANTO EN SU PLANIFICACION COMO EN SU DESARROLLO DE EJECUCION</t>
  </si>
  <si>
    <t>1094270571-Josseph Gregorio Solorzano Lizarazo</t>
  </si>
  <si>
    <t>0102*2015*000200</t>
  </si>
  <si>
    <t>PRESTACION DE SERVICIOS PROFESIONALES PARA BRINDAR ASESORIA JURIDICA EN LA SECRETARIA GENERAL DE LA GOBERNACION DEL ATLANTICO EN LA REVISION DE SOLICITUDES Y PETICIONES DE PENSIONADOS DEL DEPARTAMENTO</t>
  </si>
  <si>
    <t>8694990-Alfonso Rafael Mercado Lastra</t>
  </si>
  <si>
    <t>0102*2015*000201</t>
  </si>
  <si>
    <t>PRESTACION DE SERVICIOS PROFESIONALES PARA BRINDAR ASESORIA JURIDICA DE LA GOBERNACION DEL ATLANTICO Y ACTUAR COMO APODERADO EN LOS PROCESOS QUE SE PRESENTEN CONTRA LA ENTIDAD</t>
  </si>
  <si>
    <t>72301825-Eduardo Majjul Gutierrez</t>
  </si>
  <si>
    <t>0102*2015*000204</t>
  </si>
  <si>
    <t>PRESTACION DE SERVICIOS DE UNA PERSONA NATURAL O JURIDICA PARA LA ORGANIZACIÓN DEL ARCHIVO DEL PASIVO PENSIONAL E HISTORIA LABORAL DEL DEPARTAMENTO DEL ATLANTICO PARA SU DEPURACION Y EVALUACION.</t>
  </si>
  <si>
    <t xml:space="preserve">890206351-Sistemas Y Computadores S.A. </t>
  </si>
  <si>
    <t>0102*2015*000205</t>
  </si>
  <si>
    <t>PRESTACION DE SERVICIOS PROFESIONALES PARA BRINDAR ASESORIA JURIDICA EN LA SECRETARIA GENERAL DE LA GOBERNACION DEL ATLANTICO EN LA REVISION DE SOLICITUDES Y PETICIONES, PROYECTANDO RESPUESTAS A LAS MISMAS</t>
  </si>
  <si>
    <t>16473044-Carlos Arturo Valencia Hurtado</t>
  </si>
  <si>
    <t>0102*2015*000206</t>
  </si>
  <si>
    <t>PRESTACION DE SERVICIOS PROFESIONALES DE APYO A LA OFICINA DE COMUNICACIONES DE LA GOBERNACION DEL ATLANTICO EN EL AREA DE PERIDIMO Y PUBLICIDAD</t>
  </si>
  <si>
    <t>8714484-Gustavo Adolfo Molina Reyes</t>
  </si>
  <si>
    <t>HUGO JOSE PENSO CORREA</t>
  </si>
  <si>
    <t>0102*2015*000207</t>
  </si>
  <si>
    <t>PRESTACION DE SERVICIOS PROFESIONALES COMO APOYO A LA GESTION DE LA SUBDIRECCION DE FORTALECIMIENTO INSTITUCIONAL DE LA SECRETARIA DE PLANEACION DEPARATMENTAL EN EL ACOMPAÑAMIENTO Y SEGUIMIENTO DE LA ACCION MUNICIPAL EN LA ELABORACION DE INFORMES DE LA SITUACION INSTITUCIONAL Y FINANCIERA DE LOS MUNICIPIOS DEL DEPARTAMENTO DEL ATLANTICO, EXCLUYENDO EL DISTRITO ESPECIAL Y PORTUARIO DE BARRANQUILLA Y PRESTAR EL APOYO Y LA ASISTENCIA TECNICA QUE REQUIERAN LOS MUNICIPIOS PARA EL SANEAMIENTO FISCAL Y FINANCIERO Y FORTALECIMIENTO INSTITUCIONAL MUNICIPAL</t>
  </si>
  <si>
    <t>22675462-Jamilis Sofia Salas Pacheco</t>
  </si>
  <si>
    <t>0102*2015*000208</t>
  </si>
  <si>
    <t>PRESTACION DE SERVICIOS PROFESIOANLES Y DE APOYO A LA GESTION PARA PROYECTAR LIQUIDACIONES SOBRE REAJUSTES PENSIONALES PARA POSTERIOR VALIDACION A LAS PETICIONES REALIZADAS</t>
  </si>
  <si>
    <t>72016875-Jairo Alonso Gonzalez Rubio Jimenez</t>
  </si>
  <si>
    <t>0102*2015*000209</t>
  </si>
  <si>
    <t>PRESTACION DE SERVICIOS DE APOYO A LA GESTION COMO CONDUCTOR PARA APOYAR A LA  SECRETARIA DE INFRAESTRUCTURA CON LOS SUPERVISORES E INTERVENTORES DE LOS PROYECTOS DE OBRAS CIVILES DE LA SUBSECRETARIA DE VIVIENDA DE INTERES SOCIAL, ELECTRIFICACION Y ESPACIO PUBLICO EN EL DEPARTAMENTO DEL ATLANTICO.</t>
  </si>
  <si>
    <t>72120299-Ariel Enrique Bolivar Bolivar</t>
  </si>
  <si>
    <t>0102*2015*000210</t>
  </si>
  <si>
    <t>PRESTACION DE SERVICIOS PROFESIONALES Y DE APOYA A LA GESTION PARA LA ORGANIZACION, REVISION Y VALIDACION FISICA DE LAS CUENTAS PRESENTADAS EN LA SECRETARIA GENERAL PARA POSTERIOR PAGO</t>
  </si>
  <si>
    <t>72095476-Jose Rafael Bolivar Osorio</t>
  </si>
  <si>
    <t>0102*2015*000211</t>
  </si>
  <si>
    <t>PRESTACION DE SERVICIOS PROFESIOANLES Y DE APOYO A LA GESTION PARAREALIZAR LA REVISION TABLAS SOBRE INDEXACIONES DE PENSIONES PARA POSTERIOR VALIDACION Y ELABORACION DE RECONOCIMIENTO A PENSIONADOS</t>
  </si>
  <si>
    <t>3730243-Nelson Socrates Menkel Padilla</t>
  </si>
  <si>
    <t>0102*2015*000212</t>
  </si>
  <si>
    <t>PRESTACIÓN  DE SERVICIOS PROFESIONALES Y DE APOYO A LA GESTIÓN PARA EL DESARROLLO DE  ACTIVIDADES EN ASESORÍAS ARCHIVÍSTICAS, CAPACITACIÓN, OPERATIVAS Y LOGÍSTICAS DE LA GESTIÓN DOCUMENTAL Y ARCHIVO DE LA GOBERNACIÓN DEL ATLÁNTICO, ADEMÁS DE LA ADECUACIÓN FÍSICA  LOCATIVA DEL ARCHIVO CENTRAL DE LA GOBERNACIÓN DEL ATLÁNTICO</t>
  </si>
  <si>
    <t xml:space="preserve">900859863-Union Temporal Fudesca Archivos 2015 </t>
  </si>
  <si>
    <t>0102*2015*000213</t>
  </si>
  <si>
    <t>PRESTACION DE SERVICIOS PROFESIONALES Y DE APOYO A LA GESTION PARA LA REVISION DE EXPEDIENTES Y RESPUESTA A PETICIONES DE LEY 6 EN PENSIONADOS DEL DEPARTAMENTO</t>
  </si>
  <si>
    <t>72275876-Sergio Enrique De La Hoz Xiques</t>
  </si>
  <si>
    <t>0102*2015*000214</t>
  </si>
  <si>
    <t>PRESTACION DE SERVICIOS PROFESIOANLES COMO APOYO A LA SECRETARIA DE EDUCACION DEPARTAMENTAL PARA APLICACION DEL DESARROLLO HUMANO EN DIFERENTES AREAS EN LAS INSTITUCIONES EDUCACIVAS DEL DEPARTAMENTO</t>
  </si>
  <si>
    <t>438500-Luis Carmen Enrique Cuervo Rodriguez</t>
  </si>
  <si>
    <t>CARLOS PRASCA MUÑOZ</t>
  </si>
  <si>
    <t>0102*2015*000215</t>
  </si>
  <si>
    <t>PRESTACION DE SERVICIOS PROFESIONALES PARA APOYO A LA GESTION PARA ANALISIS EN LOS SUMINISTROS DE AGUA POTABLE EN LAS DIFERENTES DEPENDENCIAS DE LA ENTIDAD DENTRO DEL PROGRAMA DE SALUD OCUPACIONAL</t>
  </si>
  <si>
    <t>8719682-Roberto Elias Salcedo Martinez</t>
  </si>
  <si>
    <t>0102*2015*000216</t>
  </si>
  <si>
    <t>PRESTACION DE SERVICIOS DE APOYO A LA GESTION PARA PROYECTAR RESPUESTA A OFICIOS Y MANEJO DEL SISTEMA  ORFEO EN LA SECRETARIA GENERAL</t>
  </si>
  <si>
    <t>1045714237-Jefferis David Torne Marin</t>
  </si>
  <si>
    <t>0102*2015*000217</t>
  </si>
  <si>
    <t>PRESTACION DE SERVICIO DE APOYO A LA GESTION PARA LA OFICINA DE COMUNICACIONES PARA EL AREA DE COMUNICACION ORGANIZACIONAL Y RELACION CON LOS MEDIOS</t>
  </si>
  <si>
    <t>1045680255-Ligia Esther Beleño Martínez</t>
  </si>
  <si>
    <t>0102*2015*000218</t>
  </si>
  <si>
    <t>8531164-Alex Jose Peña Romero</t>
  </si>
  <si>
    <t>0102*2015*000219</t>
  </si>
  <si>
    <t>PRESTACION DE SERVICIO DE APOYO A LA GESTION PARA REALIZAR ACOMPAÑAMIENTO EN LA SUPERVISIÓN Y CUSTODIA DE LOTES DE PROPIEDAD DEL DEPARTAMENTO DEL ATLANTICO  EN CADA UNO DE LOS 22 MUNICIPIOS DEL DEPARTAMENTO PARA TRAMITES DE LEGALIZACION E INCLUSION A INVENTARIOS</t>
  </si>
  <si>
    <t>72043892-Henry Alberto Duran Molinares</t>
  </si>
  <si>
    <t>0102*2015*000220</t>
  </si>
  <si>
    <t>PRESTACION DE SREVICIOS PARA APOYO A LA OFICINA DE ARCHIVO EN LA ORGANIZACION DE CORRESPONDENCIA</t>
  </si>
  <si>
    <t>22473862-Elizabeth Landinez De Leon</t>
  </si>
  <si>
    <t>0102*2015*000221</t>
  </si>
  <si>
    <t>CAPACITACION SOBRE LIDERAZGO Y COMPETITIVIDAD PARA LOS FUNCIONARIOS DE LA GOBERNACION DEL ATLANTICO</t>
  </si>
  <si>
    <t xml:space="preserve">900324307-Corporacion Para El Desarrollo Social Y Comunitario (Codesco) </t>
  </si>
  <si>
    <t>0102*2015*000222</t>
  </si>
  <si>
    <t>SUMINISTRO DE MUEBLES DE OFICINA (SILLAS, ARCHIVADORES, ETC) PARA LA GOBERNACION DEL ATLANTICO</t>
  </si>
  <si>
    <t xml:space="preserve">802008641-Oficaribe S.A.S. </t>
  </si>
  <si>
    <t>0102*2015*000239</t>
  </si>
  <si>
    <t>SUMINISTRO E INSTALACION DE VENTANERIA PARA EL CUARTO PISO DEL EDIFICIO DE LA GOBERNACION DEL ATLANTICO</t>
  </si>
  <si>
    <t>0102*2015*000253</t>
  </si>
  <si>
    <t>SUMINISTRO E INSTALACION DE SILLETERIA TANDEM TIPO AEROPUERTO PARA  LAS INSTALACIONES DE PASAPORTE, UBICADA EN EL PRIMER PISO DEL EDIFICIO GUBERNAMENTAL</t>
  </si>
  <si>
    <t>0102*2015*000224</t>
  </si>
  <si>
    <t>SERVICIO DE VIGILANCIA Y SEGURIDAD PRIVADA PARA LAS INSTALACIONES DE LA GOBERNACION DEL ATLANTICO, ASAMBLEA DEPARTAMENTAL, LABORATORIO DE SALUD PUBLICA, BIBLIOTECA DEPARTAMENTAL, MUSEO ATLANTICO, EDIFICIO FERD</t>
  </si>
  <si>
    <t xml:space="preserve">860090721-Colviseg Colombiana De Vigilancia Y Seguridad Limitada </t>
  </si>
  <si>
    <t>0102*2015*000225</t>
  </si>
  <si>
    <t>SERVICIO DE INTERMEDIACION ADUANERA PARA LA LEGALIZACION Y NACIONALIZACION DE AYUDAS TECNICAS DONADAS PARA PERSONAS CON ESTADO DE DISCAPACIDAD EN EL DEPARTAMENTO DEL ATLANTICO</t>
  </si>
  <si>
    <t xml:space="preserve">890107584-Agencia De Aduanas Comer Limitada Nivel 2 </t>
  </si>
  <si>
    <t>OSCAR JAVIER PANTOJA PALACIO</t>
  </si>
  <si>
    <t>0102*2015*000229</t>
  </si>
  <si>
    <t>COMPRA DE MEDICAMENTOS Y LINIMENTOS PARA LAS DELEGACIONES DE DEPORTISTAS QUE REPRESENRTARAN A LA GOBERNACION DEL ATLANTICO EN LOS JUEGOS NACIONALES DE EMPLEADOS OFICIALES A REALIZARSE EN LA CIUDAD DE PASTO</t>
  </si>
  <si>
    <t xml:space="preserve">900540947-Inversiones Angorey S.A.S. Sigla Angorey S.A.S. </t>
  </si>
  <si>
    <t>3 Días Calendario</t>
  </si>
  <si>
    <t>0102*2015*000232</t>
  </si>
  <si>
    <t>EXPEDICION POLIZA PARA AMAPARAR CONVENIO INTERADMINISTRATIVO CELEBRADO ENTRE EL DEPARTAMENTO DEL ATLANTICO Y EL INSTITUTO COLOMBIANO DE DESARROLLO RURAL -INCODER</t>
  </si>
  <si>
    <t xml:space="preserve">860009578-Seguros Del Estado S.A. </t>
  </si>
  <si>
    <t>5 Días Calendario</t>
  </si>
  <si>
    <t>0102*2015*000236</t>
  </si>
  <si>
    <t>SUMINISTRO E INSTALACION DE  TORNIQUETES BIDIRECCIONAL  Y EQUIPOS DE CONTROL E ACCESO PARA LAS INSTALACIONES DEL EDIFICIO GUBERNAMENTAL PARA SER INSTALADOS EN ACCESO EDIFICIO</t>
  </si>
  <si>
    <t xml:space="preserve">900210228-Secnet Solutions Limitada </t>
  </si>
  <si>
    <t>0102*2015*000242</t>
  </si>
  <si>
    <t>CABLEADO ESTRUCTURADO VOZ MAS DATOS  PARA LOBBY Y ATENCION AL PUBLICO PRIMER PISO EDIFICIO GUBERNAMENTAL</t>
  </si>
  <si>
    <t>0102*2015*000245</t>
  </si>
  <si>
    <t>COMPRA DE SOAT PARA VEHICULOS Y MAQUINARIA DE LA SECRETARIA DEL INTERIOR DE LA GOBERNACION DEL ATLANTICO</t>
  </si>
  <si>
    <t xml:space="preserve">860002184-Axa Colpatria Seguros S.A. </t>
  </si>
  <si>
    <t>EDINSON JOSE PALMA JIMENEZ</t>
  </si>
  <si>
    <t>0102*2015*000246</t>
  </si>
  <si>
    <t>OBRAS CIVILES A EJECUTARSE EN LAS SECRETARIAS DE CONTROL INTERNO Y DESARROLLO ECONOMICO DE LA GOBERNACION DEL ATLANTICO</t>
  </si>
  <si>
    <t>84034968-Leodegar Rafael Roys Mejia</t>
  </si>
  <si>
    <t>0102*2015*000256</t>
  </si>
  <si>
    <t>REALIZACION DE SEMINARIO TALLER SOBRE NEGOCIACION COLECTIVA SECTOR PUBLICO DIRIGIDO A  TRABAJADORES SINDICALIZADOS DE LA GOBERNACION DEL ATLANTICO</t>
  </si>
  <si>
    <t xml:space="preserve">802023299-Fundacion Escuela De Formacion Y Programatica Movimiento 19 De Abril </t>
  </si>
  <si>
    <t>FERNANDO VASQUEZ MEDINA</t>
  </si>
  <si>
    <t>0102*2015*000258</t>
  </si>
  <si>
    <t>PRESTACION DE SERVICIOS DE APOYO A LA GESTION DE LA OFICINA DE ATENCION AL PUBLICO Y CORRESPONDENCIA DE LA GOBERNACION DEL ATLANTICO EN LA RECEPCION Y RADICACION DE DOCUMENTOS</t>
  </si>
  <si>
    <t>1123629851-Teofilo Antonio Valencia Martinez</t>
  </si>
  <si>
    <t>0102*2012*000001</t>
  </si>
  <si>
    <t>ADICIONAL DE PLAZO Y VALOR AL CONTRATO NO.0102*2011*000150 CUYO OBJETO ES LA PRESTACIÓN DEL SERVICIO DE VIGILANCIA Y SEGURIDAD PRIVADA PARA LAS INSTALACIONES DE LA GOBERNACIÓN DEL ATLÁNTICO, ASAMBLEA DEPARTAMENTAL, SECRETARÍA DE SALUD, BIBLIOTECA DEPARTAMENTAL, LABORATORIO DE SALUD PÚBLICA, OFICINA DE PASAPORTES, ANTIGUA GOBERNACIÓN Y PARQUE MUVDI, INCLUIDO EL SERVICIO DEL CIRCUITO CERRADO DE TELEVISIÓN PARA EL EDIFICIO DE LA GOBERNACIÓN DEL ATLÁNTICO Y BIBLIOTECA DEPARTAMENTAL</t>
  </si>
  <si>
    <t>1 mes, 17 dias</t>
  </si>
  <si>
    <t>0102*2012*000074</t>
  </si>
  <si>
    <t>SERVICIO   DE VIGILANCIA Y SEGURIDAD PRIVADA PARA LAS INSTALACIONES DE LA GOBERNACION DEL ATLANTICO, ASAMBLEA DEPARTAMENTAL, SECRETARIA DE SALUD, LABORATORIO DE SALUD PUBLICA,  BIBLIOTECA DEPARTAMENTAL, ANTIGUA GOBERNACION, PASAPORTES Y PARQUE MUVDI, INCLUIDO EL SERVICIO DEL CIRCUITO CERRADO DE TELEVISIÓN PARA EL EDIFICIO DE LA GOBERNACIÓN DEL ATLÁNTICO Y BIBLIOTECA DEPARTAMENTAL</t>
  </si>
  <si>
    <t>0102*2012*000208</t>
  </si>
  <si>
    <t>ADICIONAL DE PLAZO Y VALOR AL CONTRATO NO.0102*2012*000074 CUYO OBJETO CONSISTENTE EN EL  SERVICIO   DE VIGILANCIA Y SEGURIDAD PRIVADA PARA LAS INSTALACIONES DE LA GOBERNACION DEL ATLANTICO, ASAMBLEA DEPARTAMENTAL, SECRETARIA DE SALUD, LABORATORIO DE SALUD PUBLICA,  BIBLIOTECA DEPARTAMENTAL, ANTIGUA GOBERNACION, PASAPORTES Y PARQUE MUVDI, INCLUIDO EL SERVICIO DEL CIRCUITO CERRADO DE TELEVISIÓN PARA EL EDIFICIO DE LA GOBERNACIÓN DEL ATLÁNTICO Y BIBLIOTECA DEPARTAMENTAL</t>
  </si>
  <si>
    <t>0102*2012*000244</t>
  </si>
  <si>
    <t>0102*2012*000314</t>
  </si>
  <si>
    <t>HASTA EL 31 DE DICIEMBRE DE 2012</t>
  </si>
  <si>
    <t>0102*2013*000077</t>
  </si>
  <si>
    <t>0102*2013*000218</t>
  </si>
  <si>
    <t>ADICIONAL DE PLAZO Y VALOR AL CONTRATO NO.000077 CUYO OBJETO CONSISTE EN EL SERVICIO   DE VIGILANCIA Y SEGURIDAD PRIVADA PARA LAS INSTALACIONES DE LA GOBERNACION DEL ATLANTICO, ASAMBLEA DEPARTAMENTAL, SECRETARIA DE SALUD, LABORATORIO DE SALUD PUBLICA,  BIBLIOTECA DEPARTAMENTAL, ANTIGUA GOBERNACION, PASAPORTES Y PARQUE MUVDI, INCLUIDO EL SERVICIO DEL CIRCUITO CERRADO DE TELEVISIÓN PARA EL EDIFICIO DE LA GOBERNACIÓN DEL ATLÁNTICO Y BIBLIOTECA DEPARTAMENTAL</t>
  </si>
  <si>
    <t>0102*2013*000279</t>
  </si>
  <si>
    <t>SERVICIO DE VIGILANCIA Y SEGURIDAD PRIVADA PARA LAS INSTALACIONES DE LA GOBERNACION DEL ATLANTICO, ASAMBLEA DEPARTAMENTAL,  LABORATORIO DE SALUD PÚBLICA,  BIBLIOTECA DEPARTAMENTAL, MUSEO ATLANTICO, EDIFICIO FERD Y PARQUE MUVDI.</t>
  </si>
  <si>
    <t>0102*2014*000191</t>
  </si>
  <si>
    <t>ADICIONAL DE PLAZO Y VALOR AL CONTRATO NO.0102*2013*000279 CUYO OBJETO CONSISTE EN EL SERVICIO DE VIGILANCIA Y SEGURIDAD PRIVADA PARA LAS INSTALACIONES DE LA GOBERNACION DEL ATLANTICO, ASAMBLEA DEPARTAMENTAL,  LABORATORIO DE SALUD PÚBLICA,  BIBLIOTECA DEPARTAMENTAL, MUSEO ATLANTICO, EDIFICIO FERD Y PARQUE MUVDI.</t>
  </si>
  <si>
    <t>0102*2014*000232</t>
  </si>
  <si>
    <t>1 MES , 15 DIAS</t>
  </si>
  <si>
    <t>0102*2014*000275</t>
  </si>
  <si>
    <t>SERVICIO DE VIGILANCIA Y SEGURIDAD PRIVADA PARA LAS INSTALACIONES DE LA GOBERNACION DEL ATLANTICO, ASAMBLEA DEPARTAMENTAL,  LABORATORIO DE SALUD PÚBLICA,  BIBLIOTECA DEPARTAMENTAL, MUSEO ATLANTICO, EDIFICIO FERD Y PARQUE MUVDI. (VIGENCIAS FUTURAS ORDINARIAS - ORDENANZA 000226 DE 2014)</t>
  </si>
  <si>
    <t>4.5 Meses</t>
  </si>
  <si>
    <t>0102*2012*000002</t>
  </si>
  <si>
    <t>ADICIONAL DE PLAZO Y VALOR AL CONTRATO NO.0102*2011*000122 CUYO OBJETO ES LA PRESTACION DE SERVICIOS DE ASEO, INSUMOS Y MAQUINARIA PARA LA GOBERNACION DEL ATLANTICO, BIBLIOTECA DPTAL, LABORATORIO DE SALUD PUBLICA, ASAMBLEA, ANTIGUA GOBERNACION, CASA PUERTO COLOMBIA Y PARQUE MUVDI</t>
  </si>
  <si>
    <t>860010451-Casalimpia S.A. .</t>
  </si>
  <si>
    <t>2 MESES, 24 DIAS</t>
  </si>
  <si>
    <t>0102*2012*000076</t>
  </si>
  <si>
    <t>SUMINISTRO DE INSUMOS DE CAFETERIA PARA LA DISTRIBUCION A LAS DIFERENTES DEPENDENCIAS DE LA GOBERNACION DEL ATLANTICO</t>
  </si>
  <si>
    <t>0102*2012*000094</t>
  </si>
  <si>
    <t>PRESTACION DE SERVICIOS DE ASEO, INSUMOS Y MAQUINARIA PARA LA GOBERNACION DEL ATLANTICO, BIBLIOTECA DPTAL, LABORATORIO DE SALUD PUBLICA, ASAMBLEA, ANTIGUA GOBERNACION, CASA PUERTO COLOMBIA Y PARQUE MUVDI</t>
  </si>
  <si>
    <t>0102*2012*000247</t>
  </si>
  <si>
    <t>ADICIONAL DE PLAZO Y VALOR AL CONTRATO NO.0102*2012*000094 CUYO OBJETO CONSISTENTE EN LA PRESTACION DE SERVICIOS DE ASEO, INSUMOS Y MAQUINARIA PARA LA GOBERNACION DEL ATLANTICO, BIBLIOTECA DPTAL, LABORATORIO DE SALUD PUBLICA, ASAMBLEA, ANTIGUA GOBERNACION, CASA PUERTO COLOMBIA Y PARQUE MUVDI</t>
  </si>
  <si>
    <t>1 MES, 15 DIAS</t>
  </si>
  <si>
    <t>0102*2012*000301</t>
  </si>
  <si>
    <t>ADICIONAL DE  VALOR AL CONTRATO NO.0102*2012*000094 CUYO OBJETO CONSISTENTE EN LA PRESTACION DE SERVICIOS DE ASEO, INSUMOS Y MAQUINARIA PARA LA GOBERNACION DEL ATLANTICO, BIBLIOTECA DPTAL, LABORATORIO DE SALUD PUBLICA, ASAMBLEA, ANTIGUA GOBERNACION, CASA PUERTO COLOMBIA Y PARQUE MUVDI</t>
  </si>
  <si>
    <t>0102*2013*000039</t>
  </si>
  <si>
    <t>ADICIONAL DE PLAZO Y VALOR AL CONTRATO NO.0102*2012*000094 CUYO OBJETO CONSISTE EN LA PRESTACION DE SERVICIOS DE ASEO, INSUMOS Y MAQUINARIA PARA LA GOBERNACION DEL ATLANTICO, BIBLIOTECA DPTAL, LABORATORIO DE SALUD PUBLICA, ASAMBLEA, ANTIGUA GOBERNACION, CASA PUERTO COLOMBIA Y PARQUE MUVDI</t>
  </si>
  <si>
    <t>21 Días Calendario</t>
  </si>
  <si>
    <t>0102*2013*000056</t>
  </si>
  <si>
    <t>PRESTACIÓN DEL SERVICIO DE ASEO,  INSUMOS Y MAQUINARIA  PARA LA GOBERNACIÓN DEL ATLÁNTICO, BIBLIOTECA DEPARTAMENTAL, LABORATORIO DE SALUD PÚBLICA, PASAPORTES, CASA DE CONVIVENCIA, ANTIGUA GOBERNACION, ASAMBLEA DEPARTAMENTAL  Y PARQUE MUVDI</t>
  </si>
  <si>
    <t>23 Días Calendario</t>
  </si>
  <si>
    <t>0102*2013*000066</t>
  </si>
  <si>
    <t>ADICIONAL DE PLAZO Y VALOR AL CONTRATO NO.0102*2013*000056 CUYO OBJETO ES LA PRESTACIÓN DEL SERVICIO DE ASEO,  INSUMOS Y MAQUINARIA  PARA LA GOBERNACIÓN DEL ATLÁNTICO, BIBLIOTECA DEPARTAMENTAL, LABORATORIO DE SALUD PÚBLICA, PASAPORTES, CASA DE CONVIVENCIA, ANTIGUA GOBERNACION, ASAMBLEA DEPARTAMENTAL  Y PARQUE MUVDI</t>
  </si>
  <si>
    <t>11 Días Calendario</t>
  </si>
  <si>
    <t>0102*2013*000078</t>
  </si>
  <si>
    <t>7 MESES, 15 DIAS</t>
  </si>
  <si>
    <t>0102*2013*000257</t>
  </si>
  <si>
    <t>ADICIONAL DE PLAZO Y VALOR AL CONTRATO NO.0102*2013*000078 CUYO OBJETO CONSISTE EN LA PRESTACIÓN DEL SERVICIO DE ASEO,  INSUMOS Y MAQUINARIA  PARA LA GOBERNACIÓN DEL ATLÁNTICO, BIBLIOTECA DEPARTAMENTAL, LABORATORIO DE SALUD PÚBLICA, PASAPORTES, CASA DE CONVIVENCIA, ANTIGUA GOBERNACION, ASAMBLEA DEPARTAMENTAL  Y PARQUE MUVDI</t>
  </si>
  <si>
    <t>20 Días Calendario</t>
  </si>
  <si>
    <t>0102*2013*000280</t>
  </si>
  <si>
    <t>PRESTACIÓN DEL SERVICIO DE ASEO,  INSUMOS Y MAQUINARIA  PARA LA GOBERNACIÓN DEL ATLÁNTICO, BIBLIOTECA DEPARTAMENTAL, LABORATORIO DE SALUD PÚBLICA, CASA DE CONVIVENCIA, ASAMBLEA DEPARTAMENTAL, ANTIGUA GOBERNACION  Y PARQUE MUVDI</t>
  </si>
  <si>
    <t>0102*2014*000190</t>
  </si>
  <si>
    <t>ADICIONAL DE PLAZO Y VALOR AL CONTRATO NO.0102*2013*000280 CUYO OBJETO CONSISTE EN LA PRESTACIÓN DEL SERVICIO DE ASEO,  INSUMOS Y MAQUINARIA  PARA LA GOBERNACIÓN DEL ATLÁNTICO, BIBLIOTECA DEPARTAMENTAL, LABORATORIO DE SALUD PÚBLICA, CASA DE CONVIVENCIA, ASAMBLEA DEPARTAMENTAL, ANTIGUA GOBERNACION  Y PARQUE MUVDI</t>
  </si>
  <si>
    <t>0102*2012*000003</t>
  </si>
  <si>
    <t>EXPEDICION DE LA  POLIZA RESPONSABILIDAD CIVIL SERVIDORES PUBLICOS QUE AMPARA A LOS FUNCIONARIOS DEL NIVEL DIRECTIVO DE LA GOBERNACION DEL ATLANTICO.</t>
  </si>
  <si>
    <t xml:space="preserve">860002400-La Previsora S.A. Compañia De Seguros </t>
  </si>
  <si>
    <t>HASTA EL 1 DE MAYO DE 2012</t>
  </si>
  <si>
    <t>0102*2012*000011</t>
  </si>
  <si>
    <t>EXPEDICION ANEXO MODIFICATORIO DE LA POLIZA NO.1000727 QUE AMPARA EL CONVENIO 1663 DE 2010 SUSCRITO ENTRE EL INVIAS Y EL DEPARTAMENTO DEL ATLANTICO</t>
  </si>
  <si>
    <t>MAXIMILIANO VELEZ CAMARGO</t>
  </si>
  <si>
    <t>0102*2012*000069</t>
  </si>
  <si>
    <t>MODIFICACION DE LA POLIZA DE CUMPLIMIENTO NO.1000101 QUE AMPARA EL CONVENIO INTERADMINISTRATIVO NO.1-0002-2009 CELEBRADO ENTRE EL DEPARTAMENTO DEL ATLANTICO Y LA CORPORACION AUTONOMA REGIONAL DEL RIO GRANDE DE LA MAGDALENA - CORMAGDALENA</t>
  </si>
  <si>
    <t>0102*2012*000098</t>
  </si>
  <si>
    <t>ADICIONAL DE PLAZO Y VALOR AL CONTRATO NO.0102*2012*000003 CUYO OBJETO CONSISTE EN LA EXPEDICION DE LA  POLIZA RESPONSABILIDAD CIVIL SERVIDORES PUBLICOS QUE AMPARA A LOS FUNCIONARIOS DEL NIVEL DIRECTIVO DE LA GOBERNACION DEL ATLANTICO.</t>
  </si>
  <si>
    <t>0102*2012*000117</t>
  </si>
  <si>
    <t>EXPEDICION ANEXO MODIFICATORIO 6 DE LA POLIZA NO.1000727 QUE AMPARA EL CONVENIO 1663 DE 2010 SUSCRITO ENTRE EL INVIAS Y EL DEPARTAMENTO DEL ATLANTICO</t>
  </si>
  <si>
    <t>0102*2012*000135</t>
  </si>
  <si>
    <t>0102*2012*000163</t>
  </si>
  <si>
    <t>0102*2012*000177</t>
  </si>
  <si>
    <t>ADICIONAL DE PLZO Y VALOR AL CONTRATO NO.0102*2012*000135 CONSISTENTE EN LA EXPEDICION DE LA POLIZA RESPONSDABILIDAD CIVIL SERVIDORES PUBLICOS QUE AMPARA A LOS FUNCIONARIOS DEL NIVEL DIRECTIVO DE LA GOBERNACION DEL ATLANTICO</t>
  </si>
  <si>
    <t>25 Días Calendario</t>
  </si>
  <si>
    <t>0102*2012*000178</t>
  </si>
  <si>
    <t>EXPEDICION MODIFICACION DE LA POLIZA 1000205 EXPEDIDA POR LA PREVISORA S.A. QUE AMPARA EL CONVENIO 1336 DE 2009 SUSCRITO ENTRE EL DEPARTAMENTO DEL ATLANTICO E INVIAS</t>
  </si>
  <si>
    <t>0102*2012*000213</t>
  </si>
  <si>
    <t xml:space="preserve">
</t>
  </si>
  <si>
    <t>0102*2012*000218</t>
  </si>
  <si>
    <t>EXPEDICION MODIFICACION POLIZA DE CUMPLIMIENTO QUE AMPARA CONVENIO 1663 DE 2010 SUSCRITO ENTRE EL DEPARTAMENTO DEL ATLANTICO E INVIAS</t>
  </si>
  <si>
    <t>0102*2013*000049</t>
  </si>
  <si>
    <t>EXPEDICION ANEXO MODIFICATORIO DE LA POLIZA QUE AMPARA EL CONVENIO INTERADMINISTRATIVO NO.1663-10 DEL 31 DE DICIEMBRE DE 2010  SUSCRITO ENTRE EL DEPARTAMENTO DEL ATLANTICO Y EL INSTITUTO NACIONAL DE VIAS-INVIAS</t>
  </si>
  <si>
    <t>0102*2013*000081</t>
  </si>
  <si>
    <t xml:space="preserve">EXPEDICION DE POLIZA DE CUMPLIMIENTO PARA AMPARAR CONVENIO 214 DE 2013 SUSCRITO ENTRE EN DEPARTAMENTO DEL ATLANTICO E INVIAS 
COTIZACION DE LA MISMA.
</t>
  </si>
  <si>
    <t>MANUEL MARTIN-LEYES PULGAR</t>
  </si>
  <si>
    <t>0102*2013*000173</t>
  </si>
  <si>
    <t>EXPEDICION DE POLIZA DE CUMPLIMIENTO PARA AMPARAR CONVENIO INTERADMINISTRATIVO SUSCRITO ENTRE EL DEPARATMENTO DEL ATLANTICO Y FONADE</t>
  </si>
  <si>
    <t>LUIS ERNESTO TAPIA GARCIA</t>
  </si>
  <si>
    <t>0102*2014*000245</t>
  </si>
  <si>
    <t>ANEXO DE MODIFICACION A LA POLIZA DE CUMPLIMIENTO NO.3000896 A FAVOR DE FONADE, LA CUAL AMPARA CONVENIO INTERADMINISTRATIVO 2131665 CUYO OBJETO CONSISTE EN AUNAR ESFUERZOS TECNICOS, ADMINISTRATIVOS Y FINANCIEROS PARA DESARROLLAR LA EJECUCION DEL PROYECTO DE CONSTRUCCION DEL CENTRO DE DESARROLLO INFANTIL EN EL CORREGIMIENTO DE SANTA CRUZ MUNICIPIO DE LURUACO EN EL MARCO DEL PROYECTO FND-ICBF ACORDE CON LA ATENCION INTEGRAL A LA PRIMERA INFANCIA - ESTRATEGIA DE CERO A SIEMPRE</t>
  </si>
  <si>
    <t>MONICA YADIRA TORRES ARCILA</t>
  </si>
  <si>
    <t>0102*2012*000004</t>
  </si>
  <si>
    <t>SERVICIO DE RESTAURANTE PARA EL SUMINISTRO DE ALMUERZOS PARA LOS AGENTES DE POLICIA, ESCOLTAS Y PERSONAL ADMINISTRATIVO DE LA GOBERNACION DEL ATLANTICO</t>
  </si>
  <si>
    <t>4 meses o hasta agotar recursos</t>
  </si>
  <si>
    <t>0102*2012*000093</t>
  </si>
  <si>
    <t>ADICIONAL DE PLAZO Y VALOR AL CONTRATO NO.0102*2012*000004 CUYO OBJETO CONSISTE EN EL SERVICIO DE RESTAURANTE PARA EL SUMINISTRO DE ALMUERZOS PARA LOS AGENTES DE POLICIA, ESCOLTAS Y PERSONAL ADMINISTRATIVO DE LA GOBERNACION DEL ATLANTICO</t>
  </si>
  <si>
    <t>0102*2012*000125</t>
  </si>
  <si>
    <t>4 MESES O HASTA AGOTAR RECURSOS</t>
  </si>
  <si>
    <t>0102*2012*000210</t>
  </si>
  <si>
    <t>ADICIONAL DE PLAZO Y VALOR AL CONTRATO NO.0102*2012*000125 CUYO OBJETO CONSISTE EN EL SERVICIO DE RESTAURANTE PARA EL SUMINISTRO DE ALMUERZOS PARA LOS AGENTES DE POLICIA, ESCOLTAS Y PERSONAL ADMINISTRATIVO DE LA GOBERNACION DEL ATLANTICO</t>
  </si>
  <si>
    <t>0102*2012*000224</t>
  </si>
  <si>
    <t>0102*2012*000302</t>
  </si>
  <si>
    <t>ADICIONAL DE VALOR AL CONTRATO NO.0102*2012*000224 CUYO OBJETO ES EL SERVICIO DE RESTAURANTE PARA EL SUMINISTRO DE ALMUERZOS PARA LOS AGENTES DE POLICIA, ESCOLTAS Y PERSONAL ADMINISTRATIVO DE LA GOBERNACION DEL ATLANTICO</t>
  </si>
  <si>
    <t>2ME</t>
  </si>
  <si>
    <t>0102*2013*000110</t>
  </si>
  <si>
    <t>SERVICIO DE  ATENCIÓN DE EVENTOS Y ACTIVIDADES ORGANIZADOS  POR EL DESPACHO DEL GOBERNADOR</t>
  </si>
  <si>
    <t>0102*2013*000248</t>
  </si>
  <si>
    <t>SERVICIOS VARIOS (SALONES, ALIMENTACION, ETC) Y TODO LO NECESARIO PARA LAS ATENCIONES OFICIALES EN DESARROLLO DE LAS DIFERENTES ACTIVIDADES DE LAS SESIONES Y LAS REUNIONES PREPARATORIAS DEL ORGANO COLEGIADO DE ADMINISTRACION Y DECISION (OCAD) REGION CARIBE A CARGO DE LA GOBERNACION DEL ATLANTICO</t>
  </si>
  <si>
    <t>31 DE DICIEMBRE DE 2013</t>
  </si>
  <si>
    <t>0102*2014*000073</t>
  </si>
  <si>
    <t>SERVICIO PARA LA ATENCIÓN OFICIAL EN EVENTOS Y ACTIVIDADES ORGANIZADOS POR EL DESPACHO DEL GOBERNADOR.</t>
  </si>
  <si>
    <t>0102*2014*000200</t>
  </si>
  <si>
    <t>ADICIONAL DE PLAZO Y VALOR AL CONTRATO NO.0102*2013*000248 CUYO OBJETO CONSISTE EN LOS SERVICIOS VARIOS (SALONES, ALIMENTACION, ETC) Y TODO LO NECESARIO PARA LAS ATENCIONES OFICIALES EN DESARROLLO DE LAS DIFERENTES ACTIVIDADES DE LAS SESIONES Y LAS REUNIONES PREPARATORIAS DEL ORGANO COLEGIADO DE ADMINISTRACION Y DECISION (OCAD) REGION CARIBE A CARGO DE LA GOBERNACION DEL ATLANTICO</t>
  </si>
  <si>
    <t>0102*2012*000005</t>
  </si>
  <si>
    <t>PRESTACION DE SERVICIOS PROFESIONALES COMO MEDICO GENERAL PARA APOYAR A LA SECRETARIA GENERAL Y TALENTO HUMANO DE LA GOBERNACION DEL ATLANTICO EN LA PRACTICA DE EXAMENES DE INGRESO Y EGRESO, ASISTENCIA MEDICA DE URGENCIAS EN LA JORNADA LABORAL A LOS FUNCIONARIOS ACTIVOS, PERSONAL SINDICALIZADO Y NUCLEO FAMILIAR DE CADA UNO DE ESTOS.</t>
  </si>
  <si>
    <t>0102*2012*000167</t>
  </si>
  <si>
    <t>0102*2013*000001</t>
  </si>
  <si>
    <t>PRESTACION DE SERVICIOS PROFESIONALES COMO MEDICO GENERAL PARA APOYAR A LA SECRETARIA GENERAL Y A LA SUBSECRETARIA DE TALENTO HUMANO DE LA GOBERNACION DEL ATLANTICO EN LA PRACTICA DE EXAMENES DE INGRESO Y EGRESO, ASISTENCIA MEDICA DE URGENCIAS EN LA JORNADA LABORAL A LOS FUNCIONARIOS ACTIVOS, PERSONAL SINDICALIZADO Y NUCLEO FAMILIAR DE CADA UNO DE ESTOS.</t>
  </si>
  <si>
    <t>0102*2013*000177</t>
  </si>
  <si>
    <t>PRESTACION DE SERVICIOS PROFESIONALES DE APOYO A LA SECRETARIA GENERAL Y TALENTO HUMANO PARA REALIZAR LA PRACTICA DE EXAMENES DE INGRESO Y EGRESO, ASISTENCIA MEDICA DE URGENCIAS EN LA JORNADA LABORAL A LOS FUNCIONARIOS ACTIVOS, PERSONAL SINDICALIZADO Y NUCLEO FAMILIAR DE CADA UNO DE ESTOS</t>
  </si>
  <si>
    <t>HASTA EL 31 DE DICIEMBRE DE 2013</t>
  </si>
  <si>
    <t>0102*2014*000001</t>
  </si>
  <si>
    <t>0102*2014*000130</t>
  </si>
  <si>
    <t>HASTA EL 31 DE DICIEMBRE DE 2014</t>
  </si>
  <si>
    <t>0102*2012*000006</t>
  </si>
  <si>
    <t>PRESTACION DE SERVICIOS DE APOYO A LA GESTION PARA LA ORGANIZACION Y  ELABORACION DE LAS ACTAS DE LIQUIDACION DE LOS CONTRATOS SUSCRITOS EN LA SECRETARIA GENERAL</t>
  </si>
  <si>
    <t>55313732-Luisa Julieth Cohn Torres</t>
  </si>
  <si>
    <t>0102*2012*000164</t>
  </si>
  <si>
    <t>PRESTACION DE SERVICIOS PROFESIONALES PARA REALIZAR LA REVISION Y PROYECTAR RESPUESTAS DE LAS RECLAMACIONES Y PETICIONES PENSIONALES QUE RECIBA LA SECRETARIA GENERAL POR PARTE DE LOS PENSIONADOS DEL DEPARTAMENTO DEL ATLANTICO</t>
  </si>
  <si>
    <t>0102*2013*000002</t>
  </si>
  <si>
    <t>PRESTACION DE SERVICIOS PROFESIONALES PARA REALIZAR LA REVISION Y PROYECTAR RESPUESTAS DE LAS RECLAMACIONES Y PETICIONES PENSIONALES QUE SE RECIBAN EN LA SECRETARIA GENERAL POR PARTE DE LOS PENSIONADOS DEL DEPARTAMENTO DEL ATLANTICO</t>
  </si>
  <si>
    <t>0102*2013*000163</t>
  </si>
  <si>
    <t>0102*2014*000030</t>
  </si>
  <si>
    <t>0102*2012*000007</t>
  </si>
  <si>
    <t>MANTENIMIENTOS PREVENTIVOS Y CORRECTIVOS PARA LOS TRES ASCENSORES (39E0080 - 39E0081 - 39E0082) DE LA GOBERNACION DEL ATLANTICO</t>
  </si>
  <si>
    <t>0102*2012*000092</t>
  </si>
  <si>
    <t>SUMINISTRO DE MATERIALES Y MANO DE OBRA NECESRAIA PARA REPARACION DE LA MAQUINA DEL ASCENSOR OTIS 39E0082 DE LA GOBERNACION DEL ATLANTICO</t>
  </si>
  <si>
    <t>0102*2012*000236</t>
  </si>
  <si>
    <t>ADICIONAL DE PLAZO Y VALOR AL CONTRATO NO.0102*2012*000007 CUYO OBJETO CONSISTE EN LOS MANTENIMIENTOS PREVENTIVOS Y CORRECTIVOS PARA LOS TRES ASCENSORES (39E0080-39E0081-39E0082) DE LA GOBERNACION DEL ATLANTICO</t>
  </si>
  <si>
    <t>0102*2013*000040</t>
  </si>
  <si>
    <t>MANTENIMIENTOS PREVENTIVO Y CORRECTIVO PARA LOS TRES ASCENSORES OTIS (39E0080 - 39E0081 - 39E0082) UBICADOS EN EL EDIFICIO DE LA GOBERNACION DEL ATLANTICO</t>
  </si>
  <si>
    <t>0102*2013*000202</t>
  </si>
  <si>
    <t>MANTENIMIENTO PREVENTIVO Y CORRECTIVO PARA LOS TRES ASCENSORES OTIS (39E0080-39E0081 Y 39E0082) DEL EDIFICIO DE LA GOBERNACION DEL ATLANTICO</t>
  </si>
  <si>
    <t>Hasta el 31 de Diciembre de 2013</t>
  </si>
  <si>
    <t>0102*2014*000044</t>
  </si>
  <si>
    <t>MANTENIMIENTOS PREVENTIVOS PARA LOS TRES ASCENSORES INSTALADOS EN LA GOBERNACION DEL ATLANTICO</t>
  </si>
  <si>
    <t>0102*2014*000059</t>
  </si>
  <si>
    <t>REPARACION DEL SELECTOR DEL ASCENSOR OTIS 39E0080 INCLIDOS MATERIALES Y MANO DE OBRA</t>
  </si>
  <si>
    <t>0102*2014*000094</t>
  </si>
  <si>
    <t>ADICIONAL DE VALOR AL CONTRATO NO.0102*2014*000044 CUYO OBJETO CONSISTE EN LOS MANTENIMIENTOS PREVENTIVOS Y CORRECTIVOS PARA LOS TRES ASCENSORES OTIS NO.39E0080, 39E0081 Y 39E0082 DE LA GOBERNACION DEL ATLANTICO</t>
  </si>
  <si>
    <t>0102*2014*000120</t>
  </si>
  <si>
    <t>ADICIONAL DE PLAZO Y VALOR AL CONTRATO NO.0102*2014*000044 CUYO OBJETO CONSISTE EN LOS MANTENIMIENTOS PREVENTIVOS PARA LOS TRES ASCENSORES INSTALADOS EN LA GOBERNACION DEL ATLANTICO</t>
  </si>
  <si>
    <t>0102*2014*000222</t>
  </si>
  <si>
    <t>MANTENIMIENTOS PREVENTIVOS Y CORRECTIVOS PARA LOS TRES ASCENSORES INSTALADOS EN LA GOBERNACION DEL ATLANTICO</t>
  </si>
  <si>
    <t>HASTA EL 31/12/2014</t>
  </si>
  <si>
    <t>0102*2012*000008</t>
  </si>
  <si>
    <t>SERVICIOS VARIOS (SALONES, ALIMENTACIÓN, ETC) Y TODO LO NECESARIO PARA LAS ATENCIONES OFICIALES EN DESARROLLO DE LAS DIFERENTES ACTIVIDADES QUE DESARROLLAN LAS DEPENDENCIAS DE LA GOBERNACIÓN DEL ATLÁNTICO</t>
  </si>
  <si>
    <t xml:space="preserve">890101994-Comfamiliar Del Atlantico </t>
  </si>
  <si>
    <t>0102*2012*000078</t>
  </si>
  <si>
    <t>ADICIONAL DE PLAZO Y VALOR AL CONTRATO NO.0102*2012*000008 CUYO OBJETO CONSISTE EN LOS SERVICIOS VARIOS (SALONES, ALIMENTACIÓN, ETC) Y TODO LO NECESARIO PARA LAS ATENCIONES OFICIALES EN DESARROLLO DE LAS DIFERENTES ACTIVIDADES QUE DESARROLLAN LAS DEPENDENCIAS DE LA GOBERNACIÓN DEL ATLÁNTICO</t>
  </si>
  <si>
    <t>0102*2012*000113</t>
  </si>
  <si>
    <t>PRESTACION DE SERVICIOS PARA APOYO LOGISTICO EN LAS ACTIVIDADES DEL PROGRAMA DE BIENESTAR SOCIAL EN LAS AREAS DE PROTECCION Y SERVICIOS SOCILAES Y AREA RECREACIONAL, TALES COMO LA ORGANIZACION Y EJECUCUION DE TALLERES DIRIGIDO A SECRETARIAS, CELEBRACION DEL DIA DE LA NIÑEZ Y LA RECREACION, DIA DE LA MADRE Y DIA DEL PADRE, DIRIDIGIDAS A LOS FUNCIONARIOS DE LA GBOERNACION DEL ATLANTICO Y A SU NUCLEO FAMILIAR</t>
  </si>
  <si>
    <t>0102*2012*000161</t>
  </si>
  <si>
    <t>PRESTACION DE SERVICIOS PARA BRINDAR APOYO LOGISTICO Y ORGANIZACION DE LAS ACTIVIDADES DE BIENESTAR SOCIAL ORGANIZADAS POR LA SUBSECRETARIA DE TALENTO HUMANO,  EN EL AREA CULTURAL Y RECREATIVA PARA LOS FUNCIONARIOS Y SU NUCLEO FAMILIAR, CONSISTENTE EN VACACIONES RECREATIVAS PARA LOS NIÑOS Y ADOLESCENTES</t>
  </si>
  <si>
    <t>0102*2012*000272</t>
  </si>
  <si>
    <t>PRESTACION DE SERVICIOS VARIOS (SALONES, ALIMENTACIÓN, ETC) Y TODO LO NECESARIO PARA LAS ATENCIONES OFICIALES EN DESARROLLO DE LAS DIFERENTES ACTIVIDADES QUE ADELANTAN LAS DEPENDENCIAS DE LA GOBERNACIÓN DEL ATLÁNTICO</t>
  </si>
  <si>
    <t>0102*2013*000252</t>
  </si>
  <si>
    <t>PRESTACION DE SERVICIOS PARA APOYAR PROGRAMA DE BIENESTAR SOCIAL A TRAVES DE LAS AREAS CULTURALES Y DE CAPACITACION REALIZANDO TALLERES QUE PERMITAN ELABORAR PROYECTOS MANUALES Y OCUPACIONALES, DETECTANDO DESTREZAS Y POTENCIALIZANDO HABILIDADES PERSONALES ENTRE LOS HIJOS DE FUNCIONARIOS BENEFICIARIOS DEL PROGRAMA.</t>
  </si>
  <si>
    <t>0102*2013*000258</t>
  </si>
  <si>
    <t>PRESTACION DE SERVICIOS CONSISTENTE EN LA ORGANIZACION Y APOYO PARA LAS ACTIVIDADES DE BIENESTAR SOCIAL EN LAS AREAS SOCIAL Y RECREATIVA QUE RESPONDAN A LAS NECESIDADES DE INTEGRACION, IDENTIDAD INSTITUCIONAL Y DE PERTENENCIA, EN LAS CUALES SE AFIANCEN LOS VALORES ETICOS Y FAMILIARES Y SE OBTENGA UN SANO ESPARCIMIENTO ENTRE LAS FUNCIONARIOS Y SU NUCLEO FAMILIAR, TODO DENTRO DEL MARCO DE LA EJECUCION DE PROGRAMAS DE BIENESTAR SOCIAL QUE ADELANTA LA SECRETARIA GENERAL A TRAVES DE LA SUBSECRETARIA DE TALENTO HUMANO</t>
  </si>
  <si>
    <t>HASTA EL 31 DE DICIMBRE DE 2013</t>
  </si>
  <si>
    <t>0102*2014*000075</t>
  </si>
  <si>
    <t>SERVICIOS DE ORGANIZACION DE ACTIVIDADES DE BIENESTAR SOCIAL EN EL AREA DE CALIDAD DE VIDA, SOCIAL Y CULTURAL COMO SON: CARNAVAL, DIA INTERNACIONAL DE LA MUJER Y DIA DE LA NIÑEZ Y RECREACION DIRIGIDAS A LOS FUNCIONARIOS DE LA GOBERNACION DEL ATLANTICO Y SU NUCLEO FAMILIAR</t>
  </si>
  <si>
    <t>0102*2012*000009</t>
  </si>
  <si>
    <t>ADICIONAL DE PLAZO Y VALOR AL CONTRATO NO.0102*2011*000237 CUYO OBJETO CONSISTENTE EN EL SERVICIO DE MENSAJERÍA EXPRESA A NIVEL LOCAL, NACIONAL, INTERNACIONAL, ASÍ COMO ENVÍOS MASIVOS DEL DEPARTAMENTO DEL ATLÁNTICO.</t>
  </si>
  <si>
    <t>0102*2013*000047</t>
  </si>
  <si>
    <t>SERVICIO DE MENSAJERÍA EXPRESA A NIVEL LOCAL, NACIONAL, INTERNACIONAL, ASÍ COMO ENVÍOS MASIVOS DEL DEPARTAMENTO DEL ATLÁNTICO.</t>
  </si>
  <si>
    <t>HASTA EL 31 DE diciembre de 2013</t>
  </si>
  <si>
    <t>0102*2013*000237</t>
  </si>
  <si>
    <t>ADICIONAL DE VALOR AL CONTRATO NO.0102*2013*000047 CUYO OBJETO CONSISTE EN EL SERVICIO DE MENSAJERÍA EXPRESA A NIVEL LOCAL, NACIONAL, INTERNACIONAL, ASÍ COMO ENVÍOS MASIVOS DEL DEPARTAMENTO DEL ATLÁNTICO.</t>
  </si>
  <si>
    <t>0102*2014*000074</t>
  </si>
  <si>
    <t>SERVICIO DE MENSAJERÍA EXPRESA A NIVEL LOCAL, NACIONAL E INTERNACIONAL, ASÍ COMO ENVÍOS MASIVOS DEL DEPARTAMENTO DEL ATLÁNTICO.</t>
  </si>
  <si>
    <t>0102*2014*000239</t>
  </si>
  <si>
    <t>ADICIONAL DE VALOR AL CONTRATO NO.0102*2014*000074 CUYO OBJETO ES EL SERVICIO DE MENSAJERÍA EXPRESA A NIVEL LOCAL, NACIONAL E INTERNACIONAL, ASÍ COMO ENVÍOS MASIVOS DEL DEPARTAMENTO DEL ATLÁNTICO.</t>
  </si>
  <si>
    <t>0102*2012*000010</t>
  </si>
  <si>
    <t>ARRIENDO DE ESPACIO DONDE SE ENCUENTRA UBICADA LA ANTENA DE LA RED DE URGENCIAS DE LA SECRETARÍA DE SALUD DEPARTAMENTAL</t>
  </si>
  <si>
    <t>0102*2013*000052</t>
  </si>
  <si>
    <t>hasta el 31 de diciembre de 2013</t>
  </si>
  <si>
    <t>0102*2014*000040</t>
  </si>
  <si>
    <t xml:space="preserve">ARRIENDO DE ESPACIO EN LA AZOTEA DEL CONJUNTO RESIDENCIAL CONDOMINIO IVELINDA UBICCADO EN LA CRA 42G NO.90-67, DONDE SE ENCUENTRA INSTALADA LA ANTENA DE LA RED DE URGENCIAS DE LA SECRETARÍA DE SALUD DEPARTAMENTAL
</t>
  </si>
  <si>
    <t>0102*2012*000012</t>
  </si>
  <si>
    <t>ADICIONAL DE PLAZO Y VALOR AL CONTRATO NO.0102*2011*000178 CUYO OBJETO CONSISTE EN EL SERVICIO DE TALLER PARA REALIZAR LOS MANTENIMIENTOS PREVENTIVOS Y CORRECTIVOS AL PARQUE AUTOMOTOR DE LA GOBERNACION DEL ATLANTICO</t>
  </si>
  <si>
    <t>0102*2012*000136</t>
  </si>
  <si>
    <t>SERVICIO DE TALLER PARA MANTENIMIENTOS PREVENTIVOS Y CORRECTIVOS DEL PARQUE AUTOMOTOR DE LA GOBERNACION DEL ATLANTICO</t>
  </si>
  <si>
    <t>0102*2012*000248</t>
  </si>
  <si>
    <t>ADICIONAL DE PLAZO Y VALOR AL CONTRATO NO.0102*2012*000136 CUYO OBJETO CONSISTE EN EL SERVICIO DE TALLER PARA MANTENIMIENTOS PREVENTIVOS Y CORRECTIVOS DEL PARQUE AUTOMOTOR DE LA GOBERNACION DEL ATLANTICO</t>
  </si>
  <si>
    <t xml:space="preserve">HASTA EL 31 DE DICIEMBRE DE 2012
</t>
  </si>
  <si>
    <t>0102*2013*000043</t>
  </si>
  <si>
    <t>SERVICIO DE TALLER PARA EL MANTENIMIENTO PREVENTIVO Y CORRECTIVO DEL PARQUE AUTOMOTOR DE LA GOBERNACION DEL ATLANTICO</t>
  </si>
  <si>
    <t>MARIO ALBERTO TAMARA MARTELO</t>
  </si>
  <si>
    <t>0102*2013*000174</t>
  </si>
  <si>
    <t>0102*2014*000079</t>
  </si>
  <si>
    <t>SERVICIO DE TALLER PARA REALIZAR LOS MANTENIMIENTOS PREVENTIVOS Y CORRECTIVOS AL PARQUE AUTOMOTOR DE LA GOBERNACION DEL ATLANTICO</t>
  </si>
  <si>
    <t>0102*2012*000013</t>
  </si>
  <si>
    <t>ADICIONAL DE PLAZO Y VALOR AL CONTRATO NO.0102*2011*000158 CUYO OBJETO CONSISTE EN EL SUMINISTRO DE COMBUSTIBLE PARA EL PARQUE AUTOMOTOR Y PLANTAS DE EMERGENCIA DE LA GOBERNACION DEL ATLANTICO</t>
  </si>
  <si>
    <t>0102*2012*000220</t>
  </si>
  <si>
    <t>SUMINISTRO DE COMBUSTIBLE PARA EL PARQUE AUTOMOTOR Y PLANTAS ELECTRICAS DE EMERGENCIA DE LA GOBERNACION DEL ATLANTICO</t>
  </si>
  <si>
    <t>0102*2013*000082</t>
  </si>
  <si>
    <t>SUMINISTRO DE COMBUSTIBLE PARA EL PARQUE AUTOMOTOR Y PLANTAS ELECTRICAS DE EMERGENCIA DE LA GOBERNACION DEL ATLANTICO.</t>
  </si>
  <si>
    <t>0102*2013*000112</t>
  </si>
  <si>
    <t>ADICIONAL DE VALOR AL CONTRATO NO.0102*2013*000082 CUYO OBJETO CONSISTE EN EL SUMINISTRO DE COMBUSTIBLE PARA EL PARQUE AUTOMOTOR Y PLANTAS ELECTRICAS DE EMERGENCIA DE LA GOBERNACION DEL ATLANTICO.</t>
  </si>
  <si>
    <t>0102*2013*000143</t>
  </si>
  <si>
    <t>0102*2013*000208</t>
  </si>
  <si>
    <t>0102*2014*000122</t>
  </si>
  <si>
    <t>SUMINISTRO DE COMBUSTIBLE PARA LOS VEHICULOS Y MAQUINAS DE  LA GOBERNACION DEL ATLANTICO</t>
  </si>
  <si>
    <t>HASTA 31/12/2014</t>
  </si>
  <si>
    <t>0102*2012*000014</t>
  </si>
  <si>
    <t>ADICIONAL DE PLAZO Y VALOR AL CONTRATO NO.0102*2011*000201 CUYO OBJETO CONSISTE EN LAS REPARACIONES  LOCATIVAS  VARIAS Y READECUACION  DE PUESTOS  DE  TRABAJO  EN DIFERENTES PISOS  DEL EDIFICIO   DE   LA  GOBERNACION DEL ATLANTICO</t>
  </si>
  <si>
    <t>0102*2012*000142</t>
  </si>
  <si>
    <t>SUMINISTRO DE ELEMENTOS DE OFICINA Y PAPELERIA PARA LA SUBSECRETARIA DE PASAPORTES DE LA GOBERNACION DEL ATLANTICO</t>
  </si>
  <si>
    <t>0102*2012*000156</t>
  </si>
  <si>
    <t>SUMINISTRO DE TONER PARA LAS MAQUINAS IMPRESORAS ASIGNADAS EN LAS DIFERENTES SECRETARIAS DE LA GOBERNACION DEL ATLANTICO</t>
  </si>
  <si>
    <t>0102*2012*000157</t>
  </si>
  <si>
    <t>SUMINISTRO  DE SILLETERIAS  TANDEM PARA  LA SUBSECRETARIA  DE TESORERIA DEPARTAMENTAL, UBICADA  EN  EL  PRIMER  PISO DEL EDIFICIO GUBERNAMENTAL</t>
  </si>
  <si>
    <t>0102*2012*000243</t>
  </si>
  <si>
    <t>ADICIONAL DE VALOR AL CONTRATO NO.0102*2012*000142 CUYO OBJETO CONSISTE EN EL SUMINISTRO DE ELEMENTOS DE OFICINA Y PAPELERIA PARA LA SUBSECRETARIA DE PASAPORTES DE LA GOBERNACION DEL ATLANTICO</t>
  </si>
  <si>
    <t>0102*2012*000249</t>
  </si>
  <si>
    <t>SUMINISTRO E INSTALACION DEL SISTEMA MODULAR Y PUESTOS DE TRABAJO. INCLUYE (SILLAS, ARCHIVADORES Y ACCESORIOS PARA OFICINAS DE LA GOBERNACION DEL ATLANTICO UBICADAS EN EL PRIMER PISO DEL EDIFICIO GUBERNAMENTAL</t>
  </si>
  <si>
    <t>0102*2012*000295</t>
  </si>
  <si>
    <t>ADICIONAL DE PLAZO Y VALOR AL CONTRATO NO.0102*2012*000249 CUYO OBJETO CONSISITE EN EL SUMINISTRO E INSTALACION DEL SISTEMA MODULAR Y PUESTOS DE TRABAJO. INCLUYE (SILLAS, ARCHIVADORES Y ACCESORIOS PARA OFICINAS DE LA GOBERNACION DEL ATLANTICO UBICADAS EN EL PRIMER PISO DEL EDIFICIO GUBERNAMENTAL</t>
  </si>
  <si>
    <t>0102*2012*000306</t>
  </si>
  <si>
    <t>SUMINISTRO DE CARPA PARASOL Y PASAMANOS EN ACERO INOXIDABLE PARA ACCESO PRINCIPAL A LA SUBSECRERAIA DE PASAPORTES DE LA GOBERNACION DEL ATLANTICO</t>
  </si>
  <si>
    <t>0102*2013*000116</t>
  </si>
  <si>
    <t>SUMINISTRO DE SILLAS, ARCHIVADORES Y ESTANTES PARA LAS DIFERENTES DEPENDENCIAS DE LA GOBERNACION DEL ATLANTICO</t>
  </si>
  <si>
    <t xml:space="preserve">802023673-Ofiexport E.U. </t>
  </si>
  <si>
    <t>0102*2013*000118</t>
  </si>
  <si>
    <t>SUMINISTRO E INSTALACION DE SISTEMA MODULAR PARA EL PISO 4 DEL EDIFICIO DE LA GOBERNACION DEL ATLANTICO</t>
  </si>
  <si>
    <t>40 Días Calendario</t>
  </si>
  <si>
    <t>0102*2013*000227</t>
  </si>
  <si>
    <t>ADICIONAL DE PLAZO Y VALOR AL CONTRATO NO.0102*2013*000118 CUYO OBJETO ES EL SUMINISTRO E INSTALACION DE SISTEMA MODULAR PARA EL PISO 4 DEL EDIFICIO DE LA GOBERNACION DEL ATLANTICO</t>
  </si>
  <si>
    <t>0102*2013*000240</t>
  </si>
  <si>
    <t>COMPRA DE PAPELERIA, UTILES DE OFICINA, TONER DESTINADOS PARA EL BUEN DESEMPEÑO DE LA OCAD - ORGANOS COLEGIADOS DE ADMINISTRACION Y DECISION - QUE LIDERA LA SECRETARIA DE PLANEACION DEPARTAMENTAL</t>
  </si>
  <si>
    <t>0102*2013*000273</t>
  </si>
  <si>
    <t>SUMINISTRO E INSTALACION DE DIVISIONES EN VIDRIO Y ALUMINIO PARA LA SECRETARIA DE PLANEACION DEPARTAMENTAL UBICADA EN EL PISO 5 DEL EDIFICIO GUBERNAMENTAL</t>
  </si>
  <si>
    <t>0102*2013*000284</t>
  </si>
  <si>
    <t>SUMINISTRO E INSTALACION DE DIVISIONES EN VIDRIO Y ALUMINIO PARA LA SECRETARIA DE HACIENDA DEPARTAMENTAL UBICADA EN EL PISO 4 DEL EDIFICIO GUBERNAMENTAL</t>
  </si>
  <si>
    <t>0102*2013*000286</t>
  </si>
  <si>
    <t xml:space="preserve">SUMINISTRO E INSTALACION DEL SISTEMA  MODULAR  PARA  LA SECRETARIA DE HACIENDA  UBICADA EN EL PISO CUARTO DEL EDIFICIO  DE   LA  GOBERNACION DEL ATLANTICO						
</t>
  </si>
  <si>
    <t>0102*2013*000288</t>
  </si>
  <si>
    <t xml:space="preserve">SUMINISTRO E INSTALACION DEL SISTEMA  MODULAR  PARA  LA SECRETARIA DE PLANEACION DEPARTAMENTAL  UBICADA EN EL PISO QUINTO DEL EDIFICIO  DE   LA  GOBERNACION DEL ATLANTICO						
</t>
  </si>
  <si>
    <t>0102*2014*000083</t>
  </si>
  <si>
    <t xml:space="preserve">ADICIONAL DE PLAZO Y VALOR AL CONTRATO NO.0102*2013*000286 CUYO OBJETO ES EL SUMINISTRO E INSTALACION DEL SISTEMA  MODULAR  PARA  LA SECRETARIA DE HACIENDA  UBICADA EN EL PISO CUARTO DEL EDIFICIO  DE   LA  GOBERNACION DEL ATLANTICO						
</t>
  </si>
  <si>
    <t>0102*2014*000091</t>
  </si>
  <si>
    <t>ADICIONAL DE VALOR AL CONTRATO NO.0102*2013*000288 CUYO OBJETO CONSISTE EN EL SUMINISTRO E INSTALACION DEL SISTEMA MODULAR PARA  LA SECRETARIA  DE PLANEACION DEPARTAMENTAL UBICADA EN EL PISO QUINTO DEL EDIFICIO DE LA GOBERNACION DEL ATLANTICO</t>
  </si>
  <si>
    <t>0102*2014*000096</t>
  </si>
  <si>
    <t>SUMINISTRO DE SILLAS Y PUESTOS DE TRABAJO GERENCIAL PARA SECRETARIA DE HACIENDA DE LA GOBERNACION DEL ATLANTICO</t>
  </si>
  <si>
    <t>SUMINISTRO DE SILLAS Y PUESTOS DE TRABAJO GERENCIAL PARA SECRETARIA DE HACIENDA DE LA GOBERNACION DEL ATLANTICO.   ESTE CDP SE REEMPLAZA EL CERTIFICADO DE DISPONIBILIDAD PRESUPUESTA NO. 342077 POR RAZONES DE CAMBIO EN TIPO DE FINANCIACION</t>
  </si>
  <si>
    <t>0102*2014*000101</t>
  </si>
  <si>
    <t>SUMINISTRO DE TONER, CARTUCHOS Y CINTAS ORIGINALES PARA LA GOBERNACION DEL ATLANTICO</t>
  </si>
  <si>
    <t>0102*2014*000110</t>
  </si>
  <si>
    <t>SUMINISTRO E INSTALACION DE PANELES EN VIDRIO DE SEGURIDAD, PUERTAS Y PUESTOS DE TRABAJO PARA EL RECINTO DE LA ASAMBLEA DEPARTAMENTAL</t>
  </si>
  <si>
    <t>0102*2014*000117</t>
  </si>
  <si>
    <t>SUMINISTRO E INSTALACION DE PUERTAS DE ACCESO EN VIDRIO Y ALUMINIO PARA DIFERENTES SECRETARIAS DE LA GOBERNACION DEL ATLANTICO</t>
  </si>
  <si>
    <t>0102*2014*000126</t>
  </si>
  <si>
    <t>ADICIONAL DE  PLAZO Y VALOR AL CONTRATO NO.0102*2014*000117 CUYO OBJETO CONSISTE EN EL SUMINISTRO E INSTALACION DE PUERTAS DE ACCESO EN VIDRIO Y ALUMINIO PARA DIFERENTES SECRETARIAS DE LA GOBERNACION DEL ATLANTICO</t>
  </si>
  <si>
    <t>0102*2014*000194</t>
  </si>
  <si>
    <t>SUMINISTRO, INSTALACION  Y  REPOSICIÓN  DE PUERTAS, VENTANAS, Y DIVISIONES   EN ALUMININIO Y VIDRIO PARA LAS  INSTALACIONES DE CUARTO PISO DEL FER PARA LA IMPLEMENTACION DE LA OFICINA DE ARCHIVO Y CORRESPONDENCIA</t>
  </si>
  <si>
    <t>0102*2014*000217</t>
  </si>
  <si>
    <t>ADICIONAL DE VALOR AL CONTRATO NO.0102*2014*000101 CUYO OBJETO CONSISTE EN EL SUMINISTRO DE TONER, CARTUCHOS Y CINTAS ORIGINALES PARA LA GOBERNACION DEL ATLANTICO</t>
  </si>
  <si>
    <t>0102*2014*000220</t>
  </si>
  <si>
    <t>ADICIONAL DE PLAZO Y VALOR AL CONTRATO NO.0102*2014*000110 CUYO OBJETO ES EL SUMINISTRO E INSTALACION DE PANELES EN VIDRIO DE SEGURIDAD, PUERTAS Y PUESTOS DE TRABAJO PARA EL RECINTO DE LA ASAMBLEA</t>
  </si>
  <si>
    <t>0102*2014*000259</t>
  </si>
  <si>
    <t>ADICIONAL DE VALOR AL CONTRATO NO.0102*2014*000110 CUYO OBJETO ES EL SUMINISTRO E INSTALACION DE PANELES EN VIDRIO DE SEGURIDAD, PUERTAS Y PUESTOS DE TRABAJO PARA EL RECINTO DE LA ASAMBLEA DEPARTAMENTAL</t>
  </si>
  <si>
    <t>0102*2014*000271</t>
  </si>
  <si>
    <t>SUMINISTRO E INSTALACION DE VENTANERIA PARA EL PISO QUINTO DEL EDIFICIO GUBERNAMENTAL. INCLUYE RESANE DE MUROS POR INSTALACION DE LAS MISMAS.</t>
  </si>
  <si>
    <t>0102*2012*000015</t>
  </si>
  <si>
    <t>ADICIONAL DE PLAZO Y VALOR AL CONTRATO NO.0102*2011*000183 CUYO OBJETO CONSISTE EN  EL ARRIENDO Y SERVICIO DE FOTOCOPIADO MEDIANTE CONTRATO INTEGRAL QUE INCLUYE LAS MÁQUINAS, LOS SUMINISTROS TALES COMO: PAPEL, TONER, MANTENIMIENTO Y TODOS LOS INSUMOS REQUERIDOS PARA LA CORRECTA PRESTACIÓN DEL SERVICIO, ADEMÁS DEL PERSONAL OPERARIO DEBIDAMENTE ENTRENADO PARA LA PRESTACIÓN DEL MISMO.</t>
  </si>
  <si>
    <t xml:space="preserve">802002769-Mundo Cientifico Sas </t>
  </si>
  <si>
    <t>0102*2012*000143</t>
  </si>
  <si>
    <t>EL ARRIENDO Y SERVICIO DE FOTOCOPIADO MEDIANTE CONTRATO INTEGRAL QUE INCLUYE LAS MÁQUINAS, LOS SUMINISTROS TALES COMO: PAPEL, TONER, MANTENIMIENTO Y TODOS LOS INSUMOS REQUERIDOS PARA LA CORRECTA PRESTACIÓN DEL SERVICIO, ADEMÁS DEL PERSONAL OPERARIO DEBIDAMENTE ENTRENADO PARA LA PRESTACIÓN DEL MISMO</t>
  </si>
  <si>
    <t>0102*2012*000179</t>
  </si>
  <si>
    <t>ADICIONAL DE PLAZO Y VALOR AL CONTRATO NO.0102*2012*000143 CUYO OBJETO CONSISTE EN EL EL ARRIENDO Y SERVICIO DE FOTOCOPIADO MEDIANTE CONTRATO INTEGRAL QUE INCLUYE LAS MÁQUINAS, LOS SUMINISTROS TALES COMO: PAPEL, TONER, MANTENIMIENTO Y TODOS LOS INSUMOS REQUERIDOS PARA LA CORRECTA PRESTACIÓN DEL SERVICIO, ADEMÁS DEL PERSONAL OPERARIO DEBIDAMENTE ENTRENADO PARA LA PRESTACIÓN DEL MISMO</t>
  </si>
  <si>
    <t>0102*2012*000212</t>
  </si>
  <si>
    <t>hasta el 31 de diciembre de 2012 o hasta agotar recursos</t>
  </si>
  <si>
    <t>0102*2012*000281</t>
  </si>
  <si>
    <t>ADICIONAL DE PLAZO Y VALOR AL CONTRATO NO.0102*2012*000 CUYO OBJETO CONSISTE EN EL ARRIENDO Y SERVICIO DE FOTOCOPIADO MEDIANTE CONTRATO INTEGRAL QUE INCLUYE LAS MÁQUINAS, LOS SUMINISTROS TALES COMO: PAPEL, TONER, MANTENIMIENTO Y TODOS LOS INSUMOS REQUERIDOS PARA LA CORRECTA PRESTACIÓN DEL SERVICIO, ADEMÁS DEL PERSONAL OPERARIO DEBIDAMENTE ENTRENADO PARA LA PRESTACIÓN DEL MISMO</t>
  </si>
  <si>
    <t>5DC</t>
  </si>
  <si>
    <t>0102*2013*000048</t>
  </si>
  <si>
    <t>0102*2013*000107</t>
  </si>
  <si>
    <t>CONTRATO ADICIONAL DE VALOR AL CONTRATO NO.0102*2013*000048 CUYO OBJETO ES EL ARRIENDO Y SERVICIO DE FOTOCOPIADO MEDIANTE CONTRATO INTEGRAL QUE INCLUYE LAS MÁQUINAS, LOS SUMINISTROS TALES COMO: PAPEL, TONER, MANTENIMIENTO Y TODOS LOS INSUMOS REQUERIDOS PARA LA CORRECTA PRESTACIÓN DEL SERVICIO, ADEMÁS DEL PERSONAL OPERARIO DEBIDAMENTE ENTRENADO PARA LA PRESTACIÓN DEL MISMO</t>
  </si>
  <si>
    <t>0102*2013*000153</t>
  </si>
  <si>
    <t>0102*2013*000253</t>
  </si>
  <si>
    <t>0102*2014*000072</t>
  </si>
  <si>
    <t>0102*2014*000089</t>
  </si>
  <si>
    <t>0102*2012*000016</t>
  </si>
  <si>
    <t>PRESTACION DE SERVICIOS PARA ATENDER TODO TIPO DE ACTIVIDADES OFICIALES QUE SE REALICEN EN LA GOBERNACION DEL ATLANTICO Y APOYAR LA ORGANIZACION CON LA LOGISTICA, OFRECIENDO ALTERNATIVAS PARA TAL FIN.</t>
  </si>
  <si>
    <t>0102*2013*000053</t>
  </si>
  <si>
    <t>PRESTACION DE SERVICIOS PARA APOYO Y ATENCION EN TODO TIPO DE ACTIVIDADES OFICIALES QUE SE REALICEN EN LA GOBERNACION DEL ATLANTICO, COORDINADO  SU ORGANIZACION, LOGISTICA Y OFRECIENDO ALTERNATIVAS PARA EL BUEN Y MEJOR DESARROLLO DE ESTAS</t>
  </si>
  <si>
    <t>0102*2014*000050</t>
  </si>
  <si>
    <t>PRESTACION DE SERVICIOS PARA LA ORGANIZACION  Y ATENCION DE TODO TIPO DE ACTIVIDADES OFICIALES QUE SE REALICEN EN LA GOBERNACION DEL ATLANTICO, COORDINADO LA  LOGISTICA Y OFRECIENDO ALTERNATIVAS PARA EL BUEN Y MEJOR DESARROLLO DE ESTAS</t>
  </si>
  <si>
    <t>0102*2012*000017</t>
  </si>
  <si>
    <t>ALQUILER DE TRES VEHICULOS PARA ASIGNARLOS EN LA SECRETARIA GENERAL DEL DEPARTAMENTO DEL ATLANTICO</t>
  </si>
  <si>
    <t xml:space="preserve">805021222-Transportes Especiales Acar Ltda. </t>
  </si>
  <si>
    <t>0102*2012*000109</t>
  </si>
  <si>
    <t>ADICIONAL DE PLAZO Y VALOR AL CONTRATO NO.0102*2012*000017 CUYO OBJETO CONSISITE EN EL ALQUILER DE TRES VEHICULOS PARA ASIGNARLOS EN LA SECRETARIA GENERAL DEL DEPARTAMENTO DEL ATLANTICO</t>
  </si>
  <si>
    <t>0102*2013*000041</t>
  </si>
  <si>
    <t>SERVICIO ESPECIAL DE TRANSPORTE DE CINCO CAMIONETAS PARA EL DESPLAZAMIENTO DE LOS FUNCIONARIOS DE LA GOBERNACION DEL ATLANTICO</t>
  </si>
  <si>
    <t>0102*2012*000018</t>
  </si>
  <si>
    <t>SUMINISTRO DE UTILES DE OFICINA PARA DISTRIBUIRLOS EN LAS DIFERENTES SECRETARIAS DE LA GOBERNACION DEL ATLANTICO</t>
  </si>
  <si>
    <t xml:space="preserve">800250947-Surtioficinas Sociedad Por Acciones Simplificada S.A.S </t>
  </si>
  <si>
    <t>0102*2012*000019</t>
  </si>
  <si>
    <t>SUMINISTRO DE PAPEL PARA LAS IMPRESORAS ASIGNADAS EN CADA UNA DE LAS SECRETARIAS DE LA GOBERNACION DEL ATLANTICO</t>
  </si>
  <si>
    <t xml:space="preserve">800022596-Offimonaco Sociedad Por Acciones Simplificada S.A.S. </t>
  </si>
  <si>
    <t>0102*2012*000020</t>
  </si>
  <si>
    <t>SUMINISTRO DE ELEMENTOS DE FERRETERIA PARA EL MANTENIMIENTIO LOCATIVO DE LAS DIFERENTES DEPENDENCIAS DE LA GOBERNACION DEL ATLANTICO</t>
  </si>
  <si>
    <t>0102*2012*000280</t>
  </si>
  <si>
    <t>ADICIONAL DE VALOR AL CONTRATO NO.0102*2012*000020 CUYO OBJETO ES EL SUMINISTRO DE ELEMENTOS DE FERRETERIA PARA EL MANTENIMIENTIO LOCATIVO DE LAS DIFERENTES DEPENDENCIAS DE LA GOBERNACION DEL ATLANTICO</t>
  </si>
  <si>
    <t>0102*2013*000076</t>
  </si>
  <si>
    <t>SUMINISTRO DE ELEMENTOS DE FERRETERIA PARA EL MANTENIMIENTO LOCATIVO DE LAS DIFERENTES DEPENDENCIAS Y EDIFICIOS DE PROPIEDAD DE LA GOBERNACION DEL ATLANTICO</t>
  </si>
  <si>
    <t>0102*2014*000084</t>
  </si>
  <si>
    <t>SUMINISTRO DE MATERIALES DE FERRETERIA PARA LA GOBERNACION DEL ATLANTICO</t>
  </si>
  <si>
    <t>HASTA 31 DE DICIEMBRE DE 2014</t>
  </si>
  <si>
    <t>0102*2012*000021</t>
  </si>
  <si>
    <t>PRESTACION DE SERVICIOS DE APOYO PARA CUSTODIAR LOS INMUEBLES DE PROPIEDAD DEL DEPARTAMENTO UBICADOS EN EL DISTRITO DE BARRANQUILLA Y MUNICIPIOS DEL DEPARTAMENTO.</t>
  </si>
  <si>
    <t>7436618-Antonio Rafael Hernandez Escobar</t>
  </si>
  <si>
    <t>0102*2012*000022</t>
  </si>
  <si>
    <t>0102*2012*000185</t>
  </si>
  <si>
    <t>0102*2013*000030</t>
  </si>
  <si>
    <t>0102*2013*000196</t>
  </si>
  <si>
    <t>PRESTACION DE SERVICIOS PARA CUSTODIAR LOS INMUEBLES DE PROPIEDAD DEL DEPARTAMENTO UBICADOS EN EL DISTRITO DE BARRANQUILLA Y MUNICIPIOS DEL DEPARTAMENTO</t>
  </si>
  <si>
    <t>HASTA 31/12/2013</t>
  </si>
  <si>
    <t>0102*2014*000023</t>
  </si>
  <si>
    <t>0102*2014*000136</t>
  </si>
  <si>
    <t>0102*2012*000023</t>
  </si>
  <si>
    <t>0102*2012*000182</t>
  </si>
  <si>
    <t>hasta el 31 de diciembre de 2012</t>
  </si>
  <si>
    <t>0102*2013*000027</t>
  </si>
  <si>
    <t>0102*2013*000194</t>
  </si>
  <si>
    <t>0102*2014*000027</t>
  </si>
  <si>
    <t>0102*2014*000142</t>
  </si>
  <si>
    <t>0102*2012*000024</t>
  </si>
  <si>
    <t>72308560-Eduardo Enrique Solano Linares</t>
  </si>
  <si>
    <t>0102*2012*000181</t>
  </si>
  <si>
    <t>0102*2013*000026</t>
  </si>
  <si>
    <t>0102*2013*000193</t>
  </si>
  <si>
    <t>0102*2014*000026</t>
  </si>
  <si>
    <t>0102*2014*000141</t>
  </si>
  <si>
    <t>HASTA 31 /12/2014</t>
  </si>
  <si>
    <t>0102*2012*000025</t>
  </si>
  <si>
    <t>7476629-Jorge Enrique Pacheco Ortiz</t>
  </si>
  <si>
    <t>0102*2012*000184</t>
  </si>
  <si>
    <t>0102*2012*000026</t>
  </si>
  <si>
    <t>0102*2012*000203</t>
  </si>
  <si>
    <t>0102*2013*000025</t>
  </si>
  <si>
    <t>0102*2013*000192</t>
  </si>
  <si>
    <t>0102*2014*000022</t>
  </si>
  <si>
    <t>0102*2014*000139</t>
  </si>
  <si>
    <t>0102*2012*000027</t>
  </si>
  <si>
    <t>3758395-Diogenes Antonio Theran Gonzalez</t>
  </si>
  <si>
    <t>0102*2012*000186</t>
  </si>
  <si>
    <t>0102*2012*000028</t>
  </si>
  <si>
    <t>8630654-Pedro Martin Ruiz Blanco</t>
  </si>
  <si>
    <t>0102*2012*000187</t>
  </si>
  <si>
    <t>0102*2012*000029</t>
  </si>
  <si>
    <t>0102*2012*000183</t>
  </si>
  <si>
    <t>0102*2013*000028</t>
  </si>
  <si>
    <t>0102*2013*000195</t>
  </si>
  <si>
    <t>0102*2014*000025</t>
  </si>
  <si>
    <t>0102*2014*000138</t>
  </si>
  <si>
    <t>0102*2012*000030</t>
  </si>
  <si>
    <t>72280319-Helmut Elias Zea Bonilla</t>
  </si>
  <si>
    <t>0102*2012*000083</t>
  </si>
  <si>
    <t>ADICIONAL DE PLAZO Y VALOR AL CONTRATO NO.0102*2012*000030 CUYO OBJETO CONSISTE EN LA PRESTACION DE SERVICIOS DE APOYO PARA CUSTODIAR LOS INMUEBLES DE PROPIEDAD DEL DEPARTAMENTO UBICADOS EN EL DISTRITO DE BARRANQUILLA Y MUNICIPIOS DEL DEPARTAMENTO.</t>
  </si>
  <si>
    <t>0102*2013*000125</t>
  </si>
  <si>
    <t>PRESTACION DE SERVICIOS DE APOYO A LA GESTION DE REFERENCIA DE RECEPCION EN LA BIBLIOTECA PUBLICA DEPARTAMENTAL MEIRA DEL MAR</t>
  </si>
  <si>
    <t>DEYANA LUCIA ACOSTA-MADIEDO HENAO</t>
  </si>
  <si>
    <t>0102*2012*000031</t>
  </si>
  <si>
    <t>3758069-Rafael Rojano Peña</t>
  </si>
  <si>
    <t>0102*2012*000084</t>
  </si>
  <si>
    <t>ADICIONAL DE PLAZO Y VALOR AL CONTRATO NO.0102*2012*000031 CUYO OBJETO CONSISTE EN LA PRESTACION DE SERVICIOS DE APOYO PARA CUSTODIAR LOS INMUEBLES DE PROPIEDAD DEL DEPARTAMENTO UBICADOS EN EL DISTRITO DE BARRANQUILLA Y MUNICIPIOS DEL DEPARTAMENTO.</t>
  </si>
  <si>
    <t>0102*2013*000142</t>
  </si>
  <si>
    <t>PRESTACION DE SERVICIOS DE APOYO PARA REALIZAR LA LOGISTICA DE LOS SERVICIOS QUE PRESTA LA BIBLIOTECA PUBLICA DEPARTAMENTAL MEIRA DEL MAR</t>
  </si>
  <si>
    <t>0102*2014*000056</t>
  </si>
  <si>
    <t>PRESTACION DE SERVICIOS DE APOYO A LA GESTION PARA LA ATENCION DE USUARIOS EN LA RECEPCION EN LA BIBLIOTECA PUBLICA DEPARTAMENTAL MEIRA DEL MAR</t>
  </si>
  <si>
    <t>0102*2012*000032</t>
  </si>
  <si>
    <t>8676404-Osvaldo Enrique Gomez Melendez</t>
  </si>
  <si>
    <t>0102*2012*000085</t>
  </si>
  <si>
    <t>ADICIONAL DE PLAZO Y VALOR AL CONTRATO NO.0102*2012*000032 CUYO OBJETO CONSISTE EN LA PRESTACION DE SERVICIOS DE APOYO PARA CUSTODIAR LOS INMUEBLES DE PROPIEDAD DEL DEPARTAMENTO UBICADOS EN EL DISTRITO DE BARRANQUILLA Y MUNICIPIOS DEL DEPARTAMENTO.</t>
  </si>
  <si>
    <t>0102*2012*000033</t>
  </si>
  <si>
    <t>19896537-Jaminson Sanchez Muñiz</t>
  </si>
  <si>
    <t>0102*2012*000082</t>
  </si>
  <si>
    <t>ADICIONAL DE PLAZO Y VALOR AL CONTRATO NO.0102*2012*000033 CUYO OBJETO CONSISTE EN LA PRESTACION DE SERVICIOS DE APOYO PARA CUSTODIAR LOS INMUEBLES DE PROPIEDAD DEL DEPARTAMENTO UBICADOS EN EL DISTRITO DE BARRANQUILLA Y MUNICIPIOS DEL DEPARTAMENTO.</t>
  </si>
  <si>
    <t>0102*2012*000034</t>
  </si>
  <si>
    <t>0102*2012*000086</t>
  </si>
  <si>
    <t>ADICIONAL DE PLAZO Y VALOR AL CONTRATO NO.0102*2012*000034 CUYO OBJETO CONSISTE EN LA PRESTACION DE SERVICIOS DE APOYO PARA CUSTODIAR LOS INMUEBLES DE PROPIEDAD DEL DEPARTAMENTO UBICADOS EN EL DISTRITO DE BARRANQUILLA Y MUNICIPIOS DEL DEPARTAMENTO.</t>
  </si>
  <si>
    <t>0102*2013*000032</t>
  </si>
  <si>
    <t>0102*2013*000198</t>
  </si>
  <si>
    <t>0102*2014*000028</t>
  </si>
  <si>
    <t>HASTA EL 31 DE DICIEOT</t>
  </si>
  <si>
    <t>0102*2014*000140</t>
  </si>
  <si>
    <t xml:space="preserve">PRESTACION DE SERVICIOS PARA CUSTODIAR LOS INMUEBLES DE PROPIEDAD DEL DEPARTAMENTO UBICADOS EN EL DISTRITO DE BARRANQUILLA Y MUNICIPIOS DEL DEPARTAMENTO
</t>
  </si>
  <si>
    <t>0102*2012*000035</t>
  </si>
  <si>
    <t>PRESTACION DE SERVICIOS DE APOYO A LA GESTION PARA REALIZAR LA DISTRIBUCIÓN DE CORRESPONDENCIA INTERNA Y EXTERNA DE LA SECRETARIA GENERAL Y DEMAS DEPENDENCIAS QUE LO REQUIERAN</t>
  </si>
  <si>
    <t>8727885-Orlando Antonio Lobo Ortiz</t>
  </si>
  <si>
    <t>0102*2012*000165</t>
  </si>
  <si>
    <t>0102*2013*000003</t>
  </si>
  <si>
    <t>PRESTACION DE SERVICIOS DE APOYO PARA REALIZAR LA DISTRIBUCIÓN DE CORRESPONDENCIA INTERNA Y EXTERNA DE LA SECRETARIA GENERAL Y DEMAS DEPENDENCIAS QUE LO REQUIERAN</t>
  </si>
  <si>
    <t>0102*2013*000178</t>
  </si>
  <si>
    <t>PRESTACION DE SERVICIOS PARA APOYAR A LA SECRETARIA GENERAL EN LA DISTRIBUCIÓN DE CORRESPONDENCIA INTERNA Y EXTERNA DE LA SECRETARÍA GENERAL Y DEMÁS DEPENDENCIAS QUE LO REQUIERAN</t>
  </si>
  <si>
    <t>0102*2014*000002</t>
  </si>
  <si>
    <t>PRESTACION DE SERVICIOS PARA LLEVAR A CABO  LA DISTRIBUCIÓN DE CORRESPONDENCIA INTERNA Y EXTERNA DE LA SECRETARÍA GENERAL Y DEMÁS DEPENDENCIAS QUE LO REQUIERAN</t>
  </si>
  <si>
    <t>0102*2014*000131</t>
  </si>
  <si>
    <t>0102*2012*000036</t>
  </si>
  <si>
    <t>PRESTACION DE SERVICIOS PROFESIONALES PARA ASUMIR LA ETAPA DE DEFENSA JUDICIAL DE LOS INTERESES DEL ENTE TERRITORIAL CUYO COBRO PERSUASIVO RESULTO INFRUCTUOSO FRENTE AL CUMPLIMIENTO DEL DEBER ESTATAL DE RECUPERAR LOS VALORES QUE ADEUDAN OTRAS ENTIDADES PUBLICAS POR CONCEPTO DE CUOTAS PARTES PENSIONALES</t>
  </si>
  <si>
    <t>72193376-Nelson Enrique Florez Palencia</t>
  </si>
  <si>
    <t>0102*2012*000191</t>
  </si>
  <si>
    <t>HASTA EL 15 DE NOVIEMBRE DE 2012</t>
  </si>
  <si>
    <t>0102*2012*000037</t>
  </si>
  <si>
    <t>PRESTACION DE SERVICIO PARA REALIZAR LA ACTUALIZCION Y DIGITACION DE LA INFORMACION DE LAS HOJAS DE VIDA DE LOS FUNCIONARIOS ACTIVOS, PENSIONADOS, BENEFICIARIOS E INACTIVOS DELL DEPARTAMENTO DEL ATLANTICO PARA EL LEVANTAMIENTO DE LAS HISTORIAS LABORALES PARA EL CALCULO ACTUARIAL Y ORGANIZACION DE LAS HOJAS DE VIDA</t>
  </si>
  <si>
    <t xml:space="preserve">ESPERANZA GIL SALAS                </t>
  </si>
  <si>
    <t>0102*2012*000079</t>
  </si>
  <si>
    <t>ADICIONAL DE VALOR AL CONTRATO NO.0102*2012*000037 CUYO OBJETO ES LA PRESTACION DE SERVICIO PARA REALIZAR LA ACTUALIZCION Y DIGITACION DE LA INFORMACION DE LAS HOJAS DE VIDA DE LOS FUNCIONARIOS ACTIVOS, PENSIONADOS, BENEFICIARIOS E INACTIVOS DELL DEPARTAMENTO DEL ATLANTICO PARA EL LEVANTAMIENTO DE LAS HISTORIAS LABORALES PARA EL CALCULO ACTUARIAL Y ORGANIZACION DE LAS HOJAS DE VIDA</t>
  </si>
  <si>
    <t>6ME</t>
  </si>
  <si>
    <t>0102*2012*000192</t>
  </si>
  <si>
    <t>HASTA EL 15 DE NVIEMBRE DE 2012</t>
  </si>
  <si>
    <t>0102*2012*000265</t>
  </si>
  <si>
    <t>ADICIONAL DE PLAZO Y VALOR AL CONTRATO NO.0102*2012*000192 CUYO OBJETO CONSISITE EN LA PRESTACION DE SERVICIO PARA REALIZAR LA ACTUALIZCION Y DIGITACION DE LA INFORMACION DE LAS HOJAS DE VIDA DE LOS FUNCIONARIOS ACTIVOS, PENSIONADOS, BENEFICIARIOS E INACTIVOS DELL DEPARTAMENTO DEL ATLANTICO PARA EL LEVANTAMIENTO DE LAS HISTORIAS LABORALES PARA EL CALCULO ACTUARIAL Y ORGANIZACION DE LAS HOJAS DE VIDA</t>
  </si>
  <si>
    <t>0102*2013*000005</t>
  </si>
  <si>
    <t>PRESTACION DE SERVICIOS DE APOYO PARA REALIZAR LA ACTUALIZCION Y DIGITACION DE LA INFORMACION DE LAS HOJAS DE VIDA DE LOS FUNCIONARIOS ACTIVOS, PENSIONADOS, BENEFICIARIOS E INACTIVOS DEL DEPARTAMENTO DEL ATLANTICO PARA EL LEVANTAMIENTO DE LAS HISTORIAS LABORALES NECESARIAS PARA EL CALCULO ACTUARIAL Y ORGANIZACION DE LAS HOJAS DE VIDA DE CADA UNO DE ÉSTOS.</t>
  </si>
  <si>
    <t>0102*2013*000181</t>
  </si>
  <si>
    <t>PRESTACION DE SERVICIO PARA APOYAR A LA SUBSECRETARIA DE TALENTO HUMANO EN LA ACTUALIZCION Y DIGITACION DE LA INFORMACION DE LAS HOJAS DE VIDA DE LOS FUNCIONARIOS ACTIVOS, PENSIONADOS, BENEFICIARIOS E INACTIVOS DEL DEPARTAMENTO DEL ATLANTICO PARA EL LEVANTAMIENTO DE LAS HISTORIAS LABORALES PARA EL CALCULO ACTUARIAL Y ORGANIZACION DE LAS HOJAS DE VIDA.</t>
  </si>
  <si>
    <t>0102*2014*000003</t>
  </si>
  <si>
    <t>PRESTACION DE SERVICIO PARA REALIZAR LA ACTUALIZACION Y DIGITACION DE LA INFORMACION DE LAS HOJAS DE VIDA DE LOS FUNCIONARIOS ACTIVOS, PENSIONADOS, BENEFICIARIOS E INACTIVOS DEL DEPARTAMENTO DEL ATLANTICO PARA EL LEVANTAMIENTO DE LAS HISTORIAS LABORALES PARA EL CALCULO ACTUARIAL Y ORGANIZACION DE LAS HOJAS DE VIDA.</t>
  </si>
  <si>
    <t>0102*2014*000132</t>
  </si>
  <si>
    <t>HASTA EL 31 DE DCIEMBRE DE 2014</t>
  </si>
  <si>
    <t>0102*2012*000038</t>
  </si>
  <si>
    <t>SUMINISTRO DE ARTICULOS DE OFICINA, CAFETERIA Y AFINES (GRECAS, NEVERAS, TELEVISORES, ESTABILIZADORES, CÁMARAS FOTOGRAFICAS, ETC) PARA ATENDER REQUERIMIENTOS DE LAS DIFERENTES DEPENDENCIAS DE LA GOBERNACION DEL ATLANTICO</t>
  </si>
  <si>
    <t>0102*2012*000284</t>
  </si>
  <si>
    <t>ADICIONAL DE VALOR AL CONTRATO NO.0102*2012*000038 CUYO OBJETO ES EL SUMINISTRO DE ARTICULOS DE OFICINA, CAFETERIA Y AFINES (GRECAS, NEVERAS, TELEVISORES, ESTABILIZADORES, CÁMARAS FOTOGRAFICAS, ETC) PARA ATENDER REQUERIMIENTOS DE LAS DIFERENTES DEPENDENCIAS DE LA GOBERNACION DEL ATLANTICO</t>
  </si>
  <si>
    <t>INICIALMENTE PACTADOOT</t>
  </si>
  <si>
    <t>0102*2014*000104</t>
  </si>
  <si>
    <t>SUMINISTRO DE ARTICULOS Y EQUIPOS DE OFICINA, CAFETERIA Y AFINES (TELEFONOS, ESTABILIZADORES DE VOLTAJE, CAMARAS, GRECAS, TELEFOBOS, ETC.) PARA LAS DIFERENTES DEPENDENCIAS DE LA GOBERNACION DEL ATLANTICO</t>
  </si>
  <si>
    <t>Hasta el 31/12/2014</t>
  </si>
  <si>
    <t>0102*2012*000039</t>
  </si>
  <si>
    <t>PRESTACION DE SERVICIO DE APOYO A LA GESTION DE LA SUBSECRETARIA DE PASAPORTES DE LA GOBERNACION DEL ATLANTICO PARA RECIBIR Y DIGITAR TODA LA INFORMACIÓN Y DOCUMENTACION NECESARIA PARA EL TRAMITE DEL DOCUMENTO SOLICITADO POR LOS USUARIOS, ADEMAS DE LA DOCUMENTACION DE APOSTILLA AUTENTICADA POR ESA DEPENDENCIA DE ACUERDO A AUTORIZACION DEL MINISTERIO DE RELACIONES EXTERIORES.</t>
  </si>
  <si>
    <t>0102*2012*000173</t>
  </si>
  <si>
    <t>0102*2013*000033</t>
  </si>
  <si>
    <t>PRESTACION DE SERVICIO DE APOYO EN LA SUBSECRETARIA DE PASAPORTES DE LA GOBERNACION DEL ATLANTICO PARA RECIBIR Y DIGITAR TODA LA INFORMACIÓN Y DOCUMENTACION NECESARIA PARA EL TRAMITE DEL DOCUMENTO SOLICITADO POR LOS USUARIOS, ADEMAS DE LA DOCUMENTACION DE APOSTILLA AUTENTICADA POR ESA DEPENDENCIA DE ACUERDO A AUTORIZACION DEL MINISTERIO DE RELACIONES EXTERIORES.</t>
  </si>
  <si>
    <t xml:space="preserve">YOMAIRA TINOCO PEREZ             </t>
  </si>
  <si>
    <t>0102*2013*000159</t>
  </si>
  <si>
    <t>PRESTACIÓN DE SERVICIOS PARA APOYAR A LA SUBSECRETARIA DE PASAPORTES EN RECIBIR Y DIGITAR TODA LA INFORMACIÓN Y DOCUMENTACIÓN NECESARIA PARA EL TRÁMITE DEL PASAPORTES SOLICITADO POR LOS USUARIOS, ADEMÁS DE LA DOCUMENTACIÓN DE APOSTILLA AUTENTICADA POR ESA DEPENDENCIA DE ACUERDO CON AUTORIZACIÓN DEL MINISTERIO DE RELACIONES EXTERIORES.</t>
  </si>
  <si>
    <t>0102*2014*000006</t>
  </si>
  <si>
    <t>PRESTACIÓN DE SERVICIOS PARA  RECIBIR Y DIGITAR TODA LA INFORMACIÓN Y DOCUMENTACIÓN NECESARIA PARA EL TRÁMITE DEL PASAPORTES SOLICITADO POR LOS USUARIOS, ADEMÁS DE LA DOCUMENTACIÓN DE APOSTILLA AUTENTICADA POR ESA DEPENDENCIA DE ACUERDO CON AUTORIZACIÓN DEL MINISTERIO DE RELACIONES EXTERIORES</t>
  </si>
  <si>
    <t>0102*2014*000146</t>
  </si>
  <si>
    <t>0102*2012*000040</t>
  </si>
  <si>
    <t>PRESTACION DE SERVICIOS DE APOYO A LA GESTION PARA DIGITAR LOS DATOS DE LOS USUARIOS QUE TRAMITAN LIBRETAS DE PASAPORTES</t>
  </si>
  <si>
    <t>0102*2012*000169</t>
  </si>
  <si>
    <t>0102*2013*000035</t>
  </si>
  <si>
    <t>PRESTACION DE SERVICIOS DE APOYOEN LA SUBSECRETARIA DE PASAPORTES PARA LA DIGITACION DE DATOS EN LAS LIBRETAS DE PASAPORTES QUE SOLICITEN LOS USUARIOS</t>
  </si>
  <si>
    <t>0102*2013*000157</t>
  </si>
  <si>
    <t>PRESTACION DE SERVICIOS PARA APOYAR A LA SUBSECRETARIA DE PASAPORTES EN LA DIGITACION DE DATOS EN LAS LIBRETAS DE PASAPORTES QUE SOLICITEN LOS USUARIOS</t>
  </si>
  <si>
    <t>0102*2014*000008</t>
  </si>
  <si>
    <t>PRESTACION DE SERVICIOS PARA  DIGITAR LA INFORMACION CONTENIDA EN LAS LIBRETAS DE PASAPORTES QUE TRAMITAN LOS USUARIOS</t>
  </si>
  <si>
    <t>0102*2014*000144</t>
  </si>
  <si>
    <t>0102*2012*000041</t>
  </si>
  <si>
    <t>PRESTACION DE SERVICIOS DE APOYO A LA GESTION PARA RECEPCIONAR LOS DOCUMENTOS, RADICAR PASAPORTES Y ATENCION AL PUBLICO EN LA SUBSECRETARIA DE PASAPORTES</t>
  </si>
  <si>
    <t>0102*2012*000170</t>
  </si>
  <si>
    <t>0102*2013*000034</t>
  </si>
  <si>
    <t>PRESTACION DE SERVICIOS DE APOYO EN LA SUBSECRETARIA DE PASAPORTES PARA LA RECEPCION DE DOCUMENTOS, RADICACION DE PASAPORTES Y ATENCION AL PUBLICO</t>
  </si>
  <si>
    <t>0102*2013*000158</t>
  </si>
  <si>
    <t>PRESTACION DE SERVICIOS PARA APOYAR A LA SUBSECRETARIA DE PASAPORTES PARA LA RECEPCION DE DOCUMENTOS, RADICACION DE PASAPORTES Y ATENCION.</t>
  </si>
  <si>
    <t>HASTA EL 31 DE DIECIEMBRE DE 2013</t>
  </si>
  <si>
    <t>0102*2014*000007</t>
  </si>
  <si>
    <t>PRESTACION DE SERVICIOS  PARA ATENDER LA RECEPCION DE DOCUMENTOS, RADICACION DE PASAPORTES Y ATENCION A USUARIOS</t>
  </si>
  <si>
    <t>0102*2014*000145</t>
  </si>
  <si>
    <t>0102*2012*000042</t>
  </si>
  <si>
    <t>PRESTACION DE SERVICIOS DE APOYO A LA GESTION  PARA LA  ATENCION AL PUBLICO Y RADICACION DE DOCUMENTOS QUE SE TRAMITEN EN LA SUBSECRETARIA DE PASAPORTES DE LA GOBERNACION DEL ATLANTICO</t>
  </si>
  <si>
    <t>22429407-Cecilia Isabel Sandoval Jimenez</t>
  </si>
  <si>
    <t>0102*2012*000172</t>
  </si>
  <si>
    <t>0102*2012*000043</t>
  </si>
  <si>
    <t>PRESTACION DE SERVICIOS DE APOYO A LA GESTION PARA DIGITAR LA INFORMACION CONTENIDA EN LAS LIBRETAS DE PASAPORTES QUE TRAMITAN LOS USUARIOS EN LA SUBSECRETARIA DE PASAPORTES</t>
  </si>
  <si>
    <t>0102*2012*000171</t>
  </si>
  <si>
    <t>0102*2013*000036</t>
  </si>
  <si>
    <t>PRESTACION DE SERVICIOS DE APOYO EN LA SUBSECRETARIA DE PASAPORTES PARA DIGITAR LA INFORMACION CONTENIDA EN LAS LIBRETAS DE PASAPORTES QUE TRAMITAN LOS USUARIOS</t>
  </si>
  <si>
    <t>0102*2013*000156</t>
  </si>
  <si>
    <t>PRESTACION DE SERVICIOS PARA APOYAR A LA SUBSECRETARIA DE PASAPORTES EN DIGITAR LA INFORMACION CONTENIDA EN LAS LIBRETAS DE PASAPORTES QUE TRAMITAN LOS USUARIOS</t>
  </si>
  <si>
    <t>0102*2014*000009</t>
  </si>
  <si>
    <t>0102*2014*000148</t>
  </si>
  <si>
    <t>0102*2012*000044</t>
  </si>
  <si>
    <t>PRESTACION DE SERVICIOS PARA LLEVAR A CABO LA ORGANIZACION Y MANEJO DEL ARCHIVO, CONTROL SOBRE PRESTAMO DE HOJAS DE VIDA DE ACTIVOS, INACTIVOS, EXPEDIENTES DE PENSIONADOS Y TARJETAS KARDEX.  ARCHIVO DE DOCUMENTOS QUE CORRESPONDEN A CADA HOJA DE VIDA O EXPEDIENTE.</t>
  </si>
  <si>
    <t>0102*2012*000194</t>
  </si>
  <si>
    <t>0102*2012*000261</t>
  </si>
  <si>
    <t>ADICIONAL DE PLAZO Y VALOR AL CONTRATO NO.0102*2012*000194 CUYO OBJETO CONSISTE EN LA PRESTACION DE SERVICIOS PARA LLEVAR A CABO LA ORGANIZACION Y MANEJO DEL ARCHIVO, CONTROL SOBRE PRESTAMO DE HOJAS DE VIDA DE ACTIVOS, INACTIVOS, EXPEDIENTES DE PENSIONADOS Y TARJETAS KARDEX.  ARCHIVO DE DOCUMENTOS QUE CORRESPONDEN A CADA HOJA DE VIDA O EXPEDIENTE.</t>
  </si>
  <si>
    <t>HASTA EL 30 DE DICIEMBRE DE 2012</t>
  </si>
  <si>
    <t>0102*2013*000006</t>
  </si>
  <si>
    <t>PRESTACION DE SERVICIOS DE APOYO PARA LLEVAR A CABO LA ORGANIZACION Y MANEJO DEL ARCHIVO, CONTROL SOBRE PRESTAMO DE HOJAS DE VIDA DE ACTIVOS, INACTIVOS, EXPEDIENTES DE PENSIONADOS Y TARJETAS KARDEX.  ARCHIVO DE DOCUMENTOS CORRESPONDIENTE A CADA HOJA DE VIDA O EXPEDIENTE.</t>
  </si>
  <si>
    <t>0102*2013*000182</t>
  </si>
  <si>
    <t>PRESTACION DE SERVICIOS DE APOYO A LA SUBSECRETARIA DE TALENTO HUMANO EN LA ORGANIZACION Y MANEJO DEL ARCHIVO, CONTROL SOBRE PRESTAMO DE HOJAS DE VIDA DE ACTIVOS, INACTIVOS, EXPEDIENTES DE PENSIONADOS, TARJETAS KARDEX Y ARCHIVO DE DOCUMENTOS QUE CORRESPONDEN A CADA HOJA DE VIDA O EXPEDIENTE QUE REPOSAN EN LA SUBSECRETARIA DE TALENTO HUMANO.</t>
  </si>
  <si>
    <t>0102*2014*000004</t>
  </si>
  <si>
    <t>PRESTACION DE SERVICIOS PARA LA ORGANIZACION Y MANEJO DEL ARCHIVO, CONTROL SOBRE PRESTAMO DE HOJAS DE VIDA DE ACTIVOS, INACTIVOS, EXPEDIENTES DE PENSIONADOS, TARJETAS KARDEX Y ARCHIVO DE DOCUMENTOS QUE CORRESPONDEN A CADA HOJA DE VIDA O EXPEDIENTE QUE REPOSAN EN LA SUBSECRETARIA DE TALENTO HUMANO.</t>
  </si>
  <si>
    <t>0102*2014*000173</t>
  </si>
  <si>
    <t>0102*2012*000045</t>
  </si>
  <si>
    <t>SUMINISTRO DE TONER PARA LAS FOTOCOPIADORAS E IMPRESORAS ASIGNADAS EN CADA UNA DE LAS SECRETARIAS DE LA GOBERNACION DEL ATLANTICO</t>
  </si>
  <si>
    <t xml:space="preserve">830073623-Key Market S.A. </t>
  </si>
  <si>
    <t>0102*2014*000086</t>
  </si>
  <si>
    <t>SUMINISTRO DE UTILES DE OFICINA PARA DISTRIBUIRLOS EN LAS DUFERENTES SECRETARIAS DE LA GOBERNACION DEL ATLANTICO</t>
  </si>
  <si>
    <t>0102*2012*000046</t>
  </si>
  <si>
    <t>PRESTACION DE SERVICIO PARA LA ATENCION DE SOLICITUDES ESCRITAS DE INFORMACION POR PARTE DE LOS FUNCIONARIOS ACTIVOS Y PENSIONADOS, ADEMAS DE LA ATENCION A SOLICITUDES TELEFONICAS RELACIONADAS CON LA INFORMACION POR PARTE DE LOS FUNCIONARIOS ACTIVOS Y PENSIONADOS. APOYO EN LA EXPEDICION DE CERTIFICADOS REQUERIDOS POR LOS FUNCIONARIOS ACTIVOS Y PENSIONADOS ASI COMO LA INCLUSION DE NOVEDADES EN EL SISTEMA CORRESPONDIENTE A DESCUENTOS AUTORIZDOS POR LOS FUNCIONARIOS Y PENSIONADOS. ACTUALIZACION EN LA BASE DE DATOS DE INFORMACIÓN CON LOS PENSIONADOS</t>
  </si>
  <si>
    <t>0102*2012*000200</t>
  </si>
  <si>
    <t>0102*2012*000259</t>
  </si>
  <si>
    <t>ADICIONAL DE PLAZO Y VALOR AL CONTRATO NO.0102*2012*000200 CUYO OBJETO CONSISTE EN LA PRESTACION DE SERVICIO PARA LA ATENCION DE SOLICITUDES ESCRITAS DE INFORMACION POR PARTE DE LOS FUNCIONARIOS ACTIVOS Y PENSIONADOS, ADEMAS DE LA ATENCION A SOLICITUDES TELEFONICAS RELACIONADAS CON LA INFORMACION POR PARTE DE LOS FUNCIONARIOS ACTIVOS Y PENSIONADOS. APOYO EN LA EXPEDICION DE CERTIFICADOS REQUERIDOS POR LOS FUNCIONARIOS ACTIVOS Y PENSIONADOS ASI COMO LA INCLUSION DE NOVEDADES EN EL SISTEMA CORRESPONDIENTE A DESCUENTOS AUTORIZDOS POR LOS FUNCIONARIOS Y PENSIONADOS. ACTUALIZACION EN LA BASE DE DATOS DE INFORMACIÓN CON LOS PENSIONADOS</t>
  </si>
  <si>
    <t>0102*2013*000007</t>
  </si>
  <si>
    <t>PRESTACION DE SERVICIO DE APOYO PARA LA ATENCION DE SOLICITUDES ESCRITAS Y TELEFONICAS DE INFORMACION PRESENTADAS POR LOS FUNCIONARIOS ACTIVOS Y PENSIONADOS DEL DEPARTAMENTO. ASI MISMO,  APOYO EN LA EXPEDICION DE CERTIFICADOS REQUERIDOS POR ESTOS E  INCLUSION DE NOVEDADES EN EL SISTEMA, CORRESPONDIENTE A DESCUENTOS AUTORIZADOS POR LOS FUNCIONARIOS Y PENSIONADOS, ADEMAS DE ACTUALIZACION EN LA BASE DE DATOS DE INFORMACIÓN CON LOS PENSIONADOS.</t>
  </si>
  <si>
    <t>0102*2013*000183</t>
  </si>
  <si>
    <t>PRESTACION DE SERVICIO DE APOYO A LA SUBSECRETARIA DE TALENTO HUMANO PARA LA ATENCION DE SOLICITUDES ESCRITAS Y TELEFONICAS DE INFORMACION PRESENTADAS POR LOS FUNCIONARIOS ACTIVOS Y PENSIONADOS DEL DEPARTAMENTO. ASI MISMO, APOYO EN LA EXPEDICION DE CERTIFICADOS REQUERIDOS POR ESTOS E INCLUSION DE NOVEDADES EN EL SISTEMA, CORRESPONDIENTE A DESCUENTOS AUTORIZADOS POR LOS FUNCIONARIOS Y PENSIONADOS, ADEMAS DE ACTUALIZACION EN LA BASE DE DATOS DE INFORMACION CON LOS PENSIONADOS.</t>
  </si>
  <si>
    <t>0102*2014*000005</t>
  </si>
  <si>
    <t>PRESTACION DE SERVICIO  PARA ATENDER LAS SOLICITUDES ESCRITAS Y TELEFONICAS DE INFORMACION PRESENTADAS POR LOS FUNCIONARIOS ACTIVOS Y PENSIONADOS DEL DEPARTAMENTO. ASI MISMO, APOYO EN LA EXPEDICION DE CERTIFICADOS REQUERIDOS POR ESTOS E INCLUSION DE NOVEDADES EN EL SISTEMA, CORRESPONDIENTE A DESCUENTOS AUTORIZADOS POR LOS FUNCIONARIOS Y PENSIONADOS, ADEMAS DE ACTUALIZACION EN LA BASE DE DATOS DE INFORMACION CON LOS PENSIONADOS</t>
  </si>
  <si>
    <t>0102*2014*000133</t>
  </si>
  <si>
    <t>0102*2012*000047</t>
  </si>
  <si>
    <t>0102*2012*000193</t>
  </si>
  <si>
    <t>0102*2012*000262</t>
  </si>
  <si>
    <t>ADICIONAL DE PLAZO Y VALOR AL CONTRATO NO.0102*2012*000193 CUYO OBJETO ES LA PRESTACION DE SERVICIOS PROFESIONALES PARA LLEVAR A CABO LA REVISION Y LIQUIDACION DE SOLICITUDES DE LEY 6, RELIQUIDACIONES, SOLICITUDES DE RECONOCIMIENTO DE PENSIONES, ADEMAS DE LAS RESPUESTAS A DERECHOS DE PETICIÓN, TUTELAS  Y DEMAS REQUERIMIENTOS QUE REALICEN LOS PENSIONADOS DEL DEPARTAMENTO</t>
  </si>
  <si>
    <t>0102*2013*000008</t>
  </si>
  <si>
    <t>0102*2013*000164</t>
  </si>
  <si>
    <t>0102*2014*000031</t>
  </si>
  <si>
    <t>PRESTACION DE SERVICIOS PROFESIONALES PARA LLEVAR A CABO LA REVISION Y LIQUIDACION DE SOLICITUDES DE LEY 6, RELIQUIDACIONES, SOLICITUDES DE RECONOCIMIENTO DE PENSIONES, ADEMAS DE LAS RESPUESTAS A DERECHOS DE PETICIÓN, TUTELAS  Y DEMAS REQUERIMIENTOS QUE REALICEN LOS PENSIONADOS DEL DEPARTAMENTO.</t>
  </si>
  <si>
    <t>0102*2014*000160</t>
  </si>
  <si>
    <t>0102*2012*000048</t>
  </si>
  <si>
    <t xml:space="preserve">830088058-Enlace Service S.A.S. </t>
  </si>
  <si>
    <t>0102*2012*000058</t>
  </si>
  <si>
    <t>SERVICIO DE MENSAJERIA PARA LA DISTRIBUCION DE LA CORRESPONDENCIA DE LA GOBERNACION DEL ATLANTICO A LOS MUNICIPIOS, CORREGIMIENTOS, VEREDAS Y CASERÍOS DEL DEPARATMENTO DEL ATLANTICO.</t>
  </si>
  <si>
    <t>0102*2012*000285</t>
  </si>
  <si>
    <t>ADICIONAL DE VALOR AL CONTRATO NO.0102*2012*00058 CUYO OBJETO CONSISTE EN EL SERVICIO DE MENSAJERIA PARA LA DISTRIBUCION DE LA CORRESPONDENCIA DE LA GOBERNACION DEL ATLANTICO A LOS MUNICIPIOS, CORREGIMIENTOS, VEREDAS Y CASERÍOS DEL DEPARATMENTO DEL ATLANTICO.</t>
  </si>
  <si>
    <t>0102*2012*000049</t>
  </si>
  <si>
    <t>IMPERMEABILIZACION EN AZOTEAS DEL EDIFICIO DE LA GOBERNACION DEL ATLANTICO</t>
  </si>
  <si>
    <t>7591665-Alberto Jose Perez Simon</t>
  </si>
  <si>
    <t>60 Días Calendario</t>
  </si>
  <si>
    <t>0102*2012*000131</t>
  </si>
  <si>
    <t>INSTALACION DE TUBERIA DE REVENTILACION   EN BUITRON DEL EDIFICIO DE LA GOBERNACION DEL ATLANTICO</t>
  </si>
  <si>
    <t>0102*2013*000091</t>
  </si>
  <si>
    <t>IMPERMEABILIZACION DE LA LOSA DEL EDIFICIO DE LA ASAMBLEA DEPARTAMENTAL</t>
  </si>
  <si>
    <t>0102*2013*000119</t>
  </si>
  <si>
    <t>ADECUACIONES GENERALES VARIAS EN EL CUARTO PISO DEL EDIFICIO DE LA GOBERNACION DEL ATLANTICO</t>
  </si>
  <si>
    <t>0102*2013*000145</t>
  </si>
  <si>
    <t>ADICIONAL DE PLAZO Y VALOR AL CONTRATO NO.0102*2013*000119 CUYO OBJETO CONSISTE EN LAS ADECUACIONES GENERALES VARIAS EN EL CUARTO PISO DEL EDIFICIO DE LA GOBERNACION DEL ATLANTICO</t>
  </si>
  <si>
    <t>0102*2013*000234</t>
  </si>
  <si>
    <t>"OBRAS  CIVILES  A  EJECUTARSE  EN   LA SECRETARIA DE  HACIENDA UBICADA EN  CUARTO PISO  DEL EDIFICIO DE  LA GOBERNACION DEL  ATLANTICO"</t>
  </si>
  <si>
    <t>0102*2013*000260</t>
  </si>
  <si>
    <t xml:space="preserve">MANTENIMIENTO Y  REPARCHEO DE CUBIERTA, LOSA DEL PISO 12 DE LA GOBERNACION DEL ATLANTICO
</t>
  </si>
  <si>
    <t>0102*2013*000266</t>
  </si>
  <si>
    <t>ADICIONAL DE VALOR AL CONTRATO NO.0102*2013*000234 CUYO OBJETO CONSISTE EN REALIZAR LAS "OBRAS  CIVILES  A  EJECUTARSE  EN   LA SECRETARIA DE  HACIENDA UBICADA EN  CUARTO PISO  DEL EDIFICIO DE  LA GOBERNACION DEL  ATLANTICO"</t>
  </si>
  <si>
    <t>0102*2014*000100</t>
  </si>
  <si>
    <t>OBRAS CIVILES A EJECUTAR EMN EL PISO 9 DEL EDIFICIO GUBERNAMENTAL</t>
  </si>
  <si>
    <t>0102*2014*000121</t>
  </si>
  <si>
    <t>ADICIONAL DE PLAZO Y VALOR AL CONTRATO NO.0102*2014*000100 CUYO OBJETO CONSISTE EN LAS OBRAS CIVILES Y ADECUACIONES VARIAS A EJECUTARSE EN EL PISO NUEVE DEL EDIFICIO GUBERNAMENTAL</t>
  </si>
  <si>
    <t>0102*2012*000050</t>
  </si>
  <si>
    <t>OBRAS CIVILES VARIAS A EJECUTARSE EN EL EDIFICIO BANCO POPULAR DE PROPIEDAD DEL DEPARTAMENTO DEL ATLANTICO UBICADO EN LA CALLE 34 NO.41-111</t>
  </si>
  <si>
    <t>0102*2012*000090</t>
  </si>
  <si>
    <t>ADICIONAL DE PLAZO Y VALOR AL CONTRATO NO.0102*2012*000050 CUYO OBJETO CONSISTE EN LAS OBRAS CIVILES VARIAS A EJECUTARSE EN EL EDIFICIO BANCO POPULAR DE PROPIEDAD DEL DEPARTAMENTO DEL ATLANTICO UBICADO EN LA CALLE 34 NO.41-111</t>
  </si>
  <si>
    <t>0102*2012*000116</t>
  </si>
  <si>
    <t>ADECUACIONES GENERALES VARIAS EN LA ANTIGUA OFICINA DE PASAPORTES DEL EDIFICIO DE LA GOBERNACION DEL ATLANTICO</t>
  </si>
  <si>
    <t>0102*2012*000294</t>
  </si>
  <si>
    <t>ADICIONAL PLAZO Y VALOR AL CONTRATO NO.0102*212*000116 CUYO OBJETO CONSISTE EN LAS ADECUACIONES GENERALES VARIAS EN LA ANTIGUA OFICINA DE PASAPORTES DEL EDIFICIO DE LA GOBERNACION DEL ATLANTICO</t>
  </si>
  <si>
    <t>0102*2012*000307</t>
  </si>
  <si>
    <t>OBRAS CIVILES VARIAS PARA LAS OFICINAS Y ENTORNO DE LA SUBSECRETARIA DE PASAPORTES DE LA GOBERNACION DEL ATLANTICO</t>
  </si>
  <si>
    <t>0102*2013*000051</t>
  </si>
  <si>
    <t>OBRAS CIVILES VARIAS PARA EL PISO 11 DEL EDIFICIO GUBERNAMENTAL (DESPACHO, PROTOCOLO, SALA PRIVADA, SALA DE JUNTAS, OFICINA ASESORES Y SECRETARIA PRIVADA)</t>
  </si>
  <si>
    <t>0102*2013*000104</t>
  </si>
  <si>
    <t>ADICIONAL DE PLAZO Y VALOR AL CONTRATO NO.0102*2013*000051 CONSISTENTE EN LAS OBRAS CIVILES VARIAS PARA EL PISO 11 DEL EDIFICIO GUBERNAMENTAL (DESPACHO, PROTOCOLO, SALA PRIVADA, SALA DE JUNTAS, OFICINA ASESORES Y SECRETARIA PRIVADA)</t>
  </si>
  <si>
    <t>0102*2013*000139</t>
  </si>
  <si>
    <t>MANTENIMIENTO Y REPARACION GENERAL DE OFICINAS Y TODAS LAS AREAS QUE REQUIERAN LOS INMUEBLES GUBERNAMENTALES,  DE ACUERDO CON CRONOGRAMA DE ACTIVIDADES QUE DESARROLLE LA SECRETARIA GENERAL DE LA GOBERNACION DEL ATLANTICO</t>
  </si>
  <si>
    <t>0102*2013*000146</t>
  </si>
  <si>
    <t>ADICIONAL DE PLAZO Y VALOR AL CONTRATO NO.0102*2012*000307 CUYO OBJETO CONSISTE EN LAS OBRAS CIVILES VARIAS PARA LAS OFICINAS Y ENTORNO DE LA SUBSECRETARIA DE PASAPORTES DE LA GOBERNACION DEL ATLANTICO</t>
  </si>
  <si>
    <t>0102*2013*000263</t>
  </si>
  <si>
    <t>OBRAS CIVILES  A EJECUTARSE EN LA SECRETARIA DE PLANEACION DEPARTAMENTAL UBICADA EN PISO 5 DEL EDIFICIO GUBERNAMENTAL</t>
  </si>
  <si>
    <t>0102*2014*000109</t>
  </si>
  <si>
    <t>OBRAS CIVILES  EN EL CUARTO PISO DEL EDIFICIO DEL FER  PARA  ADECUACION DE LAS INSTALACIONES PARA LA IMPLEMENTACION DE ARCHIVO  Y CORRESPONDENCIA</t>
  </si>
  <si>
    <t>0102*2014*000198</t>
  </si>
  <si>
    <t>SUMINISTRO E INSTALACION DE CIELO RASO EN YESO CARTON PARA LAS OFICINAS DE PLANECION, INCLUYE REINSTALACION DE LUMINARIA DEPARTAMENTAL</t>
  </si>
  <si>
    <t>0102*2014*000218</t>
  </si>
  <si>
    <t>OBRAS CIVILES PARA ADECUACIONES VARIAS EN EL PISO 7 DEL EDIFICIO GUBERNAMENTAL</t>
  </si>
  <si>
    <t>0102*2014*000240</t>
  </si>
  <si>
    <t>ADICIONAL PLAZO Y VALOR AL CONTRATO NO.0102*2014*000109 CUYO OBJETO CONSISTE EN LAS OBRAS CIVILES EN EL CUARTO PISO DEL EDIFICIO DEL FER PARA ADECUACION DE LAS INSTALACIONES PARA LA IMPLEMENTACION DEL ARCHIVO Y CORRESPONDENCIA</t>
  </si>
  <si>
    <t>0102*2014*000262</t>
  </si>
  <si>
    <t>ADICIONAL DE VALOR AL CONTRATO NO.0102*2014*000218 CUYO OBJETO CONSISTE EN LAS OBRAS CIVILES PARA ADECUACIONES VARIAS EN EL PISO 7 DEL EDIFICIO GUBERNAMENTAL</t>
  </si>
  <si>
    <t>0102*2014*000270</t>
  </si>
  <si>
    <t>ADECUACIONES BATERIAS DE BAÑO PISO 9 DEL EDIFICIO GUBERNAMENTAL</t>
  </si>
  <si>
    <t>0102*2012*000051</t>
  </si>
  <si>
    <t>ADECUACIONES GENERALES DEL TANQUE SUBTERRANEO UBICADO EN EL PARQUE CENTRAL DEL EDIFICIO DE LA ANTIGUA GOBERNACION</t>
  </si>
  <si>
    <t>8684767-Wilbert Emilio Rodriguez Ching</t>
  </si>
  <si>
    <t>0102*2012*000052</t>
  </si>
  <si>
    <t>MANTENIMIENTO PREVENTIVO Y CORRECTIVO PARA LAS MOTOCICLETAS QUE FORMAN EL ESQUEMA DE SEGURIDAD DEL GOBERNADOR DEL ATLANTICO</t>
  </si>
  <si>
    <t xml:space="preserve">891410137-Suzuki Motor De Colombia S.A </t>
  </si>
  <si>
    <t>HASTA EL 31 DE DICIMEBRE DE 2012</t>
  </si>
  <si>
    <t>0102*2012*000053</t>
  </si>
  <si>
    <t>SERVICIO DE MANTENIMIENTO CORRECTIVO PARA LOS EQUIPOS DE OFICINA (FAX,. CALCULADORAS, TELEVISORES, DVS, ETC.) DE LA GOBERNACION DEL ATLANTICO</t>
  </si>
  <si>
    <t>8732299-David Fernando Rabbal Aratto</t>
  </si>
  <si>
    <t>0102*2013*000149</t>
  </si>
  <si>
    <t>MANTENIMIENTO CORRECTIVO PARA LOS EQUIPOS DE OFICINA (FAX, CALCULADORES, TELEVISORES, DVD, ETC.)</t>
  </si>
  <si>
    <t>0102*2012*000054</t>
  </si>
  <si>
    <t>PRESTACION DE SERVICIOS PROFESIONALES COMO INGENIERO DE SISTEMAS PARA EL MANEJO DEL SOFTWARE DE GESTION DOCUMENTAL Y APOYO EN EL AREA DE ARCHIVO EN LA IMPLEMENTACION DE LA FASE FINAL DEL SISTEMA DE F¡GESTION DOCUMENTAL ORFEO, CAPACITACION Y SOPORTE A USUARIOS FINALES IMPLEMENTANDO EXPEDIENTES VIRTUALES Y ANEXOS.</t>
  </si>
  <si>
    <t>7919059-Fernando Rafael Alvear Fennix</t>
  </si>
  <si>
    <t>JANNETH CHAPARRO RUEDA</t>
  </si>
  <si>
    <t>0102*2012*000057</t>
  </si>
  <si>
    <t>PRESTACION DE SERVICIOS PROFESIONALES PARA ACOMPAÑAMIENTO EN LA SECRETARIA DE PLANEACION EN LOS PROCESOS DE SEGUIMIENTO Y REVISION DE PROYECTOS DE REPARACIONES DE VIVIENDAS EN EL SUR DEL DEPARTAMENTO, DESTINADO A LOS HOGARES DAMNIFICADOS POR LA OLA INVERNAL 2010-2011</t>
  </si>
  <si>
    <t>8533377-Juan Carlos Perez Vanegas</t>
  </si>
  <si>
    <t>WALTER VARELA AMADOR</t>
  </si>
  <si>
    <t>0102*2012*000282</t>
  </si>
  <si>
    <t>PRESTACION DE SERVICIOS PROFESIONALES DE UN ARQUITECTO PARA APOYAR LA GESTION DE LA SECRETARIA DE PLANEACION EN EL ASESORAMIENTO TECNICO EN EL PROCESO DE CIERRE Y LIQUIDACION A LA SUPERVISION DE LA INTERVENTORIA TECNICA, ADMINISTRATIVA Y FINANCIERA DEL PROYECTO DE CONSTRUCCION DE ALBERGUES Y REPARACIONES DE VIVIENDAS EN EL SUR DEL DEPARTAMENTO DEL ATLANTICO PARA HOGARES DAMNIFICADOS POR LA OLA INVERNAL 2010-2011</t>
  </si>
  <si>
    <t>0102*2012*000059</t>
  </si>
  <si>
    <t>PRESTACION DE SERVICIO PARA ADELANTAR LABORES DE MANTENIMIENTO EN LOS EDIFICIOS DEL DEPARTAMENTO DEL ATLANTICO</t>
  </si>
  <si>
    <t>1042432846-Cesar Rafael De La Hoz Galofre</t>
  </si>
  <si>
    <t>0102*2012*000138</t>
  </si>
  <si>
    <t>PRESTACION DE SERVICIO DE APOYO PARA ADELANTAR LABORES DE MANTENIMIENTO EN EL EDIFICIO DE LA GOBERNACION DEL ATLANTICO, ASAMBLEA, LABORATORIO, SECRETARIA DE CULTURA, CASA DE CONVIVENCIA Y MUSEO ATLANTICO</t>
  </si>
  <si>
    <t>3 MESES, 15 DIAS</t>
  </si>
  <si>
    <t>0102*2012*000060</t>
  </si>
  <si>
    <t>0102*2012*000139</t>
  </si>
  <si>
    <t>0102*2012*000240</t>
  </si>
  <si>
    <t>0102*2013*000014</t>
  </si>
  <si>
    <t>PRESTACION DE SERVICIO DE APOYO PARA ADELANTAR LABORES DE MANTENIMIENTO EN LOS DIFERENTES EDIFICIOS DEL DEPARTAMENTO DEL ATLANTICO</t>
  </si>
  <si>
    <t>0102*2013*000207</t>
  </si>
  <si>
    <t>PRESTACION DE SERVICIO DE APOYO PARA ADELANTAR LABORES DE MANTENIMIENTO EN LOS DIFERENTES EDIFICIOS DE LA GOBERNACION DEL DEPARTAMENTO DEL ATLANTICO</t>
  </si>
  <si>
    <t>0102*2014*000017</t>
  </si>
  <si>
    <t>0102*2014*000134</t>
  </si>
  <si>
    <t xml:space="preserve">PRESTACION DE SERVICIOS PARA ADELANTAR LABORES DE MANTENIMIENTO EN LOS DIFERENTES EDIFICIOS DE LA GOBERNACION DEL DEPARTAMENTO DEL ATLANTICO PREVIA COORDINACION DE LA SUBSECRETARIA DE SERVICIOS ADMINISTRATIVOS
</t>
  </si>
  <si>
    <t>0102*2012*000061</t>
  </si>
  <si>
    <t>PRESTACION DE SERVICIOS PROFESIONALES ESPECIALIZADOS PARA APOYAR A LA SUBSECRETARIA DE FORTALECIMIENTO INSTITUCIONAL DE LA SECRETARIA DE PLANEACION DEPARTAMENTAL EN LAS ACTIVIDADES DE ASISTENCIA TECNICA EN LA ELABORACION Y FORMULACION DE LOS PLANES DE DESARROLLO DE LOS MUNICIPIOS DEL DEPARTAMENTO DEL ATLANTICO PARA LA VIGENCIA 201 - 2015 COMO PARTE INTEGRAL DEL GRUPO DE APOYO INSTITUCIONAL DE PLANEACION QUE HA VENIDO TRABAJANDO EN LA SOCIALIZACION DE LA METODOLOGIA Y ACOMPAÑAMIENTO NACIONAL DE PLANEACION (DNP)</t>
  </si>
  <si>
    <t>12722479-Marino Alberto Mazzilli Fawcett</t>
  </si>
  <si>
    <t>VLADIMIRO MARTINEZ TORRES</t>
  </si>
  <si>
    <t>0102*2012*000257</t>
  </si>
  <si>
    <t>PRESTACION DE SERVICIOS PROFESIONALES PARA APOYO A LA SECRETARIA DE PLANEACION DEPARTAMENTAL EN LA REVISION Y ACTUALIZACION DE LOS ESQUEMAS Y PLANES BASICOS DE ORDENAMIENTO TERRITORIAL Y ELABORAR UN DIAGNOSTICO ACTUAL BAJO EL MARCO DE LA METODOLOGIA DISEÑADA POR EL DNP.</t>
  </si>
  <si>
    <t>0102*2013*000071</t>
  </si>
  <si>
    <t>PRESTACION DE SERVICIOS PROFESIONALES PARA APOYAR A LA SUBSECRETARIA DE FORTALECIMIENTO INSTITUCIONAL DE LA SECRETARIA DE PLANEACION EN LAS ACTIVIDADES INHERENTES A LA ASISTENCIA TECNICA, ASESORIA Y SEGUIMIENTO DE LOS ESQUEMAS Y PLANES BASICOS DE ORDENAMIENTO TERRITORIAL DE LOS MUNICIPIOS DEL DEPARTAMENTO DEL ATLANTICO Y EN LA ELABORACION DE UN DIAGNOSTICO O ESTUDIO GENERAL Y PARTICULAR POR MUNICIPIO SOBRE LA SITUACIÓN ACTUAL EN LOS ESQUEMAS Y PLANES BASICOS DE ORDENAMIENTO TERRITORIAL EN CADA UNO DE ELLOS</t>
  </si>
  <si>
    <t>GERTRUDIS PERALTA VASQUEZ</t>
  </si>
  <si>
    <t>0102*2012*000062</t>
  </si>
  <si>
    <t>SERVICIO DE TRANSPORTE ESPECIAL TERRESTRE DE BUSES, BUSETAS Y VANS PARA ATENDER NECESIDADES DE TRANSPORTE COLECTIVO DE FUNCIONARIOS DE LA GOBERNACION DEL ATLANTICO</t>
  </si>
  <si>
    <t>0102*2013*000080</t>
  </si>
  <si>
    <t>PRESTACION DE SERVICIO DE TRANSPORTE ESPECIAL TERRETRES DE BUSES, BUSETAS Y VANS PARA ATENDER NECESIDADES DE TRANSPORTE A FUNCIONARIOS DE LA ENTIDAD EN CUMPLIMIENTO DE PROGRAMAS ORGANIZADOS EN  EL EL AREA URBANA Y  MUNICIPIOS DEL DEPARTAMENTO DEL ATLANTICO</t>
  </si>
  <si>
    <t>0102*2014*000268</t>
  </si>
  <si>
    <t>0102*2012*000063</t>
  </si>
  <si>
    <t>PRESTACION DE SERVICIOS PROFESIONALES PARA REALIZAR EL ANALISIS SOBRE LA PROCEDENCIA O NO DE LAS SOLICITUDES DE RECONOCIMIENTO DE  PENSION, RELIQUIDACIONES E INDEXACIONES QUE SE PRESENTE EN EL DEPARTAMENTO DEL ATLANTICO, ASI MISMO, PARA LA  REVISION Y LIQUIDACION DE SOLICITUDES DE LEY 6,  RESPUESTAS A DERECHOS DE PETICIÓN, TUTELAS  Y DEMAS REQUERIMIENTOS QUE SOBRE EL TEMA SE PRESENTEN</t>
  </si>
  <si>
    <t>0102*2012*000219</t>
  </si>
  <si>
    <t>0102*2012*000264</t>
  </si>
  <si>
    <t>ADICIONAL DE PLAZO Y VALOR AL CONTRATO NO.0102*2012*000219 CUYO OBJETO CONSISITE EN LA PRESTACION DE SERVICIOS PROFESIONALES PARA REALIZAR EL ANALISIS SOBRE LA PROCEDENCIA O NO DE LAS SOLICITUDES DE RECONOCIMIENTO DE  PENSION, RELIQUIDACIONES E INDEXACIONES QUE SE PRESENTE EN EL DEPARTAMENTO DEL ATLANTICO, ASI MISMO, PARA LA  REVISION Y LIQUIDACION DE SOLICITUDES DE LEY 6,  RESPUESTAS A DERECHOS DE PETICIÓN, TUTELAS  Y DEMAS REQUERIMIENTOS QUE SOBRE EL TEMA SE PRESENTEN</t>
  </si>
  <si>
    <t>0102*2013*000009</t>
  </si>
  <si>
    <t>0102*2013*000165</t>
  </si>
  <si>
    <t>0102*2014*000042</t>
  </si>
  <si>
    <t>0102*2014*000161</t>
  </si>
  <si>
    <t>0102*2012*000064</t>
  </si>
  <si>
    <t>CAMBIO DEL SECCIONADOR DE MEDIA TENSION TIPO CUCHILLA QUE CONECTA ACOMETIDA DE ALIMENTACION DE LA SUBESTACION ELECTRICA DEL EDIFICIO DE LA GOBERNACION DEL ATLANTICO Y CAMBIO DE NUEVE TERMINALES PREMOLDEADOS</t>
  </si>
  <si>
    <t xml:space="preserve">802023429-Proinges S.A.S. </t>
  </si>
  <si>
    <t>0102*2012*000129</t>
  </si>
  <si>
    <t>MANTENIMIENTO CORRECTIVO DE LAS ACOMETIDAS DE LOS AIRES ACONDICIONADOS UBICADOS EN LAS TRES (03) AZOTEAS DEL EDIFICIO DE LA GOBERNACIÓN DEL ATLÁNTICO, (PASILLO, CIUDADELA UNIVERSITARIA, EDUCACION) Y CAMBIO DE TRES CORTACIRCUITOS Y PARARRAYOS DE LA ACOMETIDA PRINCIPAL DE LA GOBERNACION CONECTADA EN LA CALLE 39 ENTRE CARRERAS 45 Y 46</t>
  </si>
  <si>
    <t>0102*2013*000124</t>
  </si>
  <si>
    <t>SUMINISTRO, CAMBIO, INSTALACION Y PUESTA EN FUNCIONAMIENTO INTERRUPTOR DE 500 AMPERIOS DE LA BARRA DE TRANSFERENCIA DE LA CARGA DEL TRANFORMADOR DE 800 KVA Y MANTENIMIENTO DEL INTERRUPTOR DE 2500 AMPERIOS QUE SIRVE DE PROTECCION AL TRANFORMADOR DE 800 KVA POR BAJA TENSION</t>
  </si>
  <si>
    <t xml:space="preserve">LUIS ALFONSO LOBELO SEGOVIA           </t>
  </si>
  <si>
    <t>0102*2013*000171</t>
  </si>
  <si>
    <t>ADICIONAL DE PLAZO Y VALOR AL CONTRATO NO.0102*2013*000124 CUYO OBJETO CONSISTE EN EL SUMINISTRO, CAMBIO, INSTALACION Y PUESTA EN FUNCIONAMIENTO INTERRUPTOR DE 500 AMPERIOS DE LA BARRA DE TRANSFERENCIA DE LA CARGA DEL TRANFORMADOR DE 800 KVA Y MANTENIMIENTO DEL INTERRUPTOR DE 2500 AMPERIOS QUE SIRVE DE PROTECCION AL TRANFORMADOR DE 800 KVA POR BAJA TENSION</t>
  </si>
  <si>
    <t>0102*2012*000065</t>
  </si>
  <si>
    <t>PRESTACION DE SERVICIOS PROFESIONALES PARA APOYAR A LA SECRETARIA DE PLANEACION DEPARTAMENTAL MEDIANTE ACOMPAÑAMIENTO DE LA ACCION MUNICIPAL EN EL SEGUIMIENTO, ASISTENCIA, RECOLECCIÓN DE INFORMACION FINANCIERA, CONSOLIDACION Y ELABORACION DEL INFORME DE VIABILIDAD FINANCIERA DE LOS MUNICIPIOS DEL DEPARTAMENTO DEL ATLANTICO</t>
  </si>
  <si>
    <t>72000701-Jairo Antonio Henriquez Fuentes</t>
  </si>
  <si>
    <t>0102*2012*000066</t>
  </si>
  <si>
    <t>PRESTACION DE SERVICIOS TECNICOS PARA APOYAR A LA SECRETARIA DE PLANEACION DEPARTAMENTAL MEDIANTE ACOMPAÑAMIENTO, ELABORACION Y SEGUIMIENTO DE LOS PLANES DE ACCION Y PLANES INDICATIVOS DE DESARROLLO Y LAS ACTIVIDADES QUE SE GENEREN EN LA SUBSECRETARIA DE FORTALECIMIENTO INSTITUCIONAL</t>
  </si>
  <si>
    <t>0102*2012*000245</t>
  </si>
  <si>
    <t>ADICIONAL DE PLAZO Y VALOR AL CONTRATO NO0102*2012*000066 CUYO OBJETO CONSISTE EN LA PRESTACION DE SERVICIOS TECNICOS PARA APOYAR A LA SECRETARIA DE PLANEACION DEPARTAMENTAL MEDIANTE ACOMPAÑAMIENTO, ELABORACION Y SEGUIMIENTO DE LOS PLANES DE ACCION Y PLANES INDICATIVOS DE DESARROLLO Y LAS ACTIVIDADES QUE SE GENEREN EN LA SUBSECRETARIA DE FORTALECIMIENTO INSTITUCIONAL</t>
  </si>
  <si>
    <t>0102*2013*000063</t>
  </si>
  <si>
    <t>PRESTACION DE SERVICIOS PARA APOYAR A LA SUBSECRETARIA DE FORTALECIMIENTO INSTITUCIONAL DE LA SECRETARIA DE PLANEACION MEDIANTE ACOMPAÑAMIENTO DE LAS ACTIVIDADES QUE GENERE LA FORMULACION Y SEGUIMIENTO DE LOS PLANES DE ACCION Y PLANES INDICATIVOS DE DESARROLLO DE LOS MUNICIPIOS DEL DEPARTAMENTO DEL ATLANTICO DE LA VIGENCIA 2013.</t>
  </si>
  <si>
    <t>0102*2014*000053</t>
  </si>
  <si>
    <t>PRESTACION DE SERVICIOS TECNICOS DE APOYO A LA GESTION DE LA SECRETARIA DE PLANEACION DEPARTAMENTAL MEDIANTE EL ACOMPAÑAMIENTO EN LA ELABORACION, FORMULACION Y SEGUIMIENTO DE LOS PLANES DE ACCION Y PLANES INDICATIVOS DE DESARROLLO Y LAS ACTIVIDADES QUE SE GENEREN EN LA SUBSECRETARIA DE FORTALECIMIENTO INSTITUCIONAL EN EL EJERCICIO DE LAS ACTIVIDADES PROPIAS DEL SEGUIMIENTO Y APOYO DE LA ACCION MUNICIPAL</t>
  </si>
  <si>
    <t>HASTA EL 31 DE dICIEMBRE DE 2014</t>
  </si>
  <si>
    <t>0102*2012*000067</t>
  </si>
  <si>
    <t>PRESTACION DE SERVICIOS PARA APOYAR A LA SUBSECRETARIA DE DIRECCIONAMIENTO ESTRATEGICO DE LA SECRETARIA DE PLANEACION DEPARTAMENTAL MEDIANTE ASISTENCIA TECNICA Y ADMINISTRATIVA EN LA EJECUCION DEL PROGRAMA CARIBE SIN HAMBRE EN EL MARCO DEL ONVENIO COOPERACION TECNICA NO REEMBOLSABLE BID-ATN/JF-11635- CO CENLEBRADO ENTRE EL DEPARTAMENTO DEL ATLANTICO Y EL BANCO INTERAMERICANO DE DESARROLLO BID</t>
  </si>
  <si>
    <t>22581875-Beyby Ruth Acosta Araujo</t>
  </si>
  <si>
    <t>0102*2012*000071</t>
  </si>
  <si>
    <t>MANTENIMIENTOS CORRECTIVOS PARA LOS AIRES ACONDICIONADOS TIPO VENTANA, CENTRALES Y MINI SPLITS INSTALADOS EN EL EDIFICIO DE LA GOBERNACION DEL ATLANTICO, BIBLIOTECA, LABORATORIO Y ASAMBLEA DEPARTAMENTAL</t>
  </si>
  <si>
    <t>0102*2012*000132</t>
  </si>
  <si>
    <t>ADICIONAL DE PLAZO Y VALOR AL CONTRATO NO.0102*2012*000071 CUYO OBJETO CONSISTE EN LOS MANTENIMIENTOS CORRECTIVOS PARA LOS AIRES ACONDICIONADOS TIPO VENTANA, CENTRALES Y MINI SPLITS INSTALADOS EN EL EDIFICIO DE LA GOBERNACION DEL ATLANTICO, BIBLIOTECA, LABORATORIO Y ASAMBLEA DEPARTAMENTAL</t>
  </si>
  <si>
    <t>0102*2013*000065</t>
  </si>
  <si>
    <t>MANTENIMIENTOS CORRECTIVOS PARA LOS AIRES ACONDICIONADOS (CENTRALES, VENTANA Y MINI SPLIT) UBICADOS EN LAS DIFERENTES OFICINAS DE LA GOBERNACION DEL ATLANTICO</t>
  </si>
  <si>
    <t>0102*2013*000068</t>
  </si>
  <si>
    <t>COMPRA DE EQUIPOS DE AIRES ACONDICIONADO PARA  LAS SECRETARIAS DE INTERIOR, INFRAESTRUCTURA Y SUBSECRETARIA DE TALENTO HUMANO</t>
  </si>
  <si>
    <t>0102*2013*000117</t>
  </si>
  <si>
    <t>MANTENIMIENTO PREVENTIVO Y CORRECTIVO PARA LOS AIRES ACONDICIONADOS (CENTRALES, VENTANA Y MINSPLIT) INSTALADOS EN LA GOBERNACION DEL ATLANTICO, LABORATORIO DE SALUD PUBLICA, BIBLIOTECA Y ASAMBLEA DEPARTAMENTAL</t>
  </si>
  <si>
    <t>0102*2013*000162</t>
  </si>
  <si>
    <t>0102*2013*000219</t>
  </si>
  <si>
    <t>SUMINISTRO E INSTALACION DE AIRES ACONDICIONADOS PARA LAS OFICINAS DE LA SECRETARIA DE HACIENDA DE LA GOBERNACION DEL ATLANTICO</t>
  </si>
  <si>
    <t>0102*2013*000228</t>
  </si>
  <si>
    <t>MANTENIMIENTOS CORRECTIVOS PARA LOS AIRES ACONDICIONADOS (CENTRALES, VENTANA Y MINI SPLIT) UBICADOS EN LOS DIFERENTES INMUEBLES DE LA GOBERNACION DEL ATLANTICO</t>
  </si>
  <si>
    <t>HASTA EL 3 DE DICIEMBRE DE 2013</t>
  </si>
  <si>
    <t>0102*2014*000092</t>
  </si>
  <si>
    <t>MANTENIMIENTOS CORRECTIVOS PARA LOS AIRES ACONDICIONADOS DE LA GOBERNACION DEL ATLANTICO, LABORATORIO DE SALUD PÚBLICA, BIBLIOTECA, ASAMBLEA DEPARTAMENTAL Y MUSEO ATLANTICO</t>
  </si>
  <si>
    <t>0102*2014*000098</t>
  </si>
  <si>
    <t>SERVICIO DE MANTENIMIENTO PREVENTIVO PARA LOS EQUIPOS DE AIRES ACONDICIONADOS UBICADOS EN EL EDIFICIO DE LA GOBERNACION DEL ATLANTICO, BIBLIOTECA DEPARTAMENTAL, ASAMBLEA, LABORATORIO Y MUSEO ATLANTICO</t>
  </si>
  <si>
    <t>0102*2014*000111</t>
  </si>
  <si>
    <t>SUMINISTRO E INSTALACION DE EQUIPOS DE AIRE ACONDICIONADO PARA LAS DIFERENTES DEPENDENCIAS DE LA GOBERNACION DEL ATLANTICO</t>
  </si>
  <si>
    <t>0102*2014*000201</t>
  </si>
  <si>
    <t>ADICIONAL DE PLAZO Y VALOR AL CONTRATO NO.0102*2014*000111 CUYO OBJETO CONSISTE EN EL SUMINISTRO E INSTALACION DE EQUIPOS DE AIRE ACONDICIONADO PARA LAS DIFERENTES DEPENDENCIAS DE LA GOBERNACION DEL ATLANTICO</t>
  </si>
  <si>
    <t>0102*2014*000241</t>
  </si>
  <si>
    <t>ADICIONAL DE VALOR AL CONTRATO NO.0102*2014*000092 CUYO OBJETO CONSISTE EN LOS MANTENIMIENTOS CORRECTIVOS PARA LOS AIRES ACONDICIONADOS DE LA GOBERNACION DEL ATLANTICO, LABORATORIO DE SALUD PÚBLICA, BIBLIOTECA, ASAMBLEA DEPARTAMENTAL Y MUSEO ATLANTICO</t>
  </si>
  <si>
    <t>0102*2014*000274</t>
  </si>
  <si>
    <t>SUMINISTRO E INSTALACION  DE  AIRES ACONDICIONADO PARA LAS AREAS DE  LOBBY, ATENCION AL PUBLICO Y CONDUCTORES</t>
  </si>
  <si>
    <t>0102*2012*000072</t>
  </si>
  <si>
    <t>PRESTACION DE SERVICIOS PARA APOYAR A LA OFICINA DE ARCHIVO Y CORRESPONDENCIA EN EL MANEJO DE ARCHIVO EN LA BUSQUEDA DE INFORMACION SOLICITADA POR LOS USUARIOS INTERNOS Y EXTERNOS, ADEMAS DE LA DISTRIBUCION DIARIA DE LA CORRESPONDENCIA RECIBIDA</t>
  </si>
  <si>
    <t>5 meses, 15 dias</t>
  </si>
  <si>
    <t>0102*2012*000215</t>
  </si>
  <si>
    <t>0102*2013*000020</t>
  </si>
  <si>
    <t>PRESTACION DE SERVICIOS DE APOYO EN LA OFICINA DE ARCHIVO Y CORRESPONDENCIA PARA EL MANEJO DE ARCHIVO EN LA BUSQUEDA DE INFORMACION SOLICITADA POR LOS USUARIOS INTERNOS Y EXTERNOS, ADEMAS DE LA DISTRIBUCION DIARIA DE LA CORRESPONDENCIA RECIBIDA</t>
  </si>
  <si>
    <t>0102*2013*000185</t>
  </si>
  <si>
    <t xml:space="preserve">PRESTACION DE SERVICIOS PARA APOYAR A LA OFICINA DE ARCHIVO Y CORRESPONDENCIA EN EL MANEJO DE ARCHIVO EN LA BUSQUEDA DE INFORMACION SOLICITADA POR LOS USUARIOS INTERNOS Y EXTERNOS, ADEMAS DE LA DISTRIBUCION DIARIA DE LA CORRESPONDENCIA RECIBIDA. 
</t>
  </si>
  <si>
    <t>0102*2014*000015</t>
  </si>
  <si>
    <t>PRESTACION DE SERVICIOS PARA LA  ATENCION AL PUBLICO Y CORRESPONDENCIA EN LA RECEPCION E INGRESO EN EL SISTEMA DE GESTION DOCUMENTAL ORFEO, DE TODA LA DOCUMENTACION RECIBIDA</t>
  </si>
  <si>
    <t>0102*2014*000156</t>
  </si>
  <si>
    <t>PRESTACION DE SERVICIOS PARA LA ATENCION AL PUBLICO Y CORRESPONDENCIA EN LA RECEPCION E INGRESO EN EL SISTEMA DE GESTION DOCUMENTAL ORFEO DE TODA LA DOCUMENTACION RECIBIDA</t>
  </si>
  <si>
    <t>0102*2012*000073</t>
  </si>
  <si>
    <t>PRESTACION  DE SERVICIO PARA APOYAR A LA OFICINA DE ATENCION AL PUBLICO Y ARCHIVO EN LA DIGITACION EN EL SISTEMA DE GESTION DOCUMENTAL ORFEO, DE TODA LA DOCUMENTACION RECIBIDA</t>
  </si>
  <si>
    <t>0102*2012*000222</t>
  </si>
  <si>
    <t>PRESTACION DE SERVICIOS COMO AUXILIAR DE ARCHIVO PARA APOYAR EL AREA DE GESTION DOCUMENTAL EN LA ORGANIZACION DE LA DOCUMENTACION DE LA COMISION DEL SERVICIOS CIVIL Y CONTINUAR CON EL PROCESO DE ELABORACION DE INDICES DE ORDENANZAS Y DECRETOS.</t>
  </si>
  <si>
    <t>0102*2013*000019</t>
  </si>
  <si>
    <t>PRESTACION DE SERVICIOS DE APOYO COMO AUXILIAR DE ARCHIVO EN EL AREA DE GESTION DOCUMENTAL EN LA ORGANIZACION DE LA DOCUMENTACION DE LA COMISION DEL SERVICIOS CIVIL Y REALIZAR EL PROCESO DE ELABORACION DE INDICES DE ORDENANZAS Y DECRETOS.</t>
  </si>
  <si>
    <t>0102*2013*000188</t>
  </si>
  <si>
    <t>PRESTACION  DE SERVICIO DE APOYO COMO AUXILIAR DE ARCHIVO EL AREA DE GESTION DOCUMENTAL EN LA ORGANIZACIÓN DE LA DOCUMENTACION DE LA COMISION DEL SERVICIO CIVIL Y REALIZAR EL PROCESO DE ELABORACION DE INDICES DE ORDENANZAS Y DECRETOS</t>
  </si>
  <si>
    <t>0102*2014*000019</t>
  </si>
  <si>
    <t>PRESTACION  DE SERVICIO COMO AUXILIAR DE ARCHIVO EN EL AREA DE GESTION DOCUMENTAL PARA LA ORGANIZACIÓN DE LA DOCUMENTACION  Y REALIZAR EL PROCESO DE ELABORACION DE INDICES DE ORDENANZAS Y DECRETOS</t>
  </si>
  <si>
    <t>0102*2014*000155</t>
  </si>
  <si>
    <t>PRESTACION  DE SERVICIO COMO AUXILIAR DE ARCHIVO EL AREA DE GESTION DOCUMENTAL EN LA ORGANIZACIÓN DE LA DOCUMENTACION DE LA COMISION DEL SERVICIO CIVIL Y REALIZAR EL PROCESO DE ELABORACION DE INDICES DE ORDENANZAS Y DECRETOS</t>
  </si>
  <si>
    <t>0102*2012*000075</t>
  </si>
  <si>
    <t>72245630-Mauricio Correa Osorio</t>
  </si>
  <si>
    <t>0102*2012*000223</t>
  </si>
  <si>
    <t xml:space="preserve">PRESTACION  DE SERVICIO PARA APOYAR A LA OFICINA DE ATENCION AL PUBLICO Y ARCHIVO EN LA DIGITACION EN EL SISTEMA DE GESTION DOCUMENTAL ORFEO, DE TODA LA DOCUMENTACION RECIBIDA
</t>
  </si>
  <si>
    <t>0102*2013*000012</t>
  </si>
  <si>
    <t xml:space="preserve">PRESTACION  DE SERVICIO PARA APOYAR A LA OFICINA DE ATENCION AL PUBLICO Y CORRESPONDENCIA EN LA RECEPCION E INGRESO EN EL SISTEMA DE GESTION DOCUMENTAL ORFEO DE TODA LA DOCUMENTACION RECIBIDA
</t>
  </si>
  <si>
    <t>0102*2012*000087</t>
  </si>
  <si>
    <t>MANTENIMIENTO PREVENTIVO Y CORRECTIVO PARA LA PLANTA TELEFONICA DE LA GOBERNACION DEL ATLANTICO</t>
  </si>
  <si>
    <t xml:space="preserve">900150833-L.A.S. Telconing Y Cia Ltda Telecomunicaciones Construccion Interventoria E Ingenieria </t>
  </si>
  <si>
    <t>0102*2012*000089</t>
  </si>
  <si>
    <t>SERVICIO DE TRANSPORTE PARA LOS FUNCIONARIOS DE LA GOBERNACION DEL ATLANTICO</t>
  </si>
  <si>
    <t xml:space="preserve">830501338-Busservi Del Caribe S.A.S. </t>
  </si>
  <si>
    <t>0102*2012*000091</t>
  </si>
  <si>
    <t>SUMINISTRO E INSTALACION DE PUERTA EN CRISTAL TEMPLADO PARA LA SUBSECRETARIA DE TESOSERIA DEPARTAMENTAL</t>
  </si>
  <si>
    <t xml:space="preserve">802011970-Arquiglass Security S.A.S. </t>
  </si>
  <si>
    <t>0102*2012*000229</t>
  </si>
  <si>
    <t>SUMINISTRO E INSTALACION DE PUERTAS Y VIDRIOS FIJOS PARA LAS DIFERENTES AREAS DE ACCESO AL PRIMER PISO DEL EDIFICIO DE LA GOBERNACION DEL ATLANTICO</t>
  </si>
  <si>
    <t>0102*2012*000286</t>
  </si>
  <si>
    <t>SUMINISTRO E INSTALACION DE VIDRIO FACHADA EN CRISTAL TEMPLANO  PARA AREA DE ATENCION EN EL PRIMER PISO GOBERNACION DEL ATLANTICO</t>
  </si>
  <si>
    <t>0102*2012*000303</t>
  </si>
  <si>
    <t>ADICIONAL DE PLAZO Y VALOR AL CONTRATO NO.0102*2012*000286 CONSISTENTE EN EL SUMINISTRO E INSTALACION DE VIDRIO FACHADA EN CRISTAL TEMPLANO  PARA AREA DE ATENCION EN EL PRIMER PISO GOBERNACION DEL ATLANTICO</t>
  </si>
  <si>
    <t>0102*2012*000304</t>
  </si>
  <si>
    <t>ADICIONAL DE PLAZO Y VALOR AL CONTRATO NO.0102*2012*000229 CUYO OBJETO CONSISTE EN EL SUMINISTRO E INSTALACION DE PUERTAS Y VIDRIOS FIJOS PARA LAS DIFERENTES AREAS DE ACCESO AL PRIMER PISO DEL EDIFICIO DE LA GOBERNACION DEL ATLANTICO</t>
  </si>
  <si>
    <t>0102*2012*000310</t>
  </si>
  <si>
    <t>SUMINISTRO E INSTALACION DE FACHADA EN CRISTAL TEMPLADO PARA AREA DE ATENCION AL PUBLICO HACIA FACHADA EXTERNA E INERNA EN LA SUBSECRETARIA DE PASAPORTE UBICADA EN EL PRIMER PISO DEL EDIFICIO DE LA GOBERNACION DEL ATLANTICO</t>
  </si>
  <si>
    <t>0102*2013*000151</t>
  </si>
  <si>
    <t xml:space="preserve">SUMINISTRO E  INSTALACION  DE FACHADA  Y  PUERTAS  DE ACCESO EN VIDRIO TEMPLADO DE SEGURIDAD PARA SER INSTALADOS  EN AREA DE ACCESO  A  SALONES DE CONFERENCIA DEL  PISI 12, EDIFICIO  DE  LA GOBERNACION DEL ATLANTICO					
</t>
  </si>
  <si>
    <t>0102*2012*000095</t>
  </si>
  <si>
    <t>PRESTACION DE SREVICIOS PROFESIONALES EN CONTADURIA PUBLICA PARA APOYAR A EMPOTLAN EN EL ANALISIS, REGISTRO Y SEGUIMIENTO DE INGRESOS Y EGRESOS, DERECHOS Y OBLIGACIONES (ACTIVOS Y PASIVOS) CON OCASION AL PROCESO DE LIQUIDACION</t>
  </si>
  <si>
    <t>32781360-Lilibeth Sofia Sierra Torregrosa</t>
  </si>
  <si>
    <t>IVETTE ELENA CEBALLOS IBAÑEZ</t>
  </si>
  <si>
    <t>PRESTACION DE SERVICIOS PROFESIONALES EN CONTADURIA PUBLICA PARA APOYAR A EMPOTLAN EN EL ANALISIS, REGISTRO Y SEGUIMIENTO DE INGRESOS Y EGRESOS, DERECHOS Y OBLIGACIONES (ACTIVOS Y PASIVOS) CON OCASION AL PROCESO DE LIQUIDACION</t>
  </si>
  <si>
    <t>0102*2012*000255</t>
  </si>
  <si>
    <t>ADICIONAL DE PLAZO Y VALOR AL CONTRATO NO.0102*2012*000095 CUYO OBJETO CONSISTE EN LA PRESTACION DE SERVICIOS PROFESIONALES EN CONTADURIA PUBLICA PARA APOYAR A EMPOTLAN EN EL ANALISIS, REGISTRO Y SEGUIMIENTO DE INGRESOS Y EGRESOS, DERECHOS Y OBLIGACIONES (ACTIVOS Y PASIVOS) CON OCASION AL PROCESO DE LIQUIDACION</t>
  </si>
  <si>
    <t>0102*2013*000106</t>
  </si>
  <si>
    <t>PRESTACION DE SERVICIOS PROFESIONALES PARA APOYAR A EMPOTLAN EN EL ANALISIS, REGISTRO Y SEGUIMIENTO DE INFRESOS Y EGRESOS, DERECHOS Y OBLIGACIONES GENERADOS POR EMPOTLAM CON OCASION AL PROCESO DE LIQUIDACION</t>
  </si>
  <si>
    <t>0102*2013*000232</t>
  </si>
  <si>
    <t>PRESTACION DE SERVICIOS PROFESIONALES PARA APOYAR A EMPOTLAN EN EL ANALISIS, REGISTRO Y SEGUIMIENTO DE INGRESOS Y EGRESOS, DERECHOS Y OBLIGACIONES (ACTIVOS Y PASIVOS) GENERADOS POR EMPOTLAN CON OCASION DEL PROCESO DE LIQUIDACIÓN</t>
  </si>
  <si>
    <t>0102*2014*000038</t>
  </si>
  <si>
    <t>PRESTACION DE SERVICIOS PROFESIONALES PARA REALIZAR EL ANALISIS, REGISTRO Y SEGUIMIENTO DE INGRESOS Y EGRESOS, DERECHOS Y OBLIGACIONES (ACTIVOS Y PASIVOS) GENERADOS POR EMPOTLAN CON OCASIÓN DEL PROCESO DE LIQUIDACION</t>
  </si>
  <si>
    <t>0102*2014*000171</t>
  </si>
  <si>
    <t>0102*2012*000096</t>
  </si>
  <si>
    <t>PRESTACION DE SERVICIOS PROFESIONALES PARA APOYAR POR MEDIO DE ASESORAMIENTO JURIDICO, LA GESTION DEL PROCESO DE LIQUIDACION DE EMPOTLAN</t>
  </si>
  <si>
    <t>3729279-Vicente Ramon Molina Vargas</t>
  </si>
  <si>
    <t>0102*2012*000254</t>
  </si>
  <si>
    <t>ADICIONAL DE PLAZO Y VALOR AL CONTRATO NO.0102*2012*000096 CUYO OBJETO ES LA PRESTACION DE SERVICIOS PROFESIONALES PARA APOYAR POR MEDIO DE ASESORAMIENTO JURIDICO, LA GESTION DEL PROCESO DE LIQUIDACION DE EMPOTLAN</t>
  </si>
  <si>
    <t>0102*2012*000097</t>
  </si>
  <si>
    <t>PRESTACIÓN DE SERVICIOS PROFESIONALES ESPECIALIZADOS PARA LA ASESORÍA JURÍDICA ENCAMINADA A ORIENTAR LA REALIZACIÓN DE LA REORGANIZACIÓN ADMINISTRATIVA DE LA CONTRALORÍA GENERAL DEL DEPARTAMENTO DEL ATLÁNTICO</t>
  </si>
  <si>
    <t>0102*2013*000070</t>
  </si>
  <si>
    <t>PRESTACION DE SERVICIOS PROFESIONALES PARA BRINDAR ASESORIA JURIDICA EN LA ELABORACION E IMPLEMENTACION DE NUEVA ESTRUCTURA ORGANIZACIONAL EN LA GOBERNACION DEL ATLANTICO Y CONTRALORIA DEPARTAMENTAL</t>
  </si>
  <si>
    <t>0102*2014*000128</t>
  </si>
  <si>
    <t>4 MESES, 15 DIAS</t>
  </si>
  <si>
    <t>0102*2012*000099</t>
  </si>
  <si>
    <t>PRESTACION DE SERVICIOS PROFESIONALES PARA EJECUTAR ACCIONES Y HACER SEGUIMIENTO A LA POLITICA PUBLICA DE MUJER Y DE EQUIDAD DE GENERO EN EL DEPARTAMENTO DEL ATLANTICO, EN PARTICULAR EN CUMPLIMIENTO DEL DERECHO A LA SALUD SEXUAL Y REPRODUCTIVA</t>
  </si>
  <si>
    <t>22585337-Carmen Rosa Mendivil Calderon</t>
  </si>
  <si>
    <t>STYBALIZ CASTELLANOS GIOVANINNY</t>
  </si>
  <si>
    <t>0102*2012*000233</t>
  </si>
  <si>
    <t>PRESTACION DE SERVICIOS PROFESIONALES COMO GESTIONADOR  PARA LA COORDINACION DEL EJE DERECHOS SEXUALES Y REPRODUCTIVOS, ADEMAS DEL AREA DE LA COMUNICACION QUE IMPULSEN EL DESARROLLO HUMANO INTEGRAL DE LAS MUJERES DEL DEPARTAMENTO DEL ATLANTICO</t>
  </si>
  <si>
    <t>0102*2013*000099</t>
  </si>
  <si>
    <t xml:space="preserve">COORDINAR EL EJE DERECHOS SEXUALES Y REPRODUCTIVOS Y EL AREA DE COMUNICACIONES QUE IMPULSEN EL DESARROLLO HUMANO INTEGRAL DE LAS MUJERES
</t>
  </si>
  <si>
    <t>0102*2012*000101</t>
  </si>
  <si>
    <t>RENOVACION DE LAS SUSCRIPCIONES  LEGIS DE LOS CODIGOS CIVIL, PROCEDIMIENTO CIVIL, CONTENCIOSO ADMINISTRATIVO, REGIMEN DEL EMPLEADO OFICIAL, REGIMEN DE SEGURIOSDAD SOCIAL Y ESTATUTO DE CONTRATACION ESTATAL UTILIZADOS EN LA SECREATRIA GENERAL Y SUBSECRETARIA DE TALENTO HUMANO DE LA GOBERNACION DEL ATLANTICO</t>
  </si>
  <si>
    <t xml:space="preserve">860001498-Legislacion Economica S.A. Legis S.A </t>
  </si>
  <si>
    <t>0102*2013*000086</t>
  </si>
  <si>
    <t>RENOVACION ANUAL DE CODIGOS (EMPLEADO OFICIAL, SEGURIDAD SOCIAL, CIVIL, PROCEDIMIENTO CIVIL, CONTENCIOSO ADMINISTRATIVO, LABORAL, CONSTITUCION POLITICA Y ESTATUTO GENERAL DE CONTRATACION) QUE UTILIZA PARA CONSULTA LA SUBSECRETARIA DE TALENTO HUMANO Y SECRETARIA GENERAL DE LA GOBERNACION DEL ATLANTICO</t>
  </si>
  <si>
    <t>0102*2012*000102</t>
  </si>
  <si>
    <t>PRESTACION DE SERVICIOS PROFESIONALES PARA REALIZAREL SEGUIMIENTO A LA POLITICA PUBLICA DE MUJER Y EQUIDAD DE GENERO DEL DEPARTAMENTO DEL ATLANTICO, EN PARTICULAR EN CUMPLIMIENTO DEL DERECHO DE LA AUTONOMIA PRODUCTIVA DE LA MUJER</t>
  </si>
  <si>
    <t>1140815476-Juan Pablo Valbuena Hernandez</t>
  </si>
  <si>
    <t>0102*2012*000239</t>
  </si>
  <si>
    <t>PRESTACION DE SERVICIOS PROFSIONALES COMO GESTIONADOR  PARA LIDERAR EL EJE DE AUTONOMIA ECONOMICA Y LA COORDINACION DE LOS PROYECTOS ORIENTADOS A LAS MUJERES DEL DEPARTAMENTO DEL ATLANTICO</t>
  </si>
  <si>
    <t>0102*2013*000100</t>
  </si>
  <si>
    <t>PROCESOS DE TUTORIA PARA EL DESARROLLO MICROEMPRESARIAL: LIDERAR EL  EJE DE AUTONOMÍA ECONÓMICA Y COORDINAR LAS ACCIONES RELACIONADOS CON EL PROGRAMA TRANSFORMATE TU MUJER</t>
  </si>
  <si>
    <t>0102*2012*000108</t>
  </si>
  <si>
    <t>PRESTACION DE SERVICIOS PARA APOYAR COMO GESTIONADOR DE OPERACION TECNICO ADMINISTRATIVO DENTRO DE LA IMPLEMENTACION DEL PROYECTO SOBRE DERECHOS HUMANOS Y EMPODERAMIENTO DE LA MUJER EN EL DEPARTAMENTO DEL ATLANTICO</t>
  </si>
  <si>
    <t>22521985-Cilene Campbell Balmaceda</t>
  </si>
  <si>
    <t>0102*2012*000241</t>
  </si>
  <si>
    <t>PRESTACION DE SREVICIOS DE APOYO LOGISTICO Y ADMINISTRATIVO EN EL DESARROLLO DE LOS DIFERENTES EJES RELACIONADOS CON LOS DERECHOS Y AUTONOMIA DE LAS MUJERES Y LA PREVENCION DE TRATAS EN EL DEPARTAMENTO DEL ATLANTICO</t>
  </si>
  <si>
    <t>0102*2013*000103</t>
  </si>
  <si>
    <t>PRESTACION DE SERVICIOS PARA APOYAR ADMINISTRATIVAMENTE EL DESARROLLO DE LOS DIFERENTES EJES EN LOS QUE SE ENMARCA EL PROGRAMA TRANSFORMATE TU MUJER</t>
  </si>
  <si>
    <t>0102*2012*000110</t>
  </si>
  <si>
    <t>MANTENIMIENTO PREVENTIVO Y CORRECTIVO PARA EL SISTEMA DE RADIOENLACE UBICADOS EN EL EDIFICIO DE LA GOBERNACION DEL ATLANTICO, BIBLIOTECA PUBLICA DEPARTAMENTAL, CARI Y LABORATORIO DEPARTAMENTAL.</t>
  </si>
  <si>
    <t xml:space="preserve">800184911-Unitel De La Costa Limitada </t>
  </si>
  <si>
    <t>WALBERTO JOSUE CANTILLO ACUÑA</t>
  </si>
  <si>
    <t>0102*2012*000111</t>
  </si>
  <si>
    <t>PRESTACION DE SERVICIOS PARA APOYO LOGISTICO EN LAS ACTIVIDADES DEL PROGRAMA DE BIENESTAR SOCIAL EN LAS AREAS DE PROTECCION Y SERVICIOS SOCIALES, TALES COMO LA ORGANIZACION Y EJECUCUION DE TALLERES DIRIGIDOS A LAS SECRETARIAS DE LA GOBERNACION DEL ATLANTICO</t>
  </si>
  <si>
    <t>0102*2012*000162</t>
  </si>
  <si>
    <t>APOYO LOGISTICO Y ORGANIZACION DE LAS ACTIVIDADES DE BIENESTAR SOCIAL ORGANIZADAS POR LA SUBSECRETARIA DE TALENTO HUMANO,  EN EL AREA CULTURAL Y RECREATIVA PARA LOS FUNCIONARIOS Y SU NUCLEO FAMILIAR, CONSISTENTE EN  ENCUENTRO DE PAREJAS Y SOLTEROS</t>
  </si>
  <si>
    <t>0102*2012*000246</t>
  </si>
  <si>
    <t>PRESTACION DE SERVICIOS PARA APOYAR A LA SUBSECRETARIA DE TALENTO HUMANO EN LA ORGANIZACION DE ACTIVIDADES DE BIENESTAR SOCIAL EN EL AREA CULTURAL Y RECREATIVA PARA IMPLEMENTAR EL DESARROLLO Y EL FORTALECIMIENTO CULTURAL DEL SER EMPRENDEDORES DIRIGIDO A LOS HIJOS DE LOS FUNCIONARIOS DE LA GOBERNACION DEL ATLANTICO</t>
  </si>
  <si>
    <t>0102*2012*000112</t>
  </si>
  <si>
    <t>PRESTACION DE SERVICIOS TENICOS PARA REALIZAR ACTIVIDADES SECRETARIALES, DE ARCHIVO Y AFINES PARA APOYAR EL PROCESO DE LIQUIDACION DE EMPOTLAN</t>
  </si>
  <si>
    <t>0102*2012*000258</t>
  </si>
  <si>
    <t>ADICIONAL DE PLAZO Y VALOR AL CONTRATO NO.0102*2012*000112 CUYO OBJETO ES LA PRESTACION DE SERVICIOS TENICOS PARA REALIZAR ACTIVIDADES SECRETARIALES, DE ARCHIVO Y AFINES PARA APOYAR EL PROCESO DE LIQUIDACION DE EMPOTLAN</t>
  </si>
  <si>
    <t>0102*2013*000105</t>
  </si>
  <si>
    <t>PRESTACION DE SERVICIOS TECNICOS PARA LA ORGANIZACION TOTAL DEL ARCHIVO EXISTENTE DE LAS EMPRESAS DE OBRAS SANITARIAS DEL ATLANTICO Y APOYA A LA GERENCIA EN LA ATENCION QUE DE ELLA DEMANDAN LOS EXTRABAJADORES Y PENSIONADOS DE DICHA EMPRESA HOY EN LIQUIDACION</t>
  </si>
  <si>
    <t>0102*2013*000231</t>
  </si>
  <si>
    <t>PRESTACION DE SERVICIOS DE APOYO PARA REALIZAR ACTIVIDADES SECRETARIALES, DE ARCHIVO Y AFINES PARA APOYAR EL PROCESO DE LIQUIDACION DE EMPOTLAN EN LIQUIDACION</t>
  </si>
  <si>
    <t>0102*2014*000021</t>
  </si>
  <si>
    <t>PRESTACION DE SERVICIOS TECNICOS PARA REALIZAR ACTIVIDADES SECRETARIALES, DE ARCHIVO Y AFINES PARA APOYAR EL PROCESO DE LIQUIDACIÓN DE EMPOTLAN EN LIQUIDACION</t>
  </si>
  <si>
    <t>0102*2014*000143</t>
  </si>
  <si>
    <t>hasta el 31/12/2014</t>
  </si>
  <si>
    <t>0102*2012*000114</t>
  </si>
  <si>
    <t>APOYO LOGISTICO Y ORGANIZACION DE ACTIVIDADES DE SOCIALIZACION EN CONJUNTO CON LAS GESTORAS SOCIALES DE LOS MUNICIPIOS DEL DEPARTAMENTO DEL ATLANTICO</t>
  </si>
  <si>
    <t xml:space="preserve">900303330-Eduka_Link S.A.S. </t>
  </si>
  <si>
    <t>0102*2012*000115</t>
  </si>
  <si>
    <t>ELABORACION DE MEDALLAS DE CONDECORACION PUERTA DE ORO DE COLOMBA EN LA CATEGORIA ORO, PLATA Y BRONCE SOLICITADAS POR EL DESPACHO DEL GOBERNADOR</t>
  </si>
  <si>
    <t>41530318-Beatriz Helena Rodriguez Gutierrez</t>
  </si>
  <si>
    <t>0102*2013*000249</t>
  </si>
  <si>
    <t>ELABORACION DE MEDALLAS DE CONDECORACION PUERTA DE ORO DE COLOMBIA CATEGORIAS PLATA Y BRONCE PARA EL DESPACHO DEL GOBERNADOR</t>
  </si>
  <si>
    <t>0102*2013*000264</t>
  </si>
  <si>
    <t>ADICIONAL DE VALOR AL CONTRATO NO.0102*2013*000249 CUYO OBJETO CONSISTE EN LA ELABORACION DE MEDALLAS DE CONDECORACION PUERTA DE ORO DE COLOMBIA CATEGORIAS PLATA Y BRONCE PARA EL DESPACHO DEL GOBERNADOR</t>
  </si>
  <si>
    <t>0102*2012*000118</t>
  </si>
  <si>
    <t>PRESTACION DE SERVICIOS PARA EL MEJORAMIENTO DE LA CALIDAD DE VIDA Y DE LAS CONDICIONES FISICAS A LOS FUNCIONARIOS DE LA GOBERNACION DEL ATLANTICO TRAVES DE PROGRAMAS DE EJERCICIOS</t>
  </si>
  <si>
    <t xml:space="preserve">830033206-Inversiones En Recreacion Deporte Y Salud S.A. Indervesa S.A. </t>
  </si>
  <si>
    <t>0102*2013*000283</t>
  </si>
  <si>
    <t>PRESTACION DE SERVICIOS DE UN CENTRO MEDICO DEPORTIVO CON EL FIN DE REALIZAR ACTIVIDADES TENDIENTES AL MEJORAMIENTO DE LA CALIDAD DE VIDA Y LAS CONDICIONES FÍSICA DE LOS FUNCIONARIOS DE LA GOBERNACION DEL ATLANTICO Y SU NUCLEO FAMILIAR A TRAVES DE PROGRAMA DE EJERCICIOS</t>
  </si>
  <si>
    <t>12 Días Hábiles</t>
  </si>
  <si>
    <t>0102*2012*000119</t>
  </si>
  <si>
    <t xml:space="preserve"> PROGRAMA DE SEGUROS QUE AMPARA A LOS FUNCIONARIOS, BIENES MUEBLES E INMUEBLES DEL DEPARTAMENTO DEL ATLANTICO Y QUE LO CONFORMAN LAS POLIZAS DE INCENDIO, ROTURA MAQUINARIA, CORRIENTE DEBIL, CASCO BARCO, TODO RIESGO CONTRATISTA, GLOBAL DE MANEJO, R.C. EXTRACONTRACTUAL, SUSTRACCION, VIDA GRUPO, AUTOMOVIL.</t>
  </si>
  <si>
    <t>0102*2012*000149</t>
  </si>
  <si>
    <t>PROGRAMA DE SEGUROS QUE AMPARA A LOS FUNCIONARIOS, BIENES MUEBLES E INMUEBLES DEL DEPARTAMENTO DEL ATLANTICO Y QUE LO CONFORMAN LAS POLIZAS DE INCENDIO, ROTURA MAQUINARIA, CORRIENTE DEBIL, CASCO BARCO, TODO RIESGO CONTRATISTA, GLOBAL DE MANEJO, R.C. EXTRACONTRACTUAL, SUSTRACCION, VIDA GRUPO, AUTOMOVIL.</t>
  </si>
  <si>
    <t>31 Días Calendario</t>
  </si>
  <si>
    <t>0102*2012*000198</t>
  </si>
  <si>
    <t>EXPEDICION DE POLIZAS PROGRAMA DE SEGUROS QUE AMPARA A LOS FUNCIONARIOS, BIENES MUEBLES E INMUEBLES DEL DEPARTAMENTO DEL ATLANTICO Y QUE LO CONFORMAN LAS POLIZAS DE INCENDIO, ROTURA MAQUINARIA, CORRIENTE DEBIL, CASCO BARCO, TODO RIESGO CONTRATISTA, GLOBAL DE MANEJO, R.C. EXTRACONTRACTUAL, SUSTRACCION, VIDA GRUPO, AUTOMOVIL.</t>
  </si>
  <si>
    <t>0102*2012*000214</t>
  </si>
  <si>
    <t>el plazo del contrato sera el mismo de la vigencia de la póliza, es decir, 12 meses</t>
  </si>
  <si>
    <t>0102*2012*000227</t>
  </si>
  <si>
    <t>ADICIONAL DE PLAZO Y VALOR AL CONTRATO NO.0102*2012*000198 CUYO OBJETO CONSISTE EN LA EXPEDICION DE POLIZAS DEL PROGRAMA DE SEGUROS QUE AMPARA A LOS FUNCIONARIOS, BIENES MUEBLES E INMUEBLES DEL DEPARTAMENTO DEL ATLANTICO, Y QUE LO CONFORMAN LAS POLIZAS DE INCENDIO, ROTURA MAQUINARIA, CORRIENTE DEBIL, CASCO BARCO, TODO RIESGO CONTRATISTA, GLOBAL DE MANEJO, R.C. EXTRACONTRACTUAL, SUSTRACCION, VIDA GRUPO, AUTOMOVIL</t>
  </si>
  <si>
    <t>0102*2012*000292</t>
  </si>
  <si>
    <t>PROGRAMA DE SEGUROS QUE AMPARA A LOS FUNCIONARIOS, BIENES MUEBLES E INMUEBLES DEL DEPARTAMENTO DEL ATLANTICO Y QUE LO CONFORMAN LAS POLIZAS DE INCENDIO, ROTURA MAQUINARIA, CORRIENTE DEBIL, CASCO BARCO, TODO RIESGO CONTRATISTA, GLOBAL DE MANEJO, R.C. EXTRACONTRACTUAL, SUSTRACCION, AUTOMOVIL.</t>
  </si>
  <si>
    <t>0102*2013*000148</t>
  </si>
  <si>
    <t>ADICIONAL DE VALOR AL CONTRATO NO.0102*2012*000214 CUYO OBJETO ES LA EXPEDICION DE LA POLIZA DE RESPONSABILIDAD CIVIL SERVIDORES PUBLICOS QUE AMPARA A LOS FUNCIONARIOS DEL NIVEL DIRECTIVO DE LA GOBERNACION DEL ATLANTICO</t>
  </si>
  <si>
    <t>0102*2013*000221</t>
  </si>
  <si>
    <t>El plazo del contrato sera por el término de 30 dias a partir de la suscripcion del contrato.  La vigencia de la póliza, será de 12 meses</t>
  </si>
  <si>
    <t>0102*2013*000270</t>
  </si>
  <si>
    <t>ADICIONAL DE VALOR AL CONTRATO NO.0102*2012*000292 CUYO OBJETO ES LA EXPEDICION DE POLIZAS PARA EL PROGRAMA DE SEGUROS QUE AMPARA A LOS FUNCIONARIOS, BIENES MUEBLES E INMUEBLES DEL DEPARTAMENTO DEL ATLANTICO Y QUE LO CONFORMAN LAS POLIZAS DE INCENDIO, ROTURA MAQUINARIA, CORRIENTE DEBIL, CASCO BARCO, TODO RIESGO CONTRATISTA, GLOBAL DE MANEJO, R.C. EXTRACONTRACTUAL, SUSTRACCION, AUTOMOVIL.</t>
  </si>
  <si>
    <t>0102*2014*000166</t>
  </si>
  <si>
    <t>CONTRATAR LAS PÓLIZAS DE SEGUROS QUE AMPAREN LOS BIENES MUEBLES, INMUEBLES E INTERESES PATRIMONIALES DE PROPIEDAD DE LA GOBERNACION DEL ATLANTICO Y DE AQUELLOS POR LOS QUE SEA O LLEGARE A SER LEGALMENTE RESPONSABLE EN LOS RAMOS DE: TODO RIESGO DAÑO MATERIAL, AUTOMÓVILES, CASCO BARCO, EQUIPO Y MAQUINARIA, RESPONSABILIDAD CIVIL EXTRACONTRACTUAL, MANEJO GLOBAL PARA ENTIDADES OFICIALES, RESPONSABILIDAD CIVIL SERVIDORES PUBLICOS  Y VIDA GRUPO</t>
  </si>
  <si>
    <t>0102*2014*000202</t>
  </si>
  <si>
    <t>CONTRATAR LAS PÓLIZAS DE SEGUROS QUE AMPAREN LOS FUNCIONARIOS DEL NIVEL DIRECTIVO DE LA GOBERNACION DEL ATLANTICO  EN EL RAMO DE: RESPONSABILIDAD CIVIL SERVIDORES PUBLICOS</t>
  </si>
  <si>
    <t>0102*2014*000215</t>
  </si>
  <si>
    <t>ADICIONAL DE VALOR AL CONTRATO NO.0102*2014*000166 CUYO OBJETO ES CONTRATAR LAS PÓLIZAS DE SEGUROS QUE AMPAREN LOS BIENES MUEBLES, INMUEBLES E INTERESES PATRIMONIALES DE PROPIEDAD DE LA GOBERNACION DEL ATLANTICO Y DE AQUELLOS POR LOS QUE SEA O LLEGARE A SER LEGALMENTE RESPONSABLE EN LOS RAMOS DE: TODO RIESGO DAÑO MATERIAL, AUTOMÓVILES, CASCO BARCO, EQUIPO Y MAQUINARIA, RESPONSABILIDAD CIVIL EXTRACONTRACTUAL, MANEJO GLOBAL PARA ENTIDADES OFICIALES, RESPONSABILIDAD CIVIL SERVIDORES PUBLICOS  Y INFEDELIDAD Y RIESGOS FINANCIEROS</t>
  </si>
  <si>
    <t>0102*2014*000219</t>
  </si>
  <si>
    <t>0102*2012*000120</t>
  </si>
  <si>
    <t>SERVICIOS COMPLEMENTARIOS PARA LA ELABORACION DE TARABAJOS LITOGRAFICOS, IMPRESIONES Y DEMAS REQUERIMIENTOS QUE PRESENTEN LAS DIFERENTES DEPENDENCIAS DE LA GOBERNACION DEL ATLANTICO</t>
  </si>
  <si>
    <t>HASTA 31 DE DICIEMBRE DE 2012 O HASTA AGOTAR RECURSOS</t>
  </si>
  <si>
    <t>0102*2012*000242</t>
  </si>
  <si>
    <t>ADICIONAL DE VALOR AL CONTRATO NO.0102*2012*000120 CUYO OBJETO CONSISTE EN LOS SERVICIOS COMPLEMENTARIOS PARA LA ELABORACION DE TARABAJOS LITOGRAFICOS, IMPRESIONES Y DEMAS REQUERIMIENTOS QUE PRESENTEN LAS DIFERENTES DEPENDENCIAS DE LA GOBERNACION DEL ATLANTICO</t>
  </si>
  <si>
    <t>0102*2012*000289</t>
  </si>
  <si>
    <t>SERVICIOS COMPLEMENTARIOS PARA LA ELABORACION DE TRABAJOS LITOGRAFICOS, IMPRESIONES, EMPASTES  Y DEMAS REQUERIMIENTOS QUE PRESENTEN LAS DIFERENTES DEPENDENCIAS DE LA GOBERNACION DEL ATLANTICO</t>
  </si>
  <si>
    <t>0102*2013*000062</t>
  </si>
  <si>
    <t>PRESTACION DE SERVICIOS COMPLEMENTARIOS PARA LA ELABORACION DE TRABAJOS LITOGRAFICOS, IMPRESIONES Y DEMAS REQUERIMIENTOS QUE PRESENTEN LAS DIFERENTES OFICINAS DE LA GOBERNACION DEL ATLANTICO</t>
  </si>
  <si>
    <t>0102*2014*000088</t>
  </si>
  <si>
    <t>0102*2012*000121</t>
  </si>
  <si>
    <t>COMPRA DE EQUIPOS DE AIRES ACONDICIONADOS, CONDENSADORAS, COMPRSORES Y MINI SPLIT PARA SER INSTALADOS EN VARIAS OFICINAS  DEL EDIFICIO DE LA GOBERNACION DEL ATLANTICO Y  BIBLIOTECA</t>
  </si>
  <si>
    <t xml:space="preserve">900419903-Refricenter Group S.A.S. </t>
  </si>
  <si>
    <t>0102*2012*000147</t>
  </si>
  <si>
    <t>ADICIONAL DE PLAZO Y VALOR NO.0102*2012*000121 CUYO OBJETO CONSISTENTE EN LA COMPRA E INSTALACION DE EQUIPOS DE AIRES ACONDICIONADOS, CONDENSADORAS, COMPRESORES Y MINI SPLIT PARA SER INSTALADOS EN VARIAS OFICINAS  DEL EDIFICIO DE LA GOBERNACION DEL ATLANTICO Y  BIBLIOTECA</t>
  </si>
  <si>
    <t>0102*2012*000123</t>
  </si>
  <si>
    <t xml:space="preserve">COORDINACION DE LAS ACTIVIDADES QUE SE REALICEN EN EL MARCO DEL PROGRAMA TRANSFORMATE TU MUJER Y LO RELACIONADO CON LOS DERECHOS HUMANOS Y EMPODERAMIENTO DE LA MUJER
</t>
  </si>
  <si>
    <t>32796527-Roxana Buitrago Leal</t>
  </si>
  <si>
    <t>0102*2012*000238</t>
  </si>
  <si>
    <t xml:space="preserve">PRESTACION DE SERVICIOS PROFESIONALES PARA LA COORDINACION DE LAS ACTIVIDADES QUE SE REALICEN EN EL MARCO DEL PROGRAMA "TRANSFORMATE TU MUJER" Y LO RELACIONADO CON LOS DERECHOS HUMANOS, EMPODERAMIENTO DE LA MUJER Y DEMÁS ACCIONES TENDIENTES A IMPULSAR A LAS MUJERES DEL DEPRATMENTO DEL ATLANTICO
</t>
  </si>
  <si>
    <t>0102*2013*000111</t>
  </si>
  <si>
    <t xml:space="preserve">COORDINACIÓN LOGISTICA GENERAL  DE LAS ACCIONES Y ESTRATEGIAS RELACIONADAS CON EL  PROGRAMA TRANSFORMATE TU MUJER
</t>
  </si>
  <si>
    <t>HASTA EL 31 DE AGOSTO DE 2013</t>
  </si>
  <si>
    <t>0102*2012*000124</t>
  </si>
  <si>
    <t>PRESTACION DE SERVICIOS DE APOYO PARA REALIZAR TRABAJO DE CAMPO ORIENTADO A INTERVENIR DIRECTAMENTE EN LA COMUNIDAD ATENDIENDO ESPECIFICAMENTE A MUJERES QUE SE ENCUENTREN EN SITUACION DE VULNERABILIDAD, DESARROLLAR PROGRAMAS Y ACTIVIDADES PARA DAR A CONOCER LOS DERECHOS  EN SALUD, EDUCACION Y  PROMOVER LA EQUIDAD DE GENERO EN LAS MUJERES DEL DEPARTAMENTO DEL ATLANTICO</t>
  </si>
  <si>
    <t>45502464-Tomasa Reyes Herrera</t>
  </si>
  <si>
    <t>0102*2012*000230</t>
  </si>
  <si>
    <t>PRESTACION DE SERVICIOS DE APOYO COMO GESTIONADOR DE OPERACION TECNICO DENTRO DE LA IMPLEMENTACION Y EJECUCION PARA TRABAJO DIRECTO CON LA COMUNIDAD ATENDIENDO ESPECIFICAMENTE A MUJERES QUE SE ENCUENTREN EN SITUACION DE VULNERABILIDAD Y DESARROLLAR PROGRAMAS DE DERECHOS, PREVENCION DE VIOLENCIA Y TRATA DE PERSONAS DIRECCIONADOS AL LOGRO DE MEJORES OPORTUNIDADES Y MEJORES CONDICIONES DE VIDA PARA LA MUJER DEL DEPARTAMENTO DEL ATLANTICO</t>
  </si>
  <si>
    <t>0102*2013*000101</t>
  </si>
  <si>
    <t xml:space="preserve">PROCESOS DE TUTORIA PARA EL DESARROLLO MICROEMPRESARIAL: REALIZAR LA MEDICION Y EVALUACION DE IMPACTO DEL PROGRAMA TRANSFORMATE TU MUJER.
</t>
  </si>
  <si>
    <t>0102*2012*000126</t>
  </si>
  <si>
    <t>EXPEDICION DE TIQUETES AEREOS A NIVEL NACIONAL E INTERNACIONAL PARA LOS FUNCIONARIOS DE LA GOBERNACION DEL ATLANTIO</t>
  </si>
  <si>
    <t>0102*2012*000225</t>
  </si>
  <si>
    <t>0102*2012*000287</t>
  </si>
  <si>
    <t>ADICIONAL DE VALOR AL CONTRATO NO.0102*2012*000225 CUYO OBJETO CONSISTE EN LA EXPEDICION DE TIQUETES AEREOS A NIVEL NACIONAL E INTERNACIONAL PARA LOS FUNCIONARIOS DE LA GOBERNACION DEL ATLANTIO</t>
  </si>
  <si>
    <t>0102*2013*000057</t>
  </si>
  <si>
    <t>EXPEDICION DE TIQUETES AEREOS A NIVEL NACIONAL E INTERNACIONAL PARA LOS FUNCIONARIOS DE LA GOBERNACION DEL ATLANTICO</t>
  </si>
  <si>
    <t>0102*2013*000147</t>
  </si>
  <si>
    <t>SERVICIO DE EXPEDICION DE TIQUETES AREOS A NIVEL NACIONAL E INTERNACIONAL PARA LOS FUNCIONARIOS DE LA GOBERNACION DEL ATLANTICO</t>
  </si>
  <si>
    <t>31 de diciembre de 2013</t>
  </si>
  <si>
    <t>0102*2013*000255</t>
  </si>
  <si>
    <t>ADICIONAL DE VALOR AL CONTRATO NO.0102*2013*000147 CUYO OBJETO ES EL SERVICIO DE EXPEDICION DE TIQUETES AREOS A NIVEL NACIONAL E INTERNACIONAL PARA LOS FUNCIONARIOS DE LA GOBERNACION DEL ATLANTICO</t>
  </si>
  <si>
    <t>0102*2012*000127</t>
  </si>
  <si>
    <t>CONVENIO DE COOPERACION ENTRE EL DEPARTAMENTO DEL ATLANTICO Y LA UNIVERSIDAD DEL NORTE CUYA FINALIDAD ES LA UNION DE ESFUERZOS INSTITUCIONALES  PARA APOYAR A LA SUBSECRETARIA DE FORTALECIMIENTO INSTITUCIONAL DE LA SECRETARIA DE PLANEACION DEL DEPARTAMENTO DEL ATLANTICO COMO PARTE INTEGRAL DEL GRUPO INSTITUCIONAL, CON EL FIN DE ASISTIR TECNICAMENTE A LOS MUNICIPIOS DEL DEPARTAMENTO DEL ATLANTICO EN LA FORMULACION Y ELABORACION DE DOCE (12) PLANES DE DESARROLLO DE LOS MUNICIPIOS DEL DEPARTAMENTO DEL ATLANTICO</t>
  </si>
  <si>
    <t xml:space="preserve">890101681-Fundacion Universidad Del Norte </t>
  </si>
  <si>
    <t>0102*2012*000160</t>
  </si>
  <si>
    <t>PRESTACION DE SERVICIOS PARA REALIZAR LA REVISION DE LAS TABLAS DE RETENSION DOCUMENTAL DE LA ENTIDAD Y PARA BRINDAR ACOMPAÑAMIENTO PARA LA ENTREGA DE UN CONCEPTO TECNICO DE  DICHO MATERIAL</t>
  </si>
  <si>
    <t>0102*2012*000313</t>
  </si>
  <si>
    <t>CONVENIO DE ASOCIACION ENTRE EL DEPARTAMENTO DEL ATLANTICO Y LA FUNDACION UNIVERSIDAD DEL NORTE CUYO OBJETO CONSISTE EN EL PROCESO DE FORMACION A 1.017 MUJERES DEL DEPARTAMENTO DEL ATLANTICO MEDIANTE  UN DIPLOMADO QUE BUSCA MEDIANTE CINCO MODULOS EMPODELARLAS ACERCA DE SU EXISTENCIA, IMPORTANCIA Y VALOR COMO PERSONAS Y MIEMBROS DE FAMILIA Y DE LA SOCIEDAD, DERECHOS Y DEBERES QUE LE ASISTEN, EXALTACION DE SU LIDERAZGO Y SU CAPACIDAD DE TRANSFORMAR LA REALIDAD, PRNCIPALMENTE ECONOMICA Y SOCIAL</t>
  </si>
  <si>
    <t>0102*2012*000128</t>
  </si>
  <si>
    <t>COMPRA DE PAPELERIA, UTILES DE OFICINA Y EQUIPOS ELECTRONICOS NECESRAIOS PARA EL FUNCIONAMIENTO DEL DESPACHO DEL GOBERNADOR Y SECRETARIA PRIVADA</t>
  </si>
  <si>
    <t xml:space="preserve">800049438-Papeleria El Cid S.A. </t>
  </si>
  <si>
    <t>0102*2012*000279</t>
  </si>
  <si>
    <t>ADICIONAL DE VALOR AL CONTRATO NO.0102*2012*000018 CUYO OBJETO ES EL SUMINISTRO DE UTILES DE OFICINA PARA DISTRIBUIRLOS EN LAS DIFERENTES SECRETARIAS DE LA GOBERNACION DEL ATLANTICO</t>
  </si>
  <si>
    <t>0102*2013*000141</t>
  </si>
  <si>
    <t>SUMINISTRO DE PAPELERIA, UTILES DE OFICINA Y EQUIPOS ELECTRONICOS PARA EL DESPACHO DEL GOBERNADOR Y SECRETARIA PRIVADA</t>
  </si>
  <si>
    <t>0102*2014*000254</t>
  </si>
  <si>
    <t>COMPRA DE PAPELERIA, UTILES DE OFICINA Y EQUIPOS ELECTRONICOS PARA LA OFICINA DEL DESPACHO DEL GOBERNADOR Y SECRETARIA PRIVADA DE LA GOBERNACION DEL ATLANTICO</t>
  </si>
  <si>
    <t>0102*2012*000133</t>
  </si>
  <si>
    <t>CONVENIO INTERADMINISTRATIVO A SUSCRIBIR ENTRE EL DEPARTAMENTO DEL ATLANTICO Y LA ESCUELA DE CAPACITACION DE LA CONTRALORIA DEPARTAMENTAL,  CUYO OBJETO ES LA REALIZACION DE UN DIPLOMADO EN GERENCIA PUBLICA DIRIGIDO A FUNCIONARIOS DE LA GOBERNACION DEL ATLANTICO</t>
  </si>
  <si>
    <t xml:space="preserve">802024910-Fondo De Bienestar Social De La Contraloria General Del Departamento </t>
  </si>
  <si>
    <t>0102*2013*000243</t>
  </si>
  <si>
    <t>CONVENIO INTERADMINISTRATIVO ENTRE EL DEPARTAMENTO DEL ATLANTICO Y EL FONDO DE BIENESTAR SOCIAL DE LA CONTRALORIA GENERAL DEL DEPARTAMENTO DEL ATLANTICO PARA LA CAPACITACION A TRAVES DE UN DIPLOMADO EN GERENCIA PUBLICA DIRIGIDO A DIPUTADOS Y ALCALDES DEL DEPARTAMENTO DEL ATLANTICO</t>
  </si>
  <si>
    <t>0102*2013*000256</t>
  </si>
  <si>
    <t>CONVENIO INTERADMINISTRATIVO PARA CAPACITACION ENTRE EL DEPARTAMENTO DEL ATLANTICO Y EL FONDO DE BIENESTAR SOCIAL DE LA CONTRALORIA GENERAL DEL DEPARTAMENTO DEL ATLANTICO PARA LA REALIZACION DE SEMINARIOS EN CONTRATACION ESTATAL, NUEVO CODIGO CONTENCIOSOS ADMINISTRATIVO, ESTATUTO ANTITRAMITES Y FORMULACION Y EVALUACION DE PROYECTOS - REGALIAS, DIGIRIDO A LOS FUNCIONARIOS DE LA GOBERNACION DEL ATLANTICO</t>
  </si>
  <si>
    <t>0102*2014*000208</t>
  </si>
  <si>
    <t>CONVENIO INTERADMINISTRATIVO PARA CAPACITACION ENTRE EL DEPARTAMENTO DEL ATLANTICO Y EL FONDO DE BIENESTAR SOCIAL DE LA CONTRALORIA GENERAL DEL DEPARTAMENTO DEL ATLANTICO PARA LA REALIZACION DE LAS SIGUIENTES CAPACITACIONES: SEMINARIO EN PROCESO DE CONVERGENCIA A LAS NORMAS INTERNACIONALES DE CONTABILIDAD EN EL SECTOR PUBLICO - NICSP - Y EL CONTROL INTERNO CONTABLE, SEMINARIO EN SUPERVISION E INTERVENTORIA EN LOS CONTRATOS ESTATALES Y UN DIPLOMADO EN GERENCIA PUBLICA</t>
  </si>
  <si>
    <t>0102*2012*000134</t>
  </si>
  <si>
    <t>APOYO LOGISTICO EN LA IMPLEMENTACION Y EJECUCION DEL PROGRAMA TRANSFORMATE TU MUJER EN SUS FASES DE SENSIBILIZACION, RECLUTAMIENTO Y DIFUSION DE INFORMACION, CONTRIBUYENDO AL EMPODERAMIENTO Y FOMENTANDO ESTILOS DE VIDA SANOS Y SALUDABLES EN LAS MUJERES DEL DEPARTAMENTO</t>
  </si>
  <si>
    <t xml:space="preserve">900403674-Tarudiaz S.A.S. </t>
  </si>
  <si>
    <t>0102*2012*000297</t>
  </si>
  <si>
    <t>ADICIONAL DE VALOR AL CONTRATO NO.0102*2012*000134 CUYO OBJETO CONSISITE EN LA PRESTACION DE SERVICIOS DE APOYO LOGISTICO EN LA IMPLEMENTACION Y EJECUCION DEL PROGRAMA TRANSFORMATE TU MUJER EN SUS FASES DE SENSIBILIZACION, RECLUTAMIENTO Y DIFUSION DE INFORMACION, CONTRIBUYENDO AL EMPODERAMIENTO Y FOMENTANDO ESTILOS DE VIDA SANOS Y SALUDABLES EN LAS MUJERES DEL DEPARTAMENTO</t>
  </si>
  <si>
    <t>2ME,3ME</t>
  </si>
  <si>
    <t>0102*2012*000137</t>
  </si>
  <si>
    <t>COMPRA E INSTALACION DE EQUIPOS DE AIRES ACONDICINADOS PARA LA ASAMBLEA DEPARTAMENTAL</t>
  </si>
  <si>
    <t xml:space="preserve">802021604-Almacen Friocosta E.U. </t>
  </si>
  <si>
    <t>0102*2013*000123</t>
  </si>
  <si>
    <t>SUMINISTRO E INSTALACION DE EQUIPO DE AIRE ACONDICIONADO DE 5 TTR 1 PH 220 VOLT. R-22 PARA LA SUBSECRETARIA DE PASAPORTES DE LA GOBERNACION DEL ATLANTICO</t>
  </si>
  <si>
    <t>0102*2013*000160</t>
  </si>
  <si>
    <t>SUMINISTRO E INSTALACION DE SISTEMA DE AIRE ACONDICIONADO  PARA LAS OFICINAS  UBICADAS EN EL CUARTO PISO  DEL EDIFICIO DE  LA GOBERNACION DEL ATLANTICO</t>
  </si>
  <si>
    <t>0102*2012*000140</t>
  </si>
  <si>
    <t>SERVICIO DE EXAMENES OCUPACIONALES DE INGRESO Y EGRESO PARA LOS FUNCIONARIOS DE LA GOBERNACION DEL ATLANTICO CORRESPONDIENTES A LA VIGENCIA 2012</t>
  </si>
  <si>
    <t xml:space="preserve">800033723-Servicios Medicos Olimpus I.P.S. Limitada </t>
  </si>
  <si>
    <t>0102*2012*000141</t>
  </si>
  <si>
    <t>MANTENIMIENTOS PREVENTIVOS Y CORRECTIVOS PARA LOS AIRES ACONDIONADOS (CENTRALES, VENTANA Y MINI SPLIT)  INSTALADOS EN LA GOBERNACION DEL ATLANTICO, LABORATORIO DE SALUD PÚBLICA, BIBLIOTECA Y ASAMBLEA DEPARTAMENTAL</t>
  </si>
  <si>
    <t xml:space="preserve">900164891-Cc Aires S.A.S. </t>
  </si>
  <si>
    <t>0102*2012*000316</t>
  </si>
  <si>
    <t>ADICIONAL DE VALOR AL CONTRATO NO.0102*2012 CUYO OBJETO CONSISTE EN LOS MANTENIMIENTOS PREVENTIVOS Y CORRECTIVOS PARA LOS AIRES ACONDIONADOS (CENTRALES, VENTANA Y MINI SPLIT)  INSTALADOS EN LA GOBERNACION DEL ATLANTICO, LABORATORIO DE SALUD PÚBLICA, BIBLIOTECA Y ASAMBLEA DEPARTAMENTAL</t>
  </si>
  <si>
    <t>1ME</t>
  </si>
  <si>
    <t>0102*2012*000317</t>
  </si>
  <si>
    <t>ADICIONAL DE VALOR AL CONTRATO NO.0102*2012*000141 CUYO OBJETO CONSISTE EN LOS MANTENIMIENTOS PREVENTIVOS Y CORRECTIVOS PARA LOS AIRES ACONDIONADOS (CENTRALES, VENTANA Y MINI SPLIT)  INSTALADOS EN LA GOBERNACION DEL ATLANTICO, LABORATORIO DE SALUD PÚBLICA, BIBLIOTECA Y ASAMBLEA DEPARTAMENTAL</t>
  </si>
  <si>
    <t>0102*2012*000144</t>
  </si>
  <si>
    <t>PRESTACION DE SERVICIO DE CAPACITACIÓN PARA DICTAR SEMINARIO "TALLER CATEDRA DE FORMACION CIUDADANA PARA LOS FUNCIONARIOS DEL DEPARTAMENTO DEL ATLANTICO"</t>
  </si>
  <si>
    <t>8756113-Hipolito Palencia Londoño</t>
  </si>
  <si>
    <t>0102*2012*000146</t>
  </si>
  <si>
    <t>CONTRATO INTERADMINISTRATIVO ENTRE EL DEPARTAMENTO DEL ATLANTICO Y LA ESCUELA SUPERIOR DE ADMINISTRACION PUBLICA ESAP PARA LA ELABORACION DE LOS ESTUDIOS TECNICOS SOBRE AMPLIACION DE LA PLANTA DE PERSONAL DE LA GOBERNACION DEL ATLANTICO, CONFORME CON LAS NECESIDADES DEL SERVICIO CONJUNTAMENTE CON EL NUEVO ORGANIGRAMA INTERNO GENERAL, PERFIL DE LOS NUEVOS CARGOS, MANUALES DE FUNCIONES Y MANUALES DE PROCEDIMIENTOS PARA NUEVAS DEPENDENCIAS A CREAR</t>
  </si>
  <si>
    <t xml:space="preserve">800117522-Escuela Superior De Administracion Publica </t>
  </si>
  <si>
    <t>0102*2012*000148</t>
  </si>
  <si>
    <t>PRESTACION DE SERVICIOS PROFESIONALES PARA INTEGRAR EL GRUPO DE APOYO INSTITUCIONAL DE LA SECRETARIA DE PLANEACION DEPARTAMENTAL QUE ADELANTA ACTIVIDADES DE DIAGNOSTICO FINANCIERO MEDIANTE ACOMPAÑAMIENTO Y SEGUIMIENT DE LA ACCION MUNICIPAL EN LA ELABORACION DE INFORMES DE LA SITUACION DE LOS MUNICIPIOS DEL DEPARTAMENTO DEL ATLANTICO Y APOYO EN LAS LABORES DE ASISTENCIA TECNICA EN EL DILIGENCIAMIENTO DEL APLICATIVO SICEP CON RESPECTO A LA PROGRAMACION DE METAS DE PLANES DE DESARROLLO MUNICIPALES</t>
  </si>
  <si>
    <t>72431995-Federman Jose Vizcaino Montenegro</t>
  </si>
  <si>
    <t>0102*2013*000064</t>
  </si>
  <si>
    <t>PRESTACION DE SERVICIOS PROFESIOANLES PARA APOYAR A LA SUBSECRETARIA DE FORTALECIMIENTIO INSTITUCIONAL DE LA SECRETARIA DE PLANEACION MEDIANTE ACOMPAÑAMIENTO Y SEGUIMIENTO DE LAS ACTIVIDADES QUE GENERAN LAS LABORES DE MONITOREO Y ACTUALIZACION DE DIAGNOSTICOS SOBRE LA SITUACION FINANCIERA DE LOS MUNICIPIOS DEL DEPARTAMENTO DEL ATLANTICO DE ACUERDO CON LOS DISPUESTO EN LOS ARTICULOS 6, 10 Y 20 DE LA LEY 617 DE 2000, ADEMAS DE LA ELABORACION Y DILIGENCIAMIENTO DEL INFORME DE RANKING DE DESEMPEÑO DEL DEPARTAMENTO PARA LA VIGENCIA 2013</t>
  </si>
  <si>
    <t>0102*2014*000054</t>
  </si>
  <si>
    <t>PRESTACION DE SERVICIOS PROFESIONALES DE APOYO A LA GESTION DE LA SECRETARIA DE PLANEACION DEPARTAMENTAL MEDIANTE LA ELABORACION DE INFORMES DE DIAGNOSTICOS Y ANALISIS DE LA SITUACION FINANCIERA DE LOS MUNICIPIOS DEL DEPARTAMENTO DEL ATLANTICO OBTENIDA MEDIANTE LA EJECUCION DE LABORES DE MONITOREO, ACOMPAÑAMIENTO, SEGUIMIENTO Y ELABORACION Y DILIGENCIAMIENTO DEL INFORME DE RANKING DE DESEMPEÑO DEL DEPARTAMENTO BAJO LA COORDINACION DE LA SUBSECRETARIA DE FORTALECIMIENTO INSTITUCIONAL</t>
  </si>
  <si>
    <t>0102*2014*000158</t>
  </si>
  <si>
    <t>PRESTACION DE SERVICIOS PROFESIONALES PARA APOYAR A LA SECRETARIA DE PLANEACION DEPARTAMENTAL MEDIANTE LA ELABORACION DE INFORMES DIAGNOSTICOS Y ANALISIS DE LA SITUACION FINANCIERA DE LOS MUNICIPIO DEL DEPARTAMENTO DEL ATLANTICO, OBTENIDA MEDIANTE LA EJECUCION DE LABORES DE MONITOREO, ACOMPAÑAMIENTO Y SEGUIMIENTO Y LA ELABORACION Y DILIGENCIAMIENTO DEL INFORME DE RANKING DE DESEMPEÑO DEL DEPARTAMENTO BAJO LA COORDINACION DE LA SUBSECRETARIA DE FORTALECIMIENTO INSTITUCIONAL</t>
  </si>
  <si>
    <t>0102*2012*000150</t>
  </si>
  <si>
    <t>ALQUILER DE TRES VEHICULOS PARA CUBRIR NECESIDADES DE TRANSPORTE EN LA GOBERNACION DEL ATLANTICO</t>
  </si>
  <si>
    <t>0102*2012*000176</t>
  </si>
  <si>
    <t>ADICIONAL DE VALOR AL CONTRATO NO.0102*2012*000150 CUYO OBJETO CONSISTE EN EL ALQUILER DE VEHICULOS PARA CUBRIR NECESIDADES DE TRANSPORTE EN LA GOBERNACION DEL ATLANTICO</t>
  </si>
  <si>
    <t>1ME,INICIALMENTE PACTADOOT</t>
  </si>
  <si>
    <t>0102*2012*000228</t>
  </si>
  <si>
    <t>ARRENDAMIENTO DE VEHICULOS PARA EL TRANSPORTE DE LOS FUNCIONARIOS DE LA GOBERNACION DEL ATLANTICO</t>
  </si>
  <si>
    <t>0102*2012*000267</t>
  </si>
  <si>
    <t>ADICIONAL DE PLAZO Y VALOR AL CONTRATO NO.0102*2012*000228 CUYO OBJETO CONSISTE EN EL ARRENDAMIENTO DE VEHICULOS PARA EL TRANSPORTE DE LOS FUNCIONARIOS DE LA GOBERNACION DEL ATLANTICO</t>
  </si>
  <si>
    <t>0102*2012*000288</t>
  </si>
  <si>
    <t>0102*2012*000312</t>
  </si>
  <si>
    <t>0102*2013*000042</t>
  </si>
  <si>
    <t>0102*2013*000087</t>
  </si>
  <si>
    <t>ALQUILER DE VEHICULOS PARA EL DESPLAZAMIENTO DE LOS FUNCIONARIOS DE LA GOBERNACION DEL ATLANTICO</t>
  </si>
  <si>
    <t>0102*2013*000239</t>
  </si>
  <si>
    <t>ADICIONAL DE PLAZO Y VALOR AL CONTRATO NO.0102*2013*000087 CUYO OBJETO CONSISTE EN EL ALQUILER DE VEHICULOS PARA EL DESPLAZAMIENTO DE LOS FUNCIONARIOS DE LA GOBERNACION DEL ATLANTICO</t>
  </si>
  <si>
    <t>0102*2013*000267</t>
  </si>
  <si>
    <t>0102*2013*000292</t>
  </si>
  <si>
    <t>0102*2014*000115</t>
  </si>
  <si>
    <t>ADICIONAL DE PLAZO Y VALOR AL CONTRATO NO.0102*2013*000292 CUYO OBJETO CONSISTE EN EL ALQUILER DE VEHICULOS PARA EL DESPLAZAMIENTO DE LOS FUNCIONARIOS DE LA GOBERNACION DEL ATLANTICO</t>
  </si>
  <si>
    <t>0102*2014*000228</t>
  </si>
  <si>
    <t>ALQUILER DE VEHICULOS PARA EL DESPLAZAMIENTO DE LOS FUNCIONARIOS DE LA GOBERNACION DEL ATLANTICO. (VIGENCIAS FUTURAS - ORDENANZA 000226 DE 2014)</t>
  </si>
  <si>
    <t>0102*2012*000151</t>
  </si>
  <si>
    <t>COMPRA E INSTALACION DE UN AIRE ACONDICIONADO TIPO MINI SPLIT DE 2.0 TONELADAS O 24.000 BTU PARA LA SECRETARIA JURIDICA DE LA GOBERNACIOM DEL ATLANTICO</t>
  </si>
  <si>
    <t xml:space="preserve">900198430-Soluciones Tecnicas Castellon -Solutec E.U. </t>
  </si>
  <si>
    <t>0102*2012*000152</t>
  </si>
  <si>
    <t>IMPERMEABILIZACION DE ACZOTEAS EN EL EDIFICIO DE LA BIBLIOTECA DEPARTAMENTAL</t>
  </si>
  <si>
    <t>72175532-Jose Luis Gil Jimenez</t>
  </si>
  <si>
    <t>0102*2012*000250</t>
  </si>
  <si>
    <t>ADICIONAL DE PLAZO Y VALOR AL CONTRATO NO.0102*2012*000152 CUYO OBJETO ES LA IMPERMEABILIZACION DE AZOTEAS EN EL EDIFICIO DE LA BIBLIOTECA DEPARTAMENTAL</t>
  </si>
  <si>
    <t>0102*2012*000153</t>
  </si>
  <si>
    <t>PRESTACION DE SERVICIOS PROFESIONALES ESPECIALIZADOS PARA APOYAR A LA SECRETARIA DE PLANEACION DEPARTAMENTAL EN LAS ACTIVIDADES DE ASISTENCIA TECNICA EN LA ELABORACION Y FORMULACION DEL PLAN DE DESARROLLO DEL DEPARTAMENTO DEL ATLANTICO PARA LA VIGENCIA 2012-2015, COMO PARTE INTEGRAL DEL GRUPO DE APOYO INSTITUCIONAL QUE HA VENIDO TRABAJANDO EN LA SOCIALIZACION Y ESTRUCTURACION DEL PLAN BAJO EL MARCO DE LA METODOLOGIA Y ACOMPAÑAMIENTO DEL DEPARTAMENTO NACIONAL DE PLANEACION (DNP)</t>
  </si>
  <si>
    <t>0102*2013*000090</t>
  </si>
  <si>
    <t>PRESTACION DE SERVICIOS PROFESIONALES PARA APOYAR  A LA SECRETARIA DE PLANEACION EN LA FORMULACION DE POLITICAS CONTRA LA POBREZA Y LA DESIGUALDAD.  ELABORANDO ADEMAS EL DIAGNOSTICO ACTUAL SOBRE LOS CLAUSTER EN INNOVACION CIENCIA Y TECNOLOGIA ACTUALIZADOS SOBRE TEMAS DE PRODUCCION Y DESARROLLO ECONOMICO AGRAPECUARIO Y LA CALIDAD DEL SERVICIO EN EL DEPARTAMENTO DEL ATLANTICO EN EL MARCO DEL TLC DURANTE LA VIGENCIA 2013</t>
  </si>
  <si>
    <t>0102*2014*000064</t>
  </si>
  <si>
    <t>0102*2012*000154</t>
  </si>
  <si>
    <t>PRESTACION DE SERVICIOS PROFESIONALES PARA ADELANTAR PROCESOS DE RESTITUCION DE INMUBLES DEL DEPARTAMENTO DEL ATLANTICO</t>
  </si>
  <si>
    <t>8746028-Jose Gilberto Cabal Perez</t>
  </si>
  <si>
    <t>0102*2012*000155</t>
  </si>
  <si>
    <t>ADECUACIONES GENERALES EN LOS PISOS 2, 5 Y 7 DEL EDIFICIO DEL EDIFICIO BANCO POPULAR DE PROPIEDAD DEL DEPARTAMENTO DEL ATLANTICO</t>
  </si>
  <si>
    <t>8710029-Jaime Echeverria Lemus</t>
  </si>
  <si>
    <t>0102*2012*000196</t>
  </si>
  <si>
    <t>OBRAS CIVILES VARIAS PARA LA SUBSECRETARIA DE TESORERIA DE LA GOBERNACION DEL ATLANTICO</t>
  </si>
  <si>
    <t>0102*2012*000277</t>
  </si>
  <si>
    <t>ADICIONAL DE VALOR AL CONTRATO NO.0102*2012*000196 CUYO OBJETO SON LAS OBRAS CIVILES VARIAS PARA LA SUBSECRETARIA DE TESORERIA DE LA GOBERNACION DEL ATLANTICO</t>
  </si>
  <si>
    <t>0102*2012*000296</t>
  </si>
  <si>
    <t>ADICIONAL DE PLAZO Y VALOR AL CONTRATO NO.0102*2012*000155 CUYO OBJETO CONSISTE EN LAS ADECUACIONES GENERALES EN LOS PISOS 2, 5 Y 7 DEL EDIFICIO DEL EDIFICIO BANCO POPULAR DE PROPIEDAD DEL DEPARTAMENTO DEL ATLANTICO</t>
  </si>
  <si>
    <t>0102*2012*000159</t>
  </si>
  <si>
    <t>PRESTACION DE SERVICIOS PROFESIONALES PARA BRINDAR ASESORIA JURIDICA LABORAL Y CONTENCIOSO ADMINISTRATIVA EN LA SECRETARIA GENERAL DE LA GOBERNACION DEL ATLANTICO</t>
  </si>
  <si>
    <t>0102*2013*000072</t>
  </si>
  <si>
    <t>PRESTACION DE SERVICIOS PROFESIONALES PARA BRINDAR ASESORIA JURIDICA LABORAL Y CONTENCIOSO ADMINISTRATIVO EN LA GOBERNACION DEL ATLANTICO</t>
  </si>
  <si>
    <t>0102*2013*000088</t>
  </si>
  <si>
    <t>PRESTACION DE SERVICIOS PROFESIONALES PARA BRINDAR REPRESENTACION JUDICIAL AL DEPARTAMENTO DEL ATLANTICO EN 18 PROCESOS ESPECIALES DE FUERO SINDICAL CON OCASION DE REESTRUCTURACIONES ADMINISTRATIVAS EN LA ENTIDAD</t>
  </si>
  <si>
    <t>0102*2013*000238</t>
  </si>
  <si>
    <t>PRESTACION DE SERVICIOS PROFESIONALES ESPECIALIZADOS PARA BRINDAR ASESORIA JURIDICA LABORAL Y CONTENCIOSO ADMINISTRATIVA EN LA GOBERNACION DEL ATLANTICO.</t>
  </si>
  <si>
    <t>0102*2014*000046</t>
  </si>
  <si>
    <t>PRESTACION DE SERVICIOS PROFESIONALES PARA BRINDAR REPRESENTACION JUDICIAL AL DEPARTAMENTO DEL ATLANTICO EN 12 PROCESOS ESPECIALES DE FUERO SINDICAL CON OCASION DE REESTRUCTURACIONES ADMINISTRATIVAS EN LA ENTIDAD</t>
  </si>
  <si>
    <t>0102*2014*000066</t>
  </si>
  <si>
    <t>PRESTACION DE SERVICIOS PROFESIONALES ESPECIALIZADOS PARA BRINDAR ASESORIA JURIDICA  LABORAL Y CONTENCIOSO ADMINISTRATIVA EN LA GOBERNACION DEL ATLANTICO.</t>
  </si>
  <si>
    <t>0102*2014*000235</t>
  </si>
  <si>
    <t>0102*2014*000246</t>
  </si>
  <si>
    <t>PRESTACION DE SERVICIOS PROFESIONALES PARA BRINDAR REPRESENTACION JUDICIAL AL DEPARTAMENTO DEL ATLANTICO EN 3 PROCESOS ESPECIALES DE FUERO SINDICAL CON OCASION DE REESTRUCTURACIONES ADMINISTRATIVAS EN LA ENTIDAD</t>
  </si>
  <si>
    <t>0102*2012*000175</t>
  </si>
  <si>
    <t>PRESTACION DE SERVICIOS PARA APOYAR A LA ASESORIA DE PROTOCOLO DE LA GOBERNACION DEL ATLANTICO EN LA ORGANIZACION DE LAS DIFERENTES ACTIVIDADES QUE DESARROLLA LA ADMINISTRACION DEPARTAMENTAL LIDERADA POR EL SEÑOR GOBERNADOR</t>
  </si>
  <si>
    <t>0102*2013*000018</t>
  </si>
  <si>
    <t>PRESTACION DE SERVICIOS PARA APOYAR A LA ASESORIA DE PROTOCOLO DE LA GOBERNACION DEL ATLANTICO EN LA ORGANIZACION DE LAS DIFERENTES ACTIVIDADES QUE DESARROLLA LA ADMINISTRACION DEPARTAMENTAL</t>
  </si>
  <si>
    <t>0102*2013*000179</t>
  </si>
  <si>
    <t>PRESTACION DE SERVICIO PARA APOYAR A LA ASESORIA DE PROTOCOLO DE LA GOBERNACION DEL ATLANTICO EN LA ORGANIZACIÓN DE LAS DIFERENTES ACTIVIDADES QUE DESARROLLA LA ADMINISTRACION DEPARTAMENTAL</t>
  </si>
  <si>
    <t>0102*2013*000250</t>
  </si>
  <si>
    <t>PRESTACION DE SERVICIOS PROFESIONALES PARA APOYAR A LA OFICINA DE PROTOCOLO DE LA GOBERNACION DEL ATLANTICO EN LA COORDINACION DE LAS RELACIONES PÚBLICAS, TENDIENTES A  PROMOVER  EL  DESARROLLO DE PROGRAMAS Y ACTIVIDADES QUE  PERMITAN OBTENER UN ENLACE PERMANENTE AL GOBERNADOR DEL ATLANTICO CON LA CIUDADANIA EN GENERAL, ORGANISMOS PÚBLICOS, PRIVADOS Y DEL ORDEN  NACIONAL EN EL MANEJO DE LAS RELACIONES PÚBLICAS, EN ARAS DE CONTRIBUIR CON LA CONSECUCIÓN DE PROGRAMAS Y PROYECTOS PARA BENEFICIO DE LA COMUNIDAD ATLANTICENSE</t>
  </si>
  <si>
    <t>0102*2014*000036</t>
  </si>
  <si>
    <t>PRESTACION DE SERVICIOS PROFESIONALES PARA COORDINAR LAS RELACIONES PÚBLICAS, TENDIENTES A  PROMOVER  EL  DESARROLLO DE PROGRAMAS Y ACTIVIDADES QUE  PERMITAN OBTENER UN ENLACE PERMANENTE AL GOBERNADOR DEL ATLANTICO CON LA CIUDADANIA EN GENERAL, ORGANISMOS PÚBLICOS, PRIVADOS Y DEL ORDEN  NACIONAL EN EL MANEJO DE LAS RELACIONES PÚBLICAS, EN ARAS DE CONTRIBUIR CON LA CONSECUCIÓN DE PROGRAMAS Y PROYECTOS PARA BENEFICIO DE LA COMUNIDAD ATLANTICENSE</t>
  </si>
  <si>
    <t>0102*2014*000163</t>
  </si>
  <si>
    <t>0102*2012*000189</t>
  </si>
  <si>
    <t>MANTENIMIENTO PREVENTIVO Y CORRECTIVO PARA LAS MAQUINAS FOTOCOPIADORAS DE PROPIEDAD DE LA GOBERNACION DEL ATLANTICO</t>
  </si>
  <si>
    <t>22648272-Shirley Emerita Castillo Balmaceda</t>
  </si>
  <si>
    <t>Hasta el 31 de Diciembre de 2012 o hasta agotar recursos</t>
  </si>
  <si>
    <t>0102*2012*000195</t>
  </si>
  <si>
    <t>CONVENIO INTERADMINISTRATIVO ENTRE EL DEPARTAMENTO DEL ATLANTICO Y EL INSTITUTO GEOGRAFICO AGUSTIN CODAZZI - IGAC CON EL OBJETO DE REALIZAR AVALUOS A INMUEBLES DEL DEPARTAMENTO DEL ATLANTICO</t>
  </si>
  <si>
    <t xml:space="preserve">899999004-Instituto Geografico Agustin Codazzi </t>
  </si>
  <si>
    <t>0102*2012*000197</t>
  </si>
  <si>
    <t>COMPRA E INSTALACION DE ARCHIVOS RODANTES  DE DOS MODULOS FIJOS Y CINCO MODULOS RODANTES PARA LA SUBSECRETARIA DE TESOREIA DE LA GOBERNACION DEL ATLANTICO</t>
  </si>
  <si>
    <t xml:space="preserve">900186695-Sillas Y Estilos &amp; Cia Ltda. </t>
  </si>
  <si>
    <t>0102*2012*000199</t>
  </si>
  <si>
    <t>PRESTACION DE SERVICIOS PROFESIONALES PARA BRINDAR ASESORIA JURIDICA ACTUANDO COMO APODERADA EN LOS  PROCESOS CONTRA LA ENTIDAD QUE LE SEAN ASIGNADOS</t>
  </si>
  <si>
    <t>1084730621-Viviana Maria De La Cruz Palma</t>
  </si>
  <si>
    <t>0102*2013*000044</t>
  </si>
  <si>
    <t>PRESTACION DE SERVICIOS PROFESIONALES PARA BRINDAR ASESORIA JURIDICA ACTUANDO COMO APODERADA DEL DEPARTAMENTO DEL ATLANTICO EN LOS  PROCESOS QUE LE SEAN ASIGNADOS</t>
  </si>
  <si>
    <t>0102*2013*000167</t>
  </si>
  <si>
    <t>0102*2014*000037</t>
  </si>
  <si>
    <t>0102*2012*000201</t>
  </si>
  <si>
    <t>18881800-Amaury Jesus Vasquez Cuello</t>
  </si>
  <si>
    <t>0102*2013*000031</t>
  </si>
  <si>
    <t>0102*2013*000197</t>
  </si>
  <si>
    <t>0102*2014*000024</t>
  </si>
  <si>
    <t>0102*2014*000137</t>
  </si>
  <si>
    <t>HASTA 31 DICIEMBRE DE 2014</t>
  </si>
  <si>
    <t>0102*2012*000202</t>
  </si>
  <si>
    <t>93370966-Jaime Alejandro Diaz Vargas</t>
  </si>
  <si>
    <t>0102*2012*000271</t>
  </si>
  <si>
    <t>ADICIONAL DE PLAZO Y VALOR AL CONTRATO NO.0102*2012*000202 CUYO OBJETO ES LA PRESTACION DE SERVICIOS PROFESIONALES PARA ASUMIR LA ETAPA DE DEFENSA JUDICIAL DE LOS INTERESES DEL ENTE TERRITORIAL CUYO COBRO PERSUASIVO RESULTO INFRUCTUOSO FRENTE AL CUMPLIMIENTO DEL DEBER ESTATAL DE RECUPERAR LOS VALORES QUE ADEUDAN OTRAS ENTIDADES PUBLICAS POR CONCEPTO DE CUOTAS PARTES PENSIONALES</t>
  </si>
  <si>
    <t>0102*2013*000017</t>
  </si>
  <si>
    <t>0102*2013*000168</t>
  </si>
  <si>
    <t>PRESTACION DE SERVICIOS PROFESIONALES PARA ASUMIR LA ETAPA DE DEFENSA JUDICIAL DE LOS INTERESES DEL ENTE TERRITORIAL CUYO COBRO PERSUASIVO RESULTO INFRUCTUOSO FRENTE AL CUMPLIMIENTO DEL DEBER ESTATAL DE RECUPERAR LOS VALORES QUE ADEUDAN OTRAS ENTIDADES PUBLICAS POR CONCEPTO DE CUOTAS PARTES PENSIONALES.</t>
  </si>
  <si>
    <t>0102*2014*000035</t>
  </si>
  <si>
    <t>0102*2014*000211</t>
  </si>
  <si>
    <t>PRESTACION DE SERVICIOS PROFESIONALES Y ASESORIA JURIDICA A LA SECRETARIA GENERAL Y SUBSECRETARIA DE TALENTO HUMANO EN LOS PROCESOS REFERNTES A CARRERA ADMINISTRATIVA, REVISION, PROYECCION  Y RESPUESTA A DERECHOS DE PETICION Y ACTOS ADMINISTRATIVOS</t>
  </si>
  <si>
    <t>0102*2012*000204</t>
  </si>
  <si>
    <t>COMPRA, CONFIGURACION Y PUESTA EN MARCHA DEL EQUIPO (1) DVR DE 16 CANALES, 5000 GB, PARA UBICARLO EN EL EDIFICIO DE LA GOBERNACION DEL ATLANTICO</t>
  </si>
  <si>
    <t xml:space="preserve">900225443-V.P. Global Tecnologia Ltda. </t>
  </si>
  <si>
    <t>0102*2012*000209</t>
  </si>
  <si>
    <t>PRESTACION DE SERVICIOS PROFESIONALES PARA LA REALIZACION DE UN DIAGNOSTICO DEL CLIMA ORGANIZACIONAL ENTRE LOS FUNCIONARIOS DE LA GOBERNACION DEL ATLANTICO, ACTIVIDAD REQUERIDA DENTRO DEL PROGRAMA DE SALUD OCUPACIONAL DE LA ENTIDAD</t>
  </si>
  <si>
    <t>45512715-Ana Teresa De La Torre Fernandez</t>
  </si>
  <si>
    <t>0102*2013*000222</t>
  </si>
  <si>
    <t>PRESTACION DE SERVICIOS PROFESIONALES PARA APOYAR A LA SUBSECRETARIA DE TALENTO HUMANO EN EL MEJORAMIENTO DEL CLIMA ORGANIZACIONAL DIRIGIDO A LOS FUNCIONARIOS Y CONTRATISTAS DE LA GOBERNACION DEL ATLANTICO, EL CUAL INCLUYE: COACHING DIRECTIVO, FORTALECIMIENTO DE HABILIDADES PERSONALES Y CICLO DE CAPACITACIONES A FUNCIONARIOS DE ACUERDO CON DIAGNOSTICO DE CLIMA ORGANIZACIONAL REALIZADO EN 2012</t>
  </si>
  <si>
    <t>2 meses, 15 dias</t>
  </si>
  <si>
    <t>0102*2012*000211</t>
  </si>
  <si>
    <t>EXPEDICION ANEXO DE MODIFICACION DE LA POLIZAS DE CUMPLIMIENTO NO.11224 Y 11225  A FAVOR DEL MINISTERIO DE AMBIENTE, VIVIENDA Y DESARROLLO TERRITORIAL PARA AMPARAR PROYECTO DE INTERES SOCIAL EN LA MODALIDAD DE VIVIENDA SALUDABLE EN LOS BARRIOS SAN LUIS, SANTO DOMINGO Y SANTA MARIA DEL MUNICIPIO DE SOLEDAD</t>
  </si>
  <si>
    <t xml:space="preserve">860524654-Seguradora Solidaria De Colombia Ltda. Entidad Cooperativa </t>
  </si>
  <si>
    <t>0102*2012*000256</t>
  </si>
  <si>
    <t>0102*2013*000161</t>
  </si>
  <si>
    <t>EXPEDICION ANEXO DE MODIFICACION DE LA POLIZAS DE CUMPLIMIENTO NO.11224 Y 11225  A FAVOR DEL MINISTERIO DE AMBIENTE, VIVIENDA Y DESARROLLO TERRITORIAL PARA AMPARAR PROYECTO DE INTERES SOCIAL EN LA MODALIDAD DE VIVIENDA SALUDABLE EN LOS BARRIOS SAN LUIS Y SANTA MARIA</t>
  </si>
  <si>
    <t>0102*2013*000229</t>
  </si>
  <si>
    <t>EXPEDICION DE POLIZA REQUERIDA POR LA SECRETARIA DE INFRAESTRUCTURA PARA AMPARAR RESOLUCION 0259 DE FECHA 4 DE JUNIO DE 2013 A FAVOR DEL MINISTERIO DE DEFENSA NACIONAL - DIRECCION GENERAL MARITIMA DIMAR</t>
  </si>
  <si>
    <t>0102*2012*000216</t>
  </si>
  <si>
    <t>0102*2012*000274</t>
  </si>
  <si>
    <t>ADICIONAL DE PLAZO Y VALOR AL CONTRATO NO.0102*2012*000217 CUYO OBJETO ES LA PRESTACION DE SERVICIOS DE APOYO A LA SUBSECRETARIA DE PASAPORTES EN EL PROCESO DE FORMALIZACION DE PASAPORTES DE LOS USUARIOS QUE TRAMITAN EL PASAPORTE CON ZONA DE LECTURA MECANICA</t>
  </si>
  <si>
    <t>0102*2013*000038</t>
  </si>
  <si>
    <t>RESTACION DE SERVICIOS DE APOYO EN LA SUBSECRETARIA DE PASAPORTES EN EL PROCESO DE FORMALIZACION DE PASAPORTES DE LOS USUARIOS QUE TRAMITAN EL PASAPORTE CON ZONA DE LECTURA MECANICA</t>
  </si>
  <si>
    <t>0102*2013*000154</t>
  </si>
  <si>
    <t>0102*2014*000011</t>
  </si>
  <si>
    <t>PRESTACION DE SERVICIOS PARA REALIZAR EL PROCESO DE FORMALIZACION DE PASAPORTES DE LOS USUARIOS QUE TRAMITAN EL DOCUMENTO CON ZONA DE LECTURA MECANICA</t>
  </si>
  <si>
    <t>0102*2014*000149</t>
  </si>
  <si>
    <t>0102*2012*000217</t>
  </si>
  <si>
    <t>0102*2012*000273</t>
  </si>
  <si>
    <t>ADICIONAL DE PLAZO Y VALOR AL CONTRATO NO.0102*2012*000216 CUYO OBJETO ES LA PRESTACION DE SERVICIOS DE APOYO A LA SUBSECRETARIA DE PASAPORTES EN EL PROCESO DE FORMALIZACION DE PASAPORTES DE LOS USUARIOS QUE TRAMITAN EL PASAPORTE CON ZONA DE LECTURA MECANICA</t>
  </si>
  <si>
    <t>0102*2013*000037</t>
  </si>
  <si>
    <t>PRESTACION DE SERVICIOS DE APOYO EN LA SUBSECRETARIA DE PASAPORTES EN EL PROCESO DE FORMALIZACION DE PASAPORTES DE LOS USUARIOS QUE TRAMITAN EL PASAPORTE CON ZONA DE LECTURA MECANICA</t>
  </si>
  <si>
    <t>0102*2013*000155</t>
  </si>
  <si>
    <t>0102*2014*000010</t>
  </si>
  <si>
    <t>PRESTACION DE SERVICIOS PARA REALIZAR EL  PROCESO DE FORMALIZACION DE PASAPORTES DE LOS USUARIOS QUE TRAMITAN EL DOCUMENTO CON ZONA DE LECTURA MECANICA.</t>
  </si>
  <si>
    <t>0102*2014*000150</t>
  </si>
  <si>
    <t>0102*2012*000221</t>
  </si>
  <si>
    <t>SUMINISTRO DE TONER ORIGINALES  PARA LOS EQUIPOS DE CADA UNA DE LAS DEPENDENCIAS DE LA GOBERNACION DEL ATLANTICO</t>
  </si>
  <si>
    <t>0102*2012*000278</t>
  </si>
  <si>
    <t>ADICIONAL DE VALOR AL CONTRATO NO.0102*2012*000221 CUYO OBJETO ES EL SUMINISTRO DE TONER ORIGINALES  PARA LOS EQUIPOS DE CADA UNA DE LAS DEPENDENCIAS DE LA GOBERNACION DEL ATLANTICO</t>
  </si>
  <si>
    <t>0102*2014*000129</t>
  </si>
  <si>
    <t>SUMINISTRO DE PAPELERIA Y ELEMENTOS DE OFICINA PARA LA SUBSECRETARIA DE PASAPORTES DE LA GOBERNACION DEL ATLANTICO</t>
  </si>
  <si>
    <t>0102*2012*000232</t>
  </si>
  <si>
    <t>PRESTACION DE SERVICIOS PROFESIONALES COMO GESTIONADOR  PARA LA COORDINACION DEL EJE DE PROTECCION EN  LAS MUJERES DEL DEPARTAMENTO DEL ATLANTICO</t>
  </si>
  <si>
    <t>22519994-Greys De Jesus Jimenez Barrios</t>
  </si>
  <si>
    <t>0102*2013*000098</t>
  </si>
  <si>
    <t xml:space="preserve">PROCESOS DE TUTORIA PARA EL DESARROLLO MICROEMPRESARIAL: COORDINACIÓN DEL EJE DE PROTECCIÓN A LA MUJER  Y SENSIBILIZACION PARA PREVENIR LA VIOLENCIA CONTRA LA EL GENERO EN EL MARCO DEL PROGRAMA TRANSFORMATE TU MUJER.
</t>
  </si>
  <si>
    <t>0102*2012*000234</t>
  </si>
  <si>
    <t>PRESTACION DE SERVICIOS DE APOYO EN LA ARTICULACION ENTRE LAS DIFERENTES INSTITUCIONES QUE  TRABAJAN EL TEMA DE MUJER E INCORPORAN EL ENFORQUE DE GENERO DENTRO DE SUS POLITICAS Y PROGRAMAS.</t>
  </si>
  <si>
    <t>1140839203-Ana Lizeth Peralta Vega</t>
  </si>
  <si>
    <t>0102*2013*000096</t>
  </si>
  <si>
    <t xml:space="preserve">APOYO AL EJE DE PROTECCIÓN A LA MUJER Y SENSIBILIZACION PARA PREVENIR LA VIOLENCIA CONTRA LA EL GENERO.
</t>
  </si>
  <si>
    <t>0102*2012*000235</t>
  </si>
  <si>
    <t>PRESTACION DE SERVICIOS PARA APOYO EN LA ORGANIZACION DE LA INFORMACION SUMINISTRADA POR LAS INTEERSADAS EN HACER PARTE DEL PROGRAMA TRANSFORMATE TU MUJER QUE LIDERA EL DESPACHO DEL GOBERNADOR</t>
  </si>
  <si>
    <t>55233600-Jenny Del Rosario Maury Niebles</t>
  </si>
  <si>
    <t>0102*2013*000102</t>
  </si>
  <si>
    <t>PROCESOS DE TUTORIA PARA EL DESARROLLO MICROEMPRESARIAL:APOYAR EL PROCESO DE  MEDICION Y EVALUACION DE IMPACTO DEL PROGRAMA TRANSFORMATE TU MUJER</t>
  </si>
  <si>
    <t>0102*2012*000252</t>
  </si>
  <si>
    <t>0102*2013*000015</t>
  </si>
  <si>
    <t>0102*2013*000170</t>
  </si>
  <si>
    <t>0102*2014*000033</t>
  </si>
  <si>
    <t>0102*2014*000175</t>
  </si>
  <si>
    <t>0102*2012*000253</t>
  </si>
  <si>
    <t>SUMINISTRO DE DOTACIONES DE VESTIDOS Y CALZADOS PARA EL PERSONAL DE LA GOBERNACION DEL ATLANTICO CORRESPONDIENTE A LA VIGENCIA 2012</t>
  </si>
  <si>
    <t xml:space="preserve">802011433-Comercializadora Pointer S.A. </t>
  </si>
  <si>
    <t>0102*2012*000268</t>
  </si>
  <si>
    <t>REALIZACION DE SEMINARIO SOBRE REGIMEN DE CONTABILIDAD PUBLICA EN EL DEPARTAMENTO DEL ATLANTICO</t>
  </si>
  <si>
    <t xml:space="preserve">804011907-Seminarios Andinos E.U </t>
  </si>
  <si>
    <t>ENRIQUE JOAQUIN MARQUEZ VERGARA</t>
  </si>
  <si>
    <t>0102*2012*000290</t>
  </si>
  <si>
    <t>ADICIONAL DE VALOR AL CONTRATO NO.0102*2012*000268 CUYO OBJETO CONSISITE EN LA REALIZACION DE SEMINARIO SOBRE REGIMEN DE CONTABILIDAD PUBLICA EN EL DEPARTAMENTO DEL ATLANTICO</t>
  </si>
  <si>
    <t>0102*2013*000265</t>
  </si>
  <si>
    <t xml:space="preserve">ENRIQUE MARQUEZ VERGARA </t>
  </si>
  <si>
    <t>0102*2012*000276</t>
  </si>
  <si>
    <t>PRESTACION DE SERVICIOS DE APOYO PARA LA REVISION DE LIQUIDACIONES DE SOLICITUDES DE LEY 6, RELIQUIDACIONES, SOLICITUDES DE RECONOCIMIENTO DE PENSIONES, ADEMAS DE PROYECTAR RESPUESTAS A DERECHOS DE PETICIÓN, TUTELAS  Y DEMAS REQUERIMIENTOS QUE REALICEN LOS PENSIONADOS DEL DEPARTAMENTO</t>
  </si>
  <si>
    <t>0102*2013*000010</t>
  </si>
  <si>
    <t>PRESTACION DE SERVICIOS DE APOYO PARA REALIZAR LA REVISION DE LIQUIDACIONES DE SOLICITUDES DE LEY 6, RELIQUIDACIONES, SOLICITUDES DE RECONOCIMIENTO DE PENSIONES, ADEMAS DE PROYECTAR RESPUESTAS A DERECHOS DE PETICIÓN, TUTELAS  Y DEMAS REQUERIMIENTOS QUE REALICEN LOS PENSIONADOS DEL DEPARTAMENTO DEL ATLANTICO</t>
  </si>
  <si>
    <t>0102*2013*000166</t>
  </si>
  <si>
    <t>0102*2014*000032</t>
  </si>
  <si>
    <t>0102*2014*000176</t>
  </si>
  <si>
    <t>0102*2012*000291</t>
  </si>
  <si>
    <t>MANTENIMIENTO GENERAL Y CAMBIO DE FILTROS PARA LAS PLANTAS DE OZONO INSTALADAS EN LAS DIFERENTES DEPENDENCIAS DE LA GOBERNACION DEL ATLANTICO</t>
  </si>
  <si>
    <t xml:space="preserve">900073381-Asa Ingenieria S.A.S. </t>
  </si>
  <si>
    <t>0102*2012*000293</t>
  </si>
  <si>
    <t>EXPEDICION DE POLIZAS DE  VIDA GRUPO QUE AMPARA HONORABLES DIPUTADOS DEL DEPARTAMENTO DEL ATLANTICO</t>
  </si>
  <si>
    <t xml:space="preserve">860011153-Positiva Compañia De Seguros S.A. </t>
  </si>
  <si>
    <t>0102*2012*000298</t>
  </si>
  <si>
    <t>PRESTACION DE SERVICIOS PROFESIONALES PARA APOYAR EN LA ATENCION Y COORDINACION DE LOS SERVICIOS QUE DEMANDE LA COMUNIDAD CON LA FINALIDAD DE BRINDAR UNA ORIENTACION JURIDICA ESPECIALIZADA, PRINCIPALMENTE EN LOS CASOS DE VIOLENCIA BASADA EN GENERO Y TEMAS AFINES</t>
  </si>
  <si>
    <t>55305706-Keren Dayana Alvarado Granados</t>
  </si>
  <si>
    <t>0102*2013*000095</t>
  </si>
  <si>
    <t>PRESTACION DE SERVICIOS PARA APOYAR LA ATENCION Y ORIENTACION JURIDICA A LA COMUNIDAD PRINCIPALMENTE EN LOS CASOS DE VIOLENCIA BASADA EN GENERO Y TEMAS AFINES RELACIONADOS CON EL PROGRAMA TRANSFORMATE TU MUJER</t>
  </si>
  <si>
    <t>0102*2012*000300</t>
  </si>
  <si>
    <t>PRESTACION DE SERVICIOS PROFESIONALES PARA REALIZAR EVALUACIONES OCUPACIONALES (AUDIOMETRIAS, ESPIROMETRIA VISIOMETRIAS, COLINESTERASA) EXIGIDAS POR EL MINISTRIO DE PROTECCION SOCIAL A FUNCIONARIOS Y CONTRATISTAS EXPUESTOS A MOYORES RIESGOS OCUPACIONALES, EN ARAS DE ESTABLECER SISTEMAS DE VIGILANCIA EPIDEMIOLOGICOS DE CONFORMIDAD AL PROFESIOGRAMA DE LA ENTIDAD</t>
  </si>
  <si>
    <t xml:space="preserve">802022727-Gestion Empresarial Especializada Limitada Gees Limitada </t>
  </si>
  <si>
    <t>0102*2012*000305</t>
  </si>
  <si>
    <t>SUMINISTRO DE ELEMENTOS DE SEGURIDAD E INSUMOS PARA EL FUNCIONAMIENTO DEL ESCENARIO DEPORTIVO, PISCINA OLIMPICA DEL DEPARTAMENTO DEL ATLANTICO.</t>
  </si>
  <si>
    <t xml:space="preserve">900574106-Consorcio Piscina Olimpica Atlantico 2012 </t>
  </si>
  <si>
    <t>0102*2012*000308</t>
  </si>
  <si>
    <t>SUMINISTRO DE EQUIPOS EXTINTORES DE FUEGO: 30 DE SOLKAFLAN  3700 GR Y 2 DE POLVO QUIMICO SECO DE 20 LBS</t>
  </si>
  <si>
    <t>7378473-Ermin Manuel Martinez Misal</t>
  </si>
  <si>
    <t>0102*2012*000309</t>
  </si>
  <si>
    <t>DESMONTE Y CERRAMIENTO EN REJAS PARA AREA EXTERNA DE LA SUBSECRETARIA DE PASAPORTES</t>
  </si>
  <si>
    <t xml:space="preserve">900533040-Consorcio Ingenieria Sostenible Ii-2012 </t>
  </si>
  <si>
    <t>0102*2012*000311</t>
  </si>
  <si>
    <t>COMPRA E INSTALACION DEL SISTEMA DE TURNOS ELECTRONICOS PARA LA SUBSECRETARIA DE TESORERIA DEPARTAMENTAL</t>
  </si>
  <si>
    <t>85465305-Moises Rafael Rambao Suarez</t>
  </si>
  <si>
    <t>0102*2012*000315</t>
  </si>
  <si>
    <t>EXPEDICION DE POLIZA DE CUMPLIMIENTO APRA AMAPARA CONVENIO INTERADMINISTRATIVO CIA11-3DO DE 2011 SUSCRITO ENTRE EL DEPARTAMENTO DEL ATLANTICO Y BANCO AGRARIO DE COLOMBIA S.A.</t>
  </si>
  <si>
    <t>0102*2013*000004</t>
  </si>
  <si>
    <t>PRESTACION DE SERVICIOS PARA APOYAR A LA SECRETARIA GENERAL EN LOS PROCEDIMIENTOS DEL SISTEMA PRESUPUESTAL Y ELABORACION DE ORDENES DE PAGO</t>
  </si>
  <si>
    <t>72279134-Ruben Hernan Garcia Ariza</t>
  </si>
  <si>
    <t>0102*2013*000016</t>
  </si>
  <si>
    <t>0102*2013*000169</t>
  </si>
  <si>
    <t>0102*2014*000034</t>
  </si>
  <si>
    <t>0102*2014*000174</t>
  </si>
  <si>
    <t>PRESTACION DE SERVICIOS PROFSIONALES PARA REALIZAR LA REVISION FORMAL Y JURIDICA DE LAS CONSULTAS QUE PRESENTAN LAS DISTINTAS ENTIDADES A NIVEL NACIONAL SOBRE LAS CUOTAS PARTES PENSIONALES A CONCURRIR POR PARTE DEL DEPARTAMENTO DEL ATLANTICO.  ACTUAR EN REPRESENTACION DEL DEPARTAMENTO DEL ATLANTICO DENTRO DEL PROCESO DE JURISDICCION COACTIVA QUE SE ADELANTE EN CONTRA DE LA ENTIDAD TERRITORIAL POR CONCEPTO DE COBRO DE CUOTAS PARTES PENSIONALES. REVISAR LA LEGALIDAD Y PROCEDENCIA DE LAS CUENTAS DE COBRO QUE SE RADIQUEN POR ESE CONCEPTO.  REVISAR LA LEGALIDAD Y PROCEDENCIA DE LAS SOLICITUDES POR CONCEPTO DE BONOS PENSIONALES SE REALIZAN A LA ENTIDAD TERRITORIAL, ASI COMO DETERMINACION DE LA OBLIGACION DE CUOTAS PARTES PENSIONALES A COBRAR POR PARTE DE LA GOBERNACION DEL ATLANTICO.</t>
  </si>
  <si>
    <t>0102*2013*000045</t>
  </si>
  <si>
    <t>PRESTACION DE SERVICIOS DE APOYO EN LA SUBSECRETARIA DE PASAPORTES PARA DIGITAR LOS DATOS EN LAS LIBRETAS DE PASAPORTE QUE TRAMITAN LOS USUARIOS</t>
  </si>
  <si>
    <t>1045681846-Stefany Johana Conde Rivera</t>
  </si>
  <si>
    <t>0102*2013*000180</t>
  </si>
  <si>
    <t>PRESTACION DE SERVICIOS DE APOYO A LA SUBSECRETARIA DE PASAPORTES EN EL REGISTRO DE DATOS EN EL SISTEMA SICEP Y CONSULTA DE ANTECEDENTES JUDICIALES DE CADA UNO DE LOS USUARIOS QUE SOLICITA LA EXPEDICION DE PASAPORTES.</t>
  </si>
  <si>
    <t>0102*2014*000012</t>
  </si>
  <si>
    <t>PRESTACION DE SERVICIOS PARA REALIZAR EL REGISTRO DE DATOS EN EL SISTEMA SICEP Y CONSULTA DE ANTECEDENTES JUDICIALES DE CADA UNO DE LOS USUARIOS QUE SOLICITA LA EXPEDICION DE PASAPORTES</t>
  </si>
  <si>
    <t>0102*2014*000147</t>
  </si>
  <si>
    <t>PRESTACION DE SERVICIOS PARA REALIZAR EL REGISTRO DE DATOS EN EL SISTEMA SICEP Y CONSULTA DE ANTECEDENTES JUDICILAES DE CADA UNO DE LOS USUARIOS QUE SOLICITA LA EXPEDICION DE PASAPORTE</t>
  </si>
  <si>
    <t>0102*2013*000046</t>
  </si>
  <si>
    <t>PRESTACION DE SERVICIOS PROFESIONALES PARA BRINDAR ASESORIA JURIDICA EN LA SECRETARIA GENERAL DE LA GOBERNACION DEL ATLANTICO, EN LA REVISION DE SOLICITUDES Y PETICIONES PROYECTANDO RESPUESTAS A LAS MISMAS</t>
  </si>
  <si>
    <t>19603814-Rodolfo Antonio De La Valle Escorcia</t>
  </si>
  <si>
    <t>0102*2013*000083</t>
  </si>
  <si>
    <t>0102*2013*000121</t>
  </si>
  <si>
    <t>0102*2013*000200</t>
  </si>
  <si>
    <t>0102*2014*000045</t>
  </si>
  <si>
    <t>0102*2014*000102</t>
  </si>
  <si>
    <t>ADICIONAL DE PLAZO Y VALOR AL CONTRATO NO.0102*2014*000045 CUYO OBJETO CONSISTE EN LA PRESTACION DE SERVICIOS PROFESIONALES PARA BRINDAR ASESORIA JURIDICA EN LA SECRETARIA GENERAL DE LA GOBERNACION DEL ATLANTICO EN LA REVISION DE SOLICITUDES Y PETICIONES, PROYECTANDO RESPUESTAS A LAS MISMAS.</t>
  </si>
  <si>
    <t>0102*2014*000229</t>
  </si>
  <si>
    <t xml:space="preserve">PRESTACIÓN DE SERVICIOS PROFESIONALES PARA LA REVISIÓN DE LIQUIDACIONES DE SOLICITUDES DE LEY 6, RELIQUIDACIONES, SOLICITUDES DE RECONOCIMIENTO DE PENSIONES, ADEMÁS DE PROYECTAR RESPUESTAS A DERECHOS DE PETICIÓN, TUTELAS  Y DEMÁS REQUERIMIENTOS QUE REALICEN LOS PENSIONADOS DEL DEPARTAMENTO
</t>
  </si>
  <si>
    <t>0102*2013*000050</t>
  </si>
  <si>
    <t>SERVICIO DE MENSAJERIA PARA LA DISTRIBUCION DE LA CORRESPONDENCIA DE LA GOBERNACION DEL ATLANTICO A LOS MUNICIPIOS, CORREGIMIENTOS, VEREDAS Y CASERÍOS DEL DEPARTAMENTO DEL ATLANTICO.</t>
  </si>
  <si>
    <t>0102*2013*000236</t>
  </si>
  <si>
    <t>ADICIONAL DE VALOR AL CONTRATO NO.0102*2013*000050 CUYO OBJETO CONSISITE EN EL SERVICIO DE MENSAJERIA PARA LA DISTRIBUCION DE LA CORRESPONDENCIA DE LA GOBERNACION DEL ATLANTICO A LOS MUNICIPIOS, CORREGIMIENTOS, VEREDAS Y CASERÍOS DEL DEPARTAMENTO DEL ATLANTICO.</t>
  </si>
  <si>
    <t>0102*2013*000055</t>
  </si>
  <si>
    <t>SERVICIO DE RESTAURANTE PARA EL SUMINISTRO DE ALMUERZOS AL PERSONAL ADMINISTRATIVO, AGENTES DE POLICIA Y PERSONAL DE SEGURIDAD DEL GOBERNADOR DEL ATLANTICO</t>
  </si>
  <si>
    <t xml:space="preserve">802008914-Hotel Barranquilla Plaza S.A. </t>
  </si>
  <si>
    <t>0102*2013*000058</t>
  </si>
  <si>
    <t>0102*2014*000078</t>
  </si>
  <si>
    <t>0102*2014*000216</t>
  </si>
  <si>
    <t>ADICIONAL DE VALOR AL CONTRATO NO.0102*2014*000078 CUYO OBJETO CONSISTE EN LOS MANTENIMIENTOS PREVENTIVOS Y CORRECTIVOS PARA LA PLANTA TELEFONICA DE LA GOBERNACION DEL ATLANTICO</t>
  </si>
  <si>
    <t>0102*2013*000059</t>
  </si>
  <si>
    <t>SUMINISTRO DE ARTICULOS DE OFICINA, DE CAFETERIA Y AFINES (TELEFONOS, GRECAS, ESTABILIZADORES DE VOLTAJE, CAMARAS FOTOGRAFICAS Y DEMÁS), MUEBLES Y ENSERES PARA ATENDER NECESIDADES QUE PRESENTE LAS DIFERENTES SECRETARIAS DE LA GOBERNACION DEL ATLANTICO</t>
  </si>
  <si>
    <t xml:space="preserve">802015164-Comercializadora La Carioca Ltda </t>
  </si>
  <si>
    <t>0102*2013*000074</t>
  </si>
  <si>
    <t>SUMINISTRO DE INSUMOS DE CAFETERIA Y ELEMENTOS DE ASEO PARA DISTRIBUCION EN LAS DIFERENTES DEPENDENCIAS DE LA GOBERNACION DEL ATLANTICO</t>
  </si>
  <si>
    <t>0102*2013*000060</t>
  </si>
  <si>
    <t>SUMINISTRO DE ELEMENTOS DE OFICINA PARA DISTRIBUCION EN LAS DIFERENTES SECRETARIAS DE LA GOBERNACION DEL ATLANTICO</t>
  </si>
  <si>
    <t xml:space="preserve">900019737-Distribuidora Y Papeleria Veneplast Ltda. </t>
  </si>
  <si>
    <t>0102*2013*000075</t>
  </si>
  <si>
    <t>SUMINISTRO DE PAPELERIA PARA LAS IMPRESORAS ASIGNADAS EN CADA UNA DE LAS SECRETARIAS DE LA GOBERNACION DEL ATLANTICO</t>
  </si>
  <si>
    <t>0102*2013*000127</t>
  </si>
  <si>
    <t>SUMINISTRO DE PAPELERIA, UTILES Y EQUIPOS DE OFICINA PARA LA SUBSECRETARIA DE PASAPORTES DE LA GOBERNACION DEL ATLANTICO</t>
  </si>
  <si>
    <t>0102*2013*000235</t>
  </si>
  <si>
    <t>ADICIONAL DE PLAZO Y VALOR AL CONTRATO NO.0102*2013*000127 CUYO OBJETO CONSISITE EN EL SUMINISTRO DE PAPELERIA, UTILES Y EQUIPOS DE OFICINA PARA LA SUBSECRETARIA DE PASAPORTES DE LA GOBERNACION DEL ATLANTICO</t>
  </si>
  <si>
    <t>0102*2014*000085</t>
  </si>
  <si>
    <t>0102*2014*000263</t>
  </si>
  <si>
    <t>0102*2013*000067</t>
  </si>
  <si>
    <t>SUMINISTRO DE TONER PARA LAS IMPRESORAS Y FOTOCOPIADORAS DE LA GOBERNACION DEL ATLANTICO</t>
  </si>
  <si>
    <t xml:space="preserve">830006800-Sistemas Y Distribuciones Formacon Ltda </t>
  </si>
  <si>
    <t>0102*2013*000069</t>
  </si>
  <si>
    <t>SUMINISTRO DE ELEMENTOS PARA LA PISCINA OLIMPICA DEL DEPARTAMENTO DEL ATLANTICO</t>
  </si>
  <si>
    <t xml:space="preserve">830146283-Movitronic S.A.S. </t>
  </si>
  <si>
    <t>0102*2013*000073</t>
  </si>
  <si>
    <t>PRESTACION DE SERVICIOS DE APOYO PARA REALIZAR LA ORGANIZACION DE DOCUMENTOS Y ARCHIVOS, ADEMAS DE RADICACION DE DOCUMENTOS QUE ALLEGUEN LOS USUARIOS EN LAS OFICINAS DE ATENCION AL PUBLICO, ARCHIVO Y PASAPORTES DE LA SECRETARIA GENERAL</t>
  </si>
  <si>
    <t>1043001456-Jaime Antonio Sanjuan Gomez</t>
  </si>
  <si>
    <t>0102*2013*000230</t>
  </si>
  <si>
    <t>0102*2013*000079</t>
  </si>
  <si>
    <t>DOTACION DE MUEBLES PARA EL SALON MULTIPLE  DEL PISO 12 DEL EDIFICIO GUBERNAMENTAL</t>
  </si>
  <si>
    <t>0102*2013*000122</t>
  </si>
  <si>
    <t>0102*2014*000107</t>
  </si>
  <si>
    <t>Hasta 31/12/2014</t>
  </si>
  <si>
    <t>0102*2014*000253</t>
  </si>
  <si>
    <t>ADICIONAL DE VALOR AL CONTRATO NO.0102*2014*000107 CUYO OBJETO ES EL ARRIENDO Y SERVICIO DE FOTOCOPIADO MEDIANTE CONTRATO INTEGRAL QUE INCLUYE LAS MÁQUINAS, LOS SUMINISTROS TALES COMO: PAPEL, TONER, MANTENIMIENTO Y TODOS LOS INSUMOS REQUERIDOS PARA LA CORRECTA PRESTACIÓN DEL SERVICIO, ADEMÁS DEL PERSONAL OPERARIO DEBIDAMENTE ENTRENADO PARA LA PRESTACIÓN DEL MISMO</t>
  </si>
  <si>
    <t>0102*2013*000085</t>
  </si>
  <si>
    <t>PRESTACION DE SERVICIOS DE APOYO A LA SECRETARIA GENERAL DE LA GOBERNACION DEL ATLANTICO  PARA LA ELABORACION DE ESTUDIOS DE MERCADO QUE SOPORTAN LOS PROCESOS CONTRACTUALES  PARA LA ADQUISICION DE BIENES Y SERVICIOS</t>
  </si>
  <si>
    <t>0102*2013*000206</t>
  </si>
  <si>
    <t>PRESTACION DE SERVICIOS TECNICOS PARA APOYAR A LA SUBSECRETARIA DE SERVICIOS ADMINISTRATIVOS DE LA SECRETARIA GENERAL DE LA GOBERNACION DEL ATLANTICO EN LA ELABORACION DE ESTUDIOS DE MERCADO QUE SOPORTAN LOS PROCESOS CONTRACTUALES PARA LA ADQUISICION DE BIENES Y SERVICIOS.</t>
  </si>
  <si>
    <t>0102*2014*000018</t>
  </si>
  <si>
    <t>PRESTACION DE SERVICIOS TECNICOS PARA REALIZAR LOS ESTUDIOS DE MERCADO QUE SOPORTAN LOS PROCESOS CONTRACTUALES PARA LA ADQUISICION DE BIENES, OBRAS Y SERVICIOS QUE ADELANTA LA SECRETARIA GENERAL</t>
  </si>
  <si>
    <t>0102*2014*000179</t>
  </si>
  <si>
    <t>PRESTACION DE SERVICIOS TECNICOS PARA REALIZAR LOS ESTUDIOS DE MERCADO QUE SOPORTAN LOS PROCESOS CONTRACTUALES PARA LA ADQUISICION DE BIENES, OBRAS Y SERVICIOS QUE ADELANTA LA SECRETARIA GENERAL Y APOYO AL DESPACHO DEL GOBERNADOR Y DEMAS DEPENDENCIAS QUE LO REQUIERAN EN  LAS EVALUACIONES FINANCIERAS DE LOS PROCESOS DE CONTRATACION</t>
  </si>
  <si>
    <t>0102*2013*000089</t>
  </si>
  <si>
    <t>PRESTACION DE SERVICIOS PROFESIONALES PARA BRINDAR ASESORIA JURIDICA EN LA SECRETARIA GENERAL DEL DEPARTAMENTO DEL ATLANTICO</t>
  </si>
  <si>
    <t>0102*2014*000052</t>
  </si>
  <si>
    <t>PRESTACION DE SERVICIOS PROFESIONALES PARA BRINDAR ASESORIA JURIDICA EN MATERIA DE ASUNTOS ADMINISTRATIVOS Y CONTRACTUALES EN LA SECRETARIA GENERAL DEL DEPARTAMENTO DEL ATLANTICO</t>
  </si>
  <si>
    <t>0102*2013*000092</t>
  </si>
  <si>
    <t>SERVICIOS DE TRANSPORTES TERRESTRE ESPECIAL DE CINCO CAMIONETAS PARA EL DESPLAZAMIENTO A MUNICIPIOS DEL DEPARTAMENTO DEL ATLANTICO POR PARTE DE LOS FUNCIONARIOS DE LA ENTIDAD</t>
  </si>
  <si>
    <t xml:space="preserve">800197776-Transportes Besimor Y Compañia Limitada </t>
  </si>
  <si>
    <t>0102*2013*000150</t>
  </si>
  <si>
    <t xml:space="preserve">ADICIONAL DE PLAZO Y VALOR AL CONTRATO NO.0102*2013*000092 CUYO OBJETO ES EL  SERVICIO DE ESPECIAL DE TRANSPORTE DE CINCO CAMIONETAS  PARA EL DESPLAZAMIENTO DE LOS FUNCIONARIOS DE LA GOBERNACION DEL ATLANTICO
</t>
  </si>
  <si>
    <t>0102*2013*000152</t>
  </si>
  <si>
    <t xml:space="preserve">SERVICIO DE TRANSPORTE TERRESTRE ESPECIAL DE TRES CAMIONETAS PARA LOS FUNCIONARIOS DE LA GOBERNACION DEL ATLANTICO
</t>
  </si>
  <si>
    <t>0102*2013*000097</t>
  </si>
  <si>
    <t xml:space="preserve">APOYO EN LA LINEA DE COMUNICAICON EXTERNA EN EL EJE DE COMUNICACIÓN PARA EL CAMBIO SOCIAL DENTRO DEL PROYECTO "DESARROLLO DEL PROGRAMA ATLANTICO MUJERES MAS EMPODERADAS TRANSFORMATE TU MUJER EN EL DEPARTAMENTO DEL ATLANTICO AÑO 2013"
</t>
  </si>
  <si>
    <t>1140854252-Javier Eduardo Rosero Molina</t>
  </si>
  <si>
    <t>0102*2013*000108</t>
  </si>
  <si>
    <t xml:space="preserve">APOYO EN LA LINEA DE COMUNICACION INTERNA  EN EL EJE DE COMUNICACIÓN PARA EL CAMBIO SOCIAL DENTRO DEL PROYECTO "DESARROLLO DEL PROGRAMA ATLANTICO MUJERES MAS EMPODERADAS TRANSFORMATE TU MUJER EN EL DEPARTAMENTO DEL ATLANTICO AÑO 2013"
</t>
  </si>
  <si>
    <t>1045716256-Liliam Sofia Meza Villanueva</t>
  </si>
  <si>
    <t>0102*2013*000109</t>
  </si>
  <si>
    <t xml:space="preserve">COORDINAR E IMPLEMENTAR EL EJE DE PROYECCIÓN E IMPACTO ARTICULANDO ACCIONES QUE PERMITAN PREVENIR EL EMBARAZO EN ADOLESCENTES, EN EL MARCO DE LA ESTRATEGIA "CRISALIDA".
</t>
  </si>
  <si>
    <t>40936673-Fabrina Margarita Acosta Contreras</t>
  </si>
  <si>
    <t>0102*2013*000113</t>
  </si>
  <si>
    <t>PRESTACION DE SERVICIOS PARA APOYAR EL EJE DE AUTONOMIA ECONOMICA EN EL MARCO DEL PROGRAMA TRANSFORMATE TU MUJER</t>
  </si>
  <si>
    <t>1104423307-Adriana Marcela Machado Benitez</t>
  </si>
  <si>
    <t>0102*2013*000114</t>
  </si>
  <si>
    <t xml:space="preserve">"COORDINAR, GESTIONAR E IMPLEMENTAR EL EJE DE PLANEACIÓN ESTRATÉGICA  MPLEMENTANDO ACCIONES QUE PERMITAN PREVENIR EL EMBARAZO EN ADOLESCENTES, HACIENDO SEGUIMIENTO AL CUMPLIMIENTO DE LOS OBJETIVOS OPERATIVOS DEL MISMO, EN EL MARCO DE LA ESTRATEGIA ""CRISALIDA"".
"
</t>
  </si>
  <si>
    <t>55223404-Cecilia Cuesta Morales</t>
  </si>
  <si>
    <t>0102*2013*000115</t>
  </si>
  <si>
    <t xml:space="preserve"> COORDINAR E IMPLEMENTAR EL EJE DE FORMACIÓN IMPLEMENTANDO ACCIONES QUE PERMITAN PREVENIR EL EMBARAZO EN ADOLESCENTES, EN EL MARCO DE LA ESTRATEGIA "CRISALIDA".
</t>
  </si>
  <si>
    <t>1129580553-Luz Vanessa Sanchez Conquett</t>
  </si>
  <si>
    <t>0102*2013*000126</t>
  </si>
  <si>
    <t xml:space="preserve">DETERMINAR AGENTES DE FORTALECIMIENTO INTERSECTORIAL QUE COMPLEMENTEN LAS ACCIONES QUE PERMITAN PREVENIR EL EMBARAZO EN ADOLESCENTES, CON LA APLICACIÓN DE FICHAS DE CARACTERIZACIÓN POR SUBREGIONES, EN EL MARCO DE LA ESTRATEGIA "CRISALIDA".
</t>
  </si>
  <si>
    <t>32672239-Yenny Martinez Aparicio Criales</t>
  </si>
  <si>
    <t>HASTA EL 30 DE SEPTIEMBRE DE 2013</t>
  </si>
  <si>
    <t>0102*2013*000128</t>
  </si>
  <si>
    <t>OBRAS DE MANTENIMIENTO DE LOS PANELES ACUSTICOS Y AUDITORIO EN GENERAL UBICADO EN EL PISO 12 DEL EDIFICIO GUBERNAMENTAL</t>
  </si>
  <si>
    <t>17808762-Alcides Lorenzo Choles Lopez</t>
  </si>
  <si>
    <t>0102*2013*000287</t>
  </si>
  <si>
    <t>DESMONTE DE PIEDRAS  DE LA  FACHADA PRINCIPAL DEL EDIFICIO GUBERNAMENTAL</t>
  </si>
  <si>
    <t>HASTA EL 31 DE dICIEMBRE DE 2013</t>
  </si>
  <si>
    <t>0102*2013*000129</t>
  </si>
  <si>
    <t>PRESTACION DE SERVICIOS PARA REALIZAR LA ESCOGENCIA Y EL ENTRENAMIENTO DE LOS FUNCIONARIOS QUE INTEGRARAN EL EQUIPO DE FUTBOL DE SALON  MASCULINO QUE REPRESENTARA A LA GOBERNACION DEL ATLANTICO EN LOS DIFERENTES TORNEOS QUE SE ORGANIZAN EN LA CIUDAD Y EN ESPECIAL EN LOS JUEGOS DEPORTIVOS NACIONALES DE EMPLEADOS OFICIALES A REALIZARSE EN LA CIUDAD DE FUSAGASUGA</t>
  </si>
  <si>
    <t>0102*2014*000242</t>
  </si>
  <si>
    <t>PRESTACION DE SERVICIOS DE APOYO A LA GESTION PARA LA REALIZAR LA ESCOGENCIA Y ENTRENAMIENTO DE LOS FUNCIONARIOS QUE INTEGRARAN EL EQUIPO DE FUTBOL DE SALON MASCULINO QUE NOS REPRESENTARA EN LOS DIFERENTES TORNEOS QUE SE ORGANIZAN EN LA CIUDAD Y EN ESPECIAL EN LOS JUEGOS NACIONALES DE EMPLEADOS OFICIALES A REALIZARSE EN EL 2015</t>
  </si>
  <si>
    <t>0102*2013*000130</t>
  </si>
  <si>
    <t>PRESTACION DE SERVICIOS PARA REALIZAR LA PREPARACION FISICA DE LOS FUNCIONARIOS QUE INTEGRARAN LOS EQUIPOS DE FUTBOL Y FUTBOL DE SALON  MASCULINO QUE REPRESENTARA A LA GOBERNACION DEL ATLANTICO EN LOS DIFERENTES TORNEOS QUE SE ORGANIZAN EN LA CIUDAD Y EN ESPECIAL EN LOS JUEGOS DEPORTIVOS NACIONALES DE EMPLEADOS OFICIALES A REALIZARSE EN LA CIUDAD DE FUSAGASUGA</t>
  </si>
  <si>
    <t xml:space="preserve">RICARDO DIAZ FIERRO              </t>
  </si>
  <si>
    <t>0102*2014*000227</t>
  </si>
  <si>
    <t>PRESTACION DE SERVICIOS DE APOYO A LA GESTION PARA LA REALIZAR LA PREPARACION FISICA DE LOS FUNCIONARIOS QUE INTEGRARAN LAS SELECCIONES DEPORTIVAS DE FUTBOL Y FUTBOL DE SALON QUE NOS REPRESENTARA EN LOS DIFERENTES TORNEOS QUE SE ORGANIZAN EN LA CIUDAD Y EN ESPECIAL EN LOS JUEGOS NACIONALES DE EMPLEADOS OFICIALES A REALIZARSE EN EL 2015</t>
  </si>
  <si>
    <t>0102*2013*000131</t>
  </si>
  <si>
    <t>PRESTACION DE SERVICIOS PARA REALIZAR LA ESCOGENCIA Y EL ENTRENAMIENTO DE LAS FUNCIONARIAS QUE INTEGRARAN EL EQUIPO DE VOLEIBOL FEMENINO QUE REPRESENTARA A LA GOBERNACION DEL ATLANTICO EN LOS DIFERENTES TORNEOS QUE SE ORGANIZAN EN LA CIUDAD Y EN ESPECIAL EN LOS JUEGOS DEPORTIVOS NACIONALES DE EMPLEADOS OFICIALES A REALIZARSE EN LA CIUDAD DE FUSAGASUGA</t>
  </si>
  <si>
    <t>72284356-Tulio Rafael Delijay Vitta</t>
  </si>
  <si>
    <t xml:space="preserve">WULFREN OLIVARES PEREZ           </t>
  </si>
  <si>
    <t>0102*2013*000133</t>
  </si>
  <si>
    <t>PRESTACION DE SERVICIOS PARA REALIZAR LA ESCOGENCIA Y EL ENTRENAMIENTO DE LOS FUNCIONARIOS QUE INTEGRARAN EL EQUIPO DE SOFTBOL MASCULINO QUE REPRESENTARA A LA GOBERNACION DEL ATLANTICO EN LOS DIFERENTES TORNEOS QUE SE ORGANIZAN EN LA CIUDAD Y EN ESPECIAL EN LOS JUEGOS DEPORTIVOS NACIONALES DE EMPLEADOS OFICIALES A REALIZARSE EN LA CIUDAD DE FUSAGASUGA</t>
  </si>
  <si>
    <t>72181977-Javier Antonio Pajaro Casalins</t>
  </si>
  <si>
    <t>0102*2013*000134</t>
  </si>
  <si>
    <t>PRESTACION DE SERVICIOS DE APOYO A LA SUBSECRETARIA DE TALENTO HUMANO PARA LA LOGISTICA Y ORGANIZACION DE LA PARTICIPACION DE LA GOBERNACION DEL ATLANTICO EN LOS JUEGOS DEPORTIVOS NACIONALES DE EMPLEADOS OFICIALES A CELEBRASE EN LA CIUDAD DE FUSAGASUGA</t>
  </si>
  <si>
    <t>0102*2013*000135</t>
  </si>
  <si>
    <t>PRESTACION DE SERVICIOS PARA REALIZAR LA PREPARACION FISICA DE LOS FUNCIONARIOS QUE INTEGRARAN EL EQUIPO DE SOFTBOL MASCULINO Y VOLEIBOL FEMENINO QUE REPRESENTARA A LA GOBERNACION DEL ATLANTICO EN LOS DIFERENTES TORNEOS QUE SE ORGANIZAN EN LA CIUDAD Y EN ESPECIAL EN LOS JUEGOS DEPORTIVOS NACIONALES DE EMPLEADOS OFICIALES A REALIZARSE EN LA CIUDAD DE FUSAGASUGA</t>
  </si>
  <si>
    <t>0102*2013*000136</t>
  </si>
  <si>
    <t>PRESTACION DE SERVICIOS PARA REALIZAR LA ESCOGENCIA Y EL ENTRENAMIENTO DE LOS FUNCIONARIOS QUE INTEGRARAN EL EQUIPO DE ATLETISMO QUE REPRESENTARA A LA GOBERNACION DEL ATLANTICO EN LOS DIFERENTES TORNEOS QUE SE ORGANIZAN EN LA CIUDAD Y EN ESPECIAL EN LOS JUEGOS DEPORTIVOS NACIONALES DE EMPLEADOS OFICIALES A REALIZARSE EN LA CIUDAD DE FUSAGASUGA</t>
  </si>
  <si>
    <t>0102*2013*000137</t>
  </si>
  <si>
    <t>PRESTACION DE SERVICIOS PARA REALIZAR LA ESCOGENCIA Y EL ENTRENAMIENTO DE LOS FUNCIONARIOS QUE INTEGRARAN EL EQUIPO DE BASQUETBOL MASCULINO QUE REPRESENTARA A LA GOBERNACION DEL ATLANTICO EN LOS DIFERENTES TORNEOS QUE SE ORGANIZAN EN LA CIUDAD Y EN ESPECIAL EN LOS JUEGOS DEPORTIVOS NACIONALES DE EMPLEADOS OFICIALES A REALIZARSE EN LA CIUDAD DE FUSAGASUGA</t>
  </si>
  <si>
    <t>EDGARDO JOSE MORALES ARIZA</t>
  </si>
  <si>
    <t>0102*2013*000138</t>
  </si>
  <si>
    <t>PRESTACION DE SERVICIOS PARA REALIZAR LA ESCOGENCIA Y EL ENTRENAMIENTO DE LOS FUNCIONARIOS QUE INTEGRARAN EL EQUIPO DE FUTBOL MASCULINO QUE REPRESENTARA A LA GOBERNACION DEL ATLANTICO EN LOS DIFERENTES TORNEOS QUE SE ORGANIZAN EN LA CIUDAD Y EN ESPECIAL EN LOS JUEGOS DEPORTIVOS NACIONALES DE EMPLEADOS OFICIALES A REALIZARSE EN LA CIUDAD DE SUSAGASUGA</t>
  </si>
  <si>
    <t>72231186-Ariel Enrique Valenciano Perez</t>
  </si>
  <si>
    <t>0102*2013*000140</t>
  </si>
  <si>
    <t xml:space="preserve">SUMINISTRO E  INSTALACION  DE  ENROLLABLES BLACK OUT, PARA LOS SALONES DE CONFERENCIAS  DEL EDIDIFICIO  DE  LA GOBERNACION DEL ATLANTICO					
</t>
  </si>
  <si>
    <t>72217035-Fernando Emilio Echeverria Anaya</t>
  </si>
  <si>
    <t>0102*2013*000144</t>
  </si>
  <si>
    <t>SUMINISTRO DE SILLETERIA  TANDEM DE CUATRO (4) PUESTOS PARA  LA SUBSECRETARIA DE PASAPORTE, UBICADA EN EL PRIMER PISO  HACIA   LA CARRERA 45</t>
  </si>
  <si>
    <t xml:space="preserve">800010233-Industria De Muebles De La Costa Ltda. Inmucosta Ltda </t>
  </si>
  <si>
    <t>0102*2013*000172</t>
  </si>
  <si>
    <t xml:space="preserve">830001338-Sumimas S.A.S. </t>
  </si>
  <si>
    <t>0102*2013*000175</t>
  </si>
  <si>
    <t>PRESTACION DE SERVICIOS VARIOS (SALONES, AYUDAS AUDIOVISUALES, SEDES, ETC) PARA LA ATENCION DE  ACTIVIDADES Y EVENTOS QUE DESARROLLA LA GOBERNACIÓN DEL ATLÁNTICO</t>
  </si>
  <si>
    <t>0102*2014*000103</t>
  </si>
  <si>
    <t>0102*2014*000266</t>
  </si>
  <si>
    <t>ADICIONAL DE VALOR AL CONTRATO NO.0102*2014*000103 CUYO OBJETO CONSISTE EN LA PRESTACION DE SERVICIOS VARIOS (SALONES, AYUDAS AUDIOVISUALES, SEDES, ETC) PARA LA ATENCION DE  ACTIVIDADES Y EVENTOS QUE DESARROLLA LA GOBERNACIÓN DEL ATLÁNTICO</t>
  </si>
  <si>
    <t>0102*2013*000176</t>
  </si>
  <si>
    <t>COMPRA DE DOS (2) DOTACIONES DE VESTIDO Y CALZADO PARA EL PERSONAL DE LA GOBERNACION DEL ATLANTICO CORRESPONDIENTE A LA VIGENCIA 2013</t>
  </si>
  <si>
    <t xml:space="preserve">890103648-Confecciones Valdin Ltda. </t>
  </si>
  <si>
    <t>0102*2013*000217</t>
  </si>
  <si>
    <t>ADICIONAL DE PLAZO Y VALOR AL CONTRATO NO.0102*2013*000176 CUYO OBJETO CONSISTE EN LA COMPRA DE  DOTACIONES DE VESTIDO Y CALZADO PARA EL PERSONAL DE LA GOBERNACION DEL ATLANTICO CORRESPONDIENTE A LA VIGENCIA 2013</t>
  </si>
  <si>
    <t>0102*2013*000186</t>
  </si>
  <si>
    <t xml:space="preserve">SERVICIO DE TRANSPORTE TERRESTRE ESPECIALPARA LOS FUNCIONARIOS DE LA GOBERNACION DEL ATLANTICO
</t>
  </si>
  <si>
    <t xml:space="preserve">900639102-Union Temporal Besimor Cootracol </t>
  </si>
  <si>
    <t>0102*2013*000282</t>
  </si>
  <si>
    <t xml:space="preserve">SERVICIO DE TRANSPORTE TERRESTRE ESPECIAL PARA LOS FUNCIONARIOS DE LA GOBERNACION DEL ATLANTICO
</t>
  </si>
  <si>
    <t>7 meses y 15 días</t>
  </si>
  <si>
    <t>0102*2014*000095</t>
  </si>
  <si>
    <t xml:space="preserve">ADICIONAL DE PLAZO Y VALOR CONSISTENTE EN EL SERVICIO DE TRANSPORTE TERRESTRE ESPECIAL PARA LOS FUNCIONARIOS DE LA GOBERNACION DEL ATLANTICO
</t>
  </si>
  <si>
    <t>0102*2014*000118</t>
  </si>
  <si>
    <t>ADICIONAL DE PLAZO Y VALOR AL CONTRATO NO.0102*2013*000282 CUYO OBJETO CONSISTE EN EL SERVICIO DE TRANSPORTE TERRESTRE ESPECIAL PARA LOS FUNCIONARIOS DE LA GOBERNACION DEL ATLANTICO</t>
  </si>
  <si>
    <t>0102*2013*000190</t>
  </si>
  <si>
    <t>LA PRESTACIÓN DE SERVICIOS PROFESIONALES DE APOYO A LA GESTIÓN COMO ABOGADO NO TITULADO Ó EGRESADO, CON CONOCIMIENTOS GENERALES EN LAS  DIFERENTES DISCIPLINAS Y/O ÁREAS DEL DERECHO QUE PRESTEN SUS SERVICIOS  A LA ADMINISTRACIÓN DEPARTAMENTAL  PARA SER ASIGNADO EN LA SECTERAIA JURIDICA  COMO PERSONAL DE APOYO.</t>
  </si>
  <si>
    <t>0102*2014*000029</t>
  </si>
  <si>
    <t>PRESTACIÓN DE SERVICIOS PROFESIONALES COMO ABOGADO NO TITULADO Ó EGRESADO, CON CONOCIMIENTOS GENERALES EN LAS  DIFERENTES DISCIPLINAS Y/O ÁREAS DEL DERECHO QUE PRESTEN SUS SERVICIOS  A LA ADMINISTRACIÓN DEPARTAMENTAL  PARA SER ASIGNADO EN LA SECRETARIA JURIDICA COMO PERSONAL DE APOYO</t>
  </si>
  <si>
    <t>0102*2014*000196</t>
  </si>
  <si>
    <t>PRESTACION DE SERVICIOS PROFSIONALES Y DE APOYO A LA GESTION COMO ABOGADO NO TITULADO O EGRESADO CON CONOCIMIENTOS GENERALES EN LAS DIFERENTES DISCIPLINAS Y/O ÁREAS DEL DERECHO PARA APOYO EN LA SECRETARIA JURIDICA DE LAGOBERNACION DEL ATLANTICO</t>
  </si>
  <si>
    <t>0102*2013*000191</t>
  </si>
  <si>
    <t>PRESTACION DE SERVICIO DE APOYO A LA SUBSECRETARIA DE PASAPORTES EN LA ORGANIZACION DE DOCUMENTOS, RADICACIÓN Y ATENCION DE USUARIOS</t>
  </si>
  <si>
    <t>0102*2014*000013</t>
  </si>
  <si>
    <t>PRESTACION DE SERVICIOS PARA ADELANTAR  LA ORGANIZACIÓN DE DOCUMENTOS, RADICACION Y ATENCION DE USUARIOS EN LA SUBSECRETARIA DE PASAPORTES.</t>
  </si>
  <si>
    <t>0102*2014*000151</t>
  </si>
  <si>
    <t>0102*2013*000199</t>
  </si>
  <si>
    <t>CONVENIO ENTRE EL DEPARTAMENTO DEL ATLANTICO Y LA CORPORACION LUIS EDUARDO NIETO ARTETA PARA REALIZAR LA REVISION Y CORRECCION DE LAS TABLAS DE RETENCION DOCUMENTAL DE LA GOBERNACION DEL ATLANTICO, TENIENDO EN CUENTA LA NORMATIVIDAD VIGENTE Y EL INFORME TECNICO DE EVALUACION DE LAS TRD EMITIDO POR EL ARCHIVO GENERAL DE LA NACION</t>
  </si>
  <si>
    <t xml:space="preserve">800217271-Corporación Luis Eduardo Nieto Arteta </t>
  </si>
  <si>
    <t>0102*2013*000201</t>
  </si>
  <si>
    <t>PRESTACION DE SERVICIO DE APOYO A LA OFICINA DE ARCHIVO PARA LA ORGANIZACION Y RADICACION DE DOCUMENTOS EN LA SECCION DE ARCHIVO Y CORRESPONDENCIA</t>
  </si>
  <si>
    <t>0102*2014*000014</t>
  </si>
  <si>
    <t>PRESTACION DE SERVICIOS PARA ADELANTAR  LA ORGANIZACIÓN Y RADICACIÓN DE DOCUMENTOS EN LA SECCIÓN DE ARCHIVO Y CORRESPONDENCIA</t>
  </si>
  <si>
    <t>0102*2014*000170</t>
  </si>
  <si>
    <t>PRESTACION DE SERVICIOS DE APOYO A LA GESTION PARA REALIZAR LA ELABORACION DEL INVENTARIO DOCUMENTAL DE LA DOCUMENTACION QUE SE ENCUENTRA Y RECIBE EN TRANSFERENCIAS PRIMARIAS EN EL MEZZANINE DEL ARCHIVO CENTRAL Y DE LAS DIFERENTES SECRETARIAS, ADEMAS DEBERA ATENDER LAS SOLICITUDES DE INFORMACION QUE REALICEN USUARIOS INTERNOS Y EXTERNOS. ASI MISMO HACER ENTREGA DE CAJAS DE ARCHIVO DE ACUERDO CON SOLICITUD DE LOS FUNCIONARIOS</t>
  </si>
  <si>
    <t>HASTA EL 31/08/2014</t>
  </si>
  <si>
    <t>0102*2013*000203</t>
  </si>
  <si>
    <t>PRESTACION DE SERVICIOS PROFESIONALES PARA APOYAR A LA SECRETARIA GENERAL EN LA REVISION DE LA LIQUIDACION DE PENSIONES Y VERIFICAR SI CUMPLEN CON LO ORDENADO A TRAVES DE LA SENTENCIA C-258 DE 2013 DE LA CORTE CONSTITUCIONAL</t>
  </si>
  <si>
    <t>1010168653-Maria Monica Hernandez Ucros</t>
  </si>
  <si>
    <t>0102*2013*000204</t>
  </si>
  <si>
    <t>1043604878-Natalia Danies Londoño</t>
  </si>
  <si>
    <t>0102*2013*000205</t>
  </si>
  <si>
    <t>SUMINISTRO DE ELEMENTOS PARA EL FUNCIONAMIENTO DEL ESCENARIO DEPORTIVO PISCINA OLIMPICA DEL DEPARTAMENTO DEL ATLANTICO</t>
  </si>
  <si>
    <t xml:space="preserve">802012904-Ingenieria Y Materiales Del Caribe S.A.S. </t>
  </si>
  <si>
    <t>0102*2013*000209</t>
  </si>
  <si>
    <t>PRESTACION DE SERVICIOS TECNICOS PARA APARA APOYAR A LA SUBSECRETARIA DE TALENTO HUMANO EN LA PREPARACION FISICA DE LOS FUNCIONARIOS QUE INTEGRARAN EL EQUIPO DE BASQUETBOL MASCULINO QUE REPRESENTARA A LA GOBERNACION DEL ATLANTICO EN LOS DIFERENTES TORNEOS QUE SE ORGANIZAN EN LA CIUDAD Y EN ESPECIAL EN LOS JUEGOS DEPORTIVOS NACIONALES DE EMPLEADOS OFICIALES A REALIZARSE EN LA CIUDAD DE FUSAGASUGA</t>
  </si>
  <si>
    <t>10114411-Felipe Naranjo Restrepo</t>
  </si>
  <si>
    <t>GERMAN VILLA IMITOLA</t>
  </si>
  <si>
    <t>0102*2014*000049</t>
  </si>
  <si>
    <t>PRESTACION DE SERVICIOS TECNICOS PARA BRINDAR ENTRENAMIENTO Y  PREPARACION FISICA A LOS FUNCIONARIOS DE LA GOBERNACION DEL ATLANTICO QUE PRACTICAN DIFERENTES DISCIPLINAS DEPORTIVAS</t>
  </si>
  <si>
    <t>0102*2013*000211</t>
  </si>
  <si>
    <t>PRESTACION DE SERVICIOS COMO TECNICO EN ARCHIVO PARA APOYAR A LA OFICINA DE ARCHIVO Y CORRESPONDENCIA DE LA SECRETARIA GENERAL EN LA ELABORACION DE INVENTARIOS DOCUMENTALES DE LAS DIFERENTES SECRETARIAS, A FIN DE REALIZAR LAS TABLAS DE VALORACION DOCUMENTAL DE LA GOBERNACION DEL ATLANTICO.</t>
  </si>
  <si>
    <t>18760679-Dimas Jose Garcia Navarro</t>
  </si>
  <si>
    <t>0102*2013*000212</t>
  </si>
  <si>
    <t>CONTRATAR SERVICIOS DE UN AGENTE DE ADUANAS PARA LEGALIZAR NACIONALIZACION DE VEHICULO DE RESCATE DONADO POR LA ALCALDIA DE HIALEAH FLORIDA USA AL DEPARTAMENTO DEL ATLANTICO</t>
  </si>
  <si>
    <t xml:space="preserve">800007316-Agencia De Aduanas Expomavis Ltda. Nivel 2 </t>
  </si>
  <si>
    <t>0102*2013*000213</t>
  </si>
  <si>
    <t>PRESTACION DE SERVICIOS PROFESIONALES DE APOYO A LA SECRETARIA DE PLANEACION DEPARTAMENTAL MEDIANTE ACOMPAÑAMIENTO A TRAVES DE LA ORGANIZACION, COORDINACION Y SEGUIMIENTO DE LOS PROCESOS DE GESTION DE LA SECRETARIA TECNICA DEL OCAD REGION CARIBE</t>
  </si>
  <si>
    <t>32706348-Diana Luz De Leon Obregon</t>
  </si>
  <si>
    <t>0102*2013*000214</t>
  </si>
  <si>
    <t>PRESTACION DE SERVICIOS PARA APOYAR A LA OFICINA DE ATENCION AL PUBLICO Y CORRESPONDENCIA EN LA RECEPCION E INGRESO EN EL SISTEMA DE GESTION DOCUMENTAL ORFEO, DE TODA LA DOCUMENTACION RECIBIDA.</t>
  </si>
  <si>
    <t>17901169-Numas Tovar Campo</t>
  </si>
  <si>
    <t>0102*2014*000016</t>
  </si>
  <si>
    <t>PRESTACION DE SERVICIOS PARA EL MANEJO DE ARCHIVO EN LA BUSQUEDA DE INFORMACION SOLICITADA POR LOS USUARIOS INTERNOS Y EXTERNOS, ADEMAS DE LA DISTRIBUCION DIARIA DE LA CORRESPONDENCIA RECIBIDA</t>
  </si>
  <si>
    <t>0102*2013*000215</t>
  </si>
  <si>
    <t>PRESTACION DE SERVICIOS DE APOYO TECNICO ADMINISTRATIVO A LA GESTION DE LA SECRETARIA DE PLANEACION DEPARTAMENTAL, MEDIANTE ACOMPAÑAMIENTO A TRAVES DE LA ORGANIZACION, COORDINACION Y SEGUIMIENTO DE LOS PROCESOS DE GESTION DE LA SECRETARIA TECNICA DEL OCAD REGION CARIBE</t>
  </si>
  <si>
    <t>8674419-Domingo Teobaldo Tovar Rodriguez</t>
  </si>
  <si>
    <t>0102*2013*000216</t>
  </si>
  <si>
    <t>49736083-Esperanza Charry Moron</t>
  </si>
  <si>
    <t>0102*2013*000220</t>
  </si>
  <si>
    <t>32621933-Hortencia Del Carmen Farak Monterroza</t>
  </si>
  <si>
    <t>0102*2013*000223</t>
  </si>
  <si>
    <t>SERVICIO DE ALOJAMIENTO Y ALIMENTACION PARA DELEGACION DE FUNCIONARIOS QUE PARTICIPARA EN REPRESENTACION DE LA GOBERNACION DEL ATLANTICO EN LOS JUEGOS NACIONALES DE EMPLEADOS OFICIALES A REALIZARSE EN LA CIUADAD DE FUSAGASUSA DEL 28 DE SEPTIEMBRE AL 5 DE OCTUBRE DE 2013</t>
  </si>
  <si>
    <t xml:space="preserve">900298832-Inti Tour </t>
  </si>
  <si>
    <t>0102*2013*000224</t>
  </si>
  <si>
    <t>SUMINISTRO DE CAJAS DE ARCHIVO INACTIVO NO,12 Y CAJAS DE ARCHIVO INACTIVO NO.4 PARA ORGANIZACION DE ARCHIVOS EN LA GOBERNACION DEL ATLANTICO</t>
  </si>
  <si>
    <t xml:space="preserve">900068834-Fabricarton Sas </t>
  </si>
  <si>
    <t>0102*2013*000225</t>
  </si>
  <si>
    <t>COMPRA DE TIQUETES AEREOS Y TRANSPORTE TERRESTRE PARA LA DELEGACION DEPORTIVA QUE REPRESENTARA A LA GOBERNACION DEL ATLANTICO EN LOS JUEGOS NACIONALES DE EMPLEADOS QUE SE REALIZARA EN LA CIUDAD DE FUSAGASUGA</t>
  </si>
  <si>
    <t xml:space="preserve">890100705-Viajar Limitada L Alianxa </t>
  </si>
  <si>
    <t>0102*2013*000242</t>
  </si>
  <si>
    <t>ADICIONAL DE VALOR AL CONTRATO NO.0102*2013*000225 CUYO OBJETO ES LA COMPRA DE TIQUETES AEREOS Y TRANSPORTE TERRESTRE PARA LA DELEGACION DEPORTIVA QUE REPRESENTARA A LA GOBERNACION DEL ATLANTICO EN LOS JUEGOS NACIONALES DE EMPLEADOS QUE SE REALIZARA EN LA CIUDAD DE FUSAGASUGA</t>
  </si>
  <si>
    <t>0102*2013*000226</t>
  </si>
  <si>
    <t>SUMINISTRO DE UNIFORMES E IMPLEMENTOS DEPORTIVOS PARA LA DELEGACION DEPORTIVA QUE REPRESENTARA A LA GOBERNACION DEL ATLANTICO EN LOS JUEGOS NACIONALES DE EMPLEADOS OFICIALES A REALIZARSE EN LA CIUDAD DE FUSAGASUGA</t>
  </si>
  <si>
    <t>0102*2013*000233</t>
  </si>
  <si>
    <t>PRESTACION DE SERVICIOS PARA BRINDAR APOYO PROFESIONAL Y TECNICO EN LAS AREAS DE INGENIERIA PARA LA OBRAS QUE SE ADELANTEN EN LOS EDIFICIOS GUBERNAMENTALES RELACIONADAS CON MANTENIMIENTOS ELECTRICOS, DE AIRES ACONDICIONADOS Y LA INSTALACION DE LOS MISMOS</t>
  </si>
  <si>
    <t>72265098-Danilo Daniel Consuegra Fernandez</t>
  </si>
  <si>
    <t>0102*2013*000269</t>
  </si>
  <si>
    <t>ADICIONAL DE PLAZO Y VALOR AL CONTRATO NO.0102*2013*000233 CUYO OBJETO CONSISTE EN LA PRESTACION DE SERVICIOS PARA BRINDAR APOYO PROFESIONAL Y TECNICO EN LAS AREAS DE INGENIERIA PARA LA OBRAS QUE SE ADELANTEN EN LOS EDIFICIOS GUBERNAMENTALES RELACIONADAS CON MANTENIMIENTOS ELECTRICOS, DE AIRES ACONDICIONADOS Y LA INSTALACION DE LOS MISMOS</t>
  </si>
  <si>
    <t>0102*2014*000020</t>
  </si>
  <si>
    <t>PRESTACION DE SERVICIOS  TECNICOS EN  LAS AREAS DE INGENIERIA PARA LAS OBRAS QUE SE ADELANTEN EN LOS EDIFICIOS GUBERNAMENTALES RELACIONADAS CON MANTENIMIENTOS ELECTRICOS, DE AIRES ACONDICIONADOS Y LA INSTALACION DE LOS MISMOS</t>
  </si>
  <si>
    <t>0102*2013*000254</t>
  </si>
  <si>
    <t>SUMINISTRO DE MEDICAMENTOS Y EQUIPOS PARA EL CONSULTORIO MEDICO DE LA GOBERNACION DEL ATLANTICO PERIODO 2013</t>
  </si>
  <si>
    <t xml:space="preserve">900225460-D&amp;D S.A.S </t>
  </si>
  <si>
    <t>0102*2013*000259</t>
  </si>
  <si>
    <t xml:space="preserve">INSTALACION DEL SISTEMA ELECTRICO Y LUMINARIAS PARA  LAS OFICINAS DE SECRETARIA  DE HACIENDA, UBICADA EN  EL CUARTO PISO EDIFICIO DE  LA GOBERNACION DEL  ATLANTICO.				
</t>
  </si>
  <si>
    <t>72125444-Carlos Eduardo Mercado Lozano</t>
  </si>
  <si>
    <t>0102*2013*000262</t>
  </si>
  <si>
    <t>INSTALACION DEL SISTEMA ELECTRICO A EJECUTARSE EN LA SECRETARIA DE PLANEACION DEPARTAMENTAL PISO 5 DEL EDIFICIO GUBERNAMENTAÑ</t>
  </si>
  <si>
    <t>0102*2013*000261</t>
  </si>
  <si>
    <t>PRESTACION DE SERVICIO PARA REALIZAR LOS AVALÚOS COMERCIALES PARA EL LOTE Y SUBESTACION ELECTRICA DE MANATI Y OTRO PARA REDES ELECTRICAS EXISTENTES EN EL SECTOR TURISTICO DE PUERTO VELERO MUNICIPIO DE TUBARA PROPIEDAD DEL DEPARTAMENTO DEL ATLANTICO</t>
  </si>
  <si>
    <t>15 Días Hábiles</t>
  </si>
  <si>
    <t>0102*2013*000289</t>
  </si>
  <si>
    <t>REALIZACION DE AVALUOS PARA LA COMPRA DE 110 UNIDADES DE VIVIENDA DE INTERES SOCIAL UBICADAS EN EL CENTRO POBLADO DEL MUNICIPIO DE MANATI PARA IGUAL NUMERO DE FAMILIAS UBICADAS EN ALBERGUES DAMNIFICADAS POR LA OLA INVERNAL</t>
  </si>
  <si>
    <t>0102*2014*000099</t>
  </si>
  <si>
    <t>REALIZACION DE AVALUOS A PREDIOS SEGUN REQUERIMIENTOS DEL DEPARTAMENTO DEL ATLANTICO</t>
  </si>
  <si>
    <t>HASTA  31/12/2014</t>
  </si>
  <si>
    <t>0102*2013*000268</t>
  </si>
  <si>
    <t>PRESTACION DE SERVICIOS PROFESIONALES PARA LA REVISION DE SOLICITUDES DE PENSIONES Y DEMAS REQUERIMIENTOS QUE REALICEN LOS PENSIONADOS DEL DEPARTAMENTO DEL ATLANTICO ANTE LA SECRETARIA GENERAL DE LA GOBERNACION</t>
  </si>
  <si>
    <t>8571475-Ernesto Enrique Rocha Colina</t>
  </si>
  <si>
    <t>0102*2013*000271</t>
  </si>
  <si>
    <t>PRESTACION DE SERVICIOS PARA LA ORGANIZACION DE SOLICITUD DE PENSIONES, RELIQUIDACIONES E INDEXACIONES QUE SE RECIBAN EN LA SECRETARIA GENERAL, REALIZANDO SEGUIMIENTO DE LAS RESPUESTAS A LAS SOLICITUDES ORDENADAS POR ORDEN CRONOLOGICO, CON EL FIN DE IDENTIFICAR SI SE LES DIO RESPUESTA DENTRO DE LOS TERMINOS LEGALES Y PROCEDER A RESOLVERLAS OPORTUNAMENTE</t>
  </si>
  <si>
    <t>0102*2014*000039</t>
  </si>
  <si>
    <t>PRESTACION DE SERVICIOS PARA LA ORGANIZACION DE SOLICITUD DE PENSIONES, RELIQUIDACIONES E INDEXACIONES QUE SE RECIBAN EN LA SECRETARIA GENERAL, REALIZANDO SEGUIMIENTO DE LAS RESPUESTAS A LAS SOLICITUDES   POR ORDEN CRONOLOGICO, CON EL FIN DE IDENTIFICAR SI SE LES DIO RESPUESTA DENTRO DE LOS TERMINOS LEGALES Y PROCEDER A RESOLVERLAS OPORTUNAMENTE</t>
  </si>
  <si>
    <t>0102*2014*000177</t>
  </si>
  <si>
    <t>0102*2013*000272</t>
  </si>
  <si>
    <t>PRESTACION DE SERVICIOS PARA CUSTODIAR EL EQUIPO DE PERFORACION DE POZOS  DE PROPIEDAD DEL DEPARTAMENTO UBICADO EN EL MUNICIPIOS DE SABANALARGA</t>
  </si>
  <si>
    <t>8646559-Edwin Franklin Viloria Castro</t>
  </si>
  <si>
    <t>0102*2013*000290</t>
  </si>
  <si>
    <t>SUMINISTRO E INSTALACION DE DIVISIONES EN ALUMINIO Y VIDRIO, INCLUYE: PUESTOS DE TRABAJO, SILLETERIA Y ACCESORIOS PARA LA SUBSECRETARIA DE PASAPORTES DE LA GOBERNACION DEL ATLANTICO</t>
  </si>
  <si>
    <t>HASTA EL 31 DE DICIEMBRE DE 2013 Días Calendario</t>
  </si>
  <si>
    <t>0102*2014*000080</t>
  </si>
  <si>
    <t>ADICIONAL DE PLAZO Y VALOR AL CONTRATO NO.0102*2013*000290 CUYO OBJETO ES EL SUMINISTRO E INSTALACION DE DIVISIONES EN ALUMINIO Y VIDRIO, INCLUYE: PUESTOS DE TRABAJO, SILLETERIA Y ACCESORIOS PARA LA SUBSECRETARIA DE PASAPORTES DE LA GOBERNACION DEL ATLANTICO</t>
  </si>
  <si>
    <t>0102*2014*000276</t>
  </si>
  <si>
    <t>SUMINISTRO DE MOBILIARIO PARA  OPTIMIZAR Y ORGANIZAR EL ARCHIVO CENTRAL DE LA GOBERNACION DEL ATLANTICO</t>
  </si>
  <si>
    <t>0102*2013*000291</t>
  </si>
  <si>
    <t>SUMINISTRO E INSTALACION  DE  PUESTOS DE TRABAJO, DIVISIONES EN VIDRIO  Y ACCESORIOS PARA  LA SECRETARIA DE  SALUD  DEPARTAMENTAL</t>
  </si>
  <si>
    <t xml:space="preserve">860524772-Kassani Diseño S.A. </t>
  </si>
  <si>
    <t>0102*2014*000041</t>
  </si>
  <si>
    <t>PRESTACION DE SERVICIO  PARA ADELANTAR LABORES DE MANTENIMIENTO EN LOS DIFERENTES EDIFICIOS DE LA GOBERNACION DEL DEPARTAMENTO DEL ATLANTICO PREVIA COORDINACION DE LA SUBSECRETARIA DE SERVICIOS ADMINISTRATIVOS</t>
  </si>
  <si>
    <t>0102*2014*000135</t>
  </si>
  <si>
    <t xml:space="preserve">PRESTACION DE SERVICIOS PARA ADELANTAR LABORES DE MANTENIMIENTO EN LOS DIFERENTES EDIFICIOS DE LA GOBERNACION DEL DEPARTAMENTO DEL ATLANTICO PREVIA COORDINACION DE LA SUBSECRETARIA DE SERVICIOS ADMINISTRATIVOS
</t>
  </si>
  <si>
    <t>0102*2014*000043</t>
  </si>
  <si>
    <t>PRESTACION DE SERVICIOS  PARA REALIZAR LA ORGANIZACION DE DOCUMENTOS Y ARCHIVOS, ADEMAS DE RADICACION DE DOCUMENTOS QUE ALLEGUEN LOS USUARIOS EN LAS OFICINAS DE PASAPORTES</t>
  </si>
  <si>
    <t>0102*2014*000152</t>
  </si>
  <si>
    <t>0102*2014*000047</t>
  </si>
  <si>
    <t>PRESTACION DE SERVICIOS PARA LLEVAR A CABO LA ELABORACION DE INVENTARIOS DOCUMENTALES DE LAS DIFERENTES SECRETARIAS Y SUBSECRETARIAS DE LA GOBERNACION DEL ATLANTICO, CON EL FIN DE RECOPILAR LA INFORMACION PARA LA REALIZACION DE TABLAS DE VALORACION DOCUMENTAL</t>
  </si>
  <si>
    <t>4979632-Julio Cesar Candia Guerrero</t>
  </si>
  <si>
    <t>0102*2014*000048</t>
  </si>
  <si>
    <t>PRESTACION DE SERVICIOS PARA REALIZAR LA ELABORACION DE INVENTARIOS DOCUMENTALES DE LAS DIFERENTES SECRETARIAS Y SUBSECRETARIAS Y  REALIZAR LAS TABLAS DE VALORACION DOCUMENTAL DE LA GOBERNACION DEL ATLANTICO</t>
  </si>
  <si>
    <t>0102*2014*000157</t>
  </si>
  <si>
    <t>PRESTACION DE SERVICIOS PARA REALIZAR LA ELABORACION DE INVENTARIOS DOCUMENTALES DE LAS DIFERENTES SECRETARIAS Y SUBSECRETARIAS, CON EL FIN DE RECOPILAR LA INFORMACION PARA LA REALIZACION DE LAS TABLAS DE VALORACIÓN DOCUMENTAL DE LA GOBERNACION DEL ATLANTICO</t>
  </si>
  <si>
    <t>0102*2014*000051</t>
  </si>
  <si>
    <t>PRESTACION DE SERVICIOS PROFESIONALES DE UN ABOGADO  PARA BRINDAR ASESORIA JURIDICA EN LOS DIFERENTES TEMAS QUE TRAMITA LA SECRETARIA GENERAL DE LA GOBERNACION DEL ATLANTICO</t>
  </si>
  <si>
    <t>8744975-Carlos Eduardo Palacio Orozco</t>
  </si>
  <si>
    <t>0102*2014*000055</t>
  </si>
  <si>
    <t>PRESTACION DE SERVICIOS DE APOYO A LA GESTION DE LA SECRETARIA DE PLANEACION DEPARTAMENTAL EN LA EJECUCION DE LAS ACTIVIDADES DE APOYO RELACIONADAS CON LAS ACTIVIDADES DEL SISTEMA GENERAL DE REGALIAS</t>
  </si>
  <si>
    <t>1047228287-Juan Carlos Jimenez Navarro</t>
  </si>
  <si>
    <t>0102*2014*000199</t>
  </si>
  <si>
    <t>ADICIONAL DE PLAZO Y VALOR AL CONTRATO NO.0102*2014*000055 CUYO OBJETO CONSISTE EN LA PRESTACION DE SERVICIOS DE APOYO A LA GESTION DE LA SECRETARIA DE PLANEACION DEPARTAMENTAL EN LA EJECUCION DE LAS ACTIVIDADES DE APOYO RELACIONADAS CON LAS ACTIVIDADES DEL SISTEMA GENERAL DE REGALIAS</t>
  </si>
  <si>
    <t>0102*2014*000057</t>
  </si>
  <si>
    <t>PRESTACION DE SERVICIOS DE APOYO PARA REALIZAR TODO LO RELACIONADO CON LOGISTICA Y DISTRIBUCION DE DOCUMENTOS RELACIONADOS CON LOS SERVICIOS QUE PRESTA LA BIBLIOTECA PUBLICA DEPARTAMENTAL MEIRA DEL MAR</t>
  </si>
  <si>
    <t>8638908-Juan Manuel Ocampo Vasquez</t>
  </si>
  <si>
    <t>0102*2014*000058</t>
  </si>
  <si>
    <t>PRESTACION DE SERVICIOS TECNICOS DE APOYO A LA GESTION PARA REALIZAR LA ORGANIZACION, ACTUALIZACION Y ARCHIVO DE DOCUMENTACION EN LAS HOJAS DE VIDA DE ACTIVOS, INACTIVOS, EXPEDIENTES DE PENSIONADOS Y TARJETAS KARDEX</t>
  </si>
  <si>
    <t>1044429035-Yarima Esther De La Hoz Barrios</t>
  </si>
  <si>
    <t>0102*2014*000172</t>
  </si>
  <si>
    <t>0102*2014*000060</t>
  </si>
  <si>
    <t>0102*2014*000180</t>
  </si>
  <si>
    <t>PRESTACION DE SERVICIOS PROFESIONALES PARA BRINDAR ASESORIA JURIDICA EN LOS DIFERENTES TEMAS QUE MANEJA A LA GOBERNACION DEL ATLANTICO A TRAVÉS DE LA SECRETARIA GENERAL Y DE LAS DEMAS DEPENDENCIAS QUE LO REQUIERAN</t>
  </si>
  <si>
    <t>0102*2014*000061</t>
  </si>
  <si>
    <t>RESTACION DE SERVICIOS PROFESIONALES PARA BRINDAR ASESORIA JURIDICA DE LA GOBERNACION DEL ATLANTICO Y ACTUAR COMO APODERADA EN LOS PROCESOS QUE SE PRESENTEN CONTRA LA ENTIDAD</t>
  </si>
  <si>
    <t>0102*2014*000184</t>
  </si>
  <si>
    <t>0102*2014*000062</t>
  </si>
  <si>
    <t>73110699-Elkin Antonio Velez Miranda</t>
  </si>
  <si>
    <t>0102*2014*000063</t>
  </si>
  <si>
    <t>RESTACION DE SERVICIOS PROFESIONALES PARA BRINDAR ASESORIA JURIDICA A LA SUBSECRETARIA DE TALENTO HUMANO DE LA GOBERNACION DEL ATLANTICO</t>
  </si>
  <si>
    <t>8486157-Gustavo Enrique Miranda Pedraza</t>
  </si>
  <si>
    <t>0102*2014*000162</t>
  </si>
  <si>
    <t>PRESTACION DE SERVICIOS PROFESIONALES PARA BRINDAR ASESORIA JURIDICA EN LA SUBSECRETARIA TALENTO HUMANO</t>
  </si>
  <si>
    <t>0102*2014*000065</t>
  </si>
  <si>
    <t>0102*2014*000183</t>
  </si>
  <si>
    <t>0102*2014*000067</t>
  </si>
  <si>
    <t>PRESTACION DE SERVICIOS PROFESIONALES PARA BRINDAR ASESORIA JURIDICA EN DERECHO LABORAL Y SEGURIDAD SOCIAL A LA SUBSECRETARIA DE TALENTO HUMANO DE LA GOBERNACION DEL ATLANTICO</t>
  </si>
  <si>
    <t>8485623-Luis Jorge Quintero</t>
  </si>
  <si>
    <t>0102*2014*000068</t>
  </si>
  <si>
    <t>0102*2014*000123</t>
  </si>
  <si>
    <t>0102*2014*000069</t>
  </si>
  <si>
    <t>PRESTACION DE SERVICIOS PROFESIONALES DE UN ABOGADO ESPECIALISRA EN CONTRATCION ESTATAL PARA LA ASESORIA EN LOS PROCESOS PRECONTRACTUALES, CONTRACTUALES Y POS CONTRACTUALES DE LA SECRETARIA DE INFRAESTRUCTURA DEPARTAMENTAL</t>
  </si>
  <si>
    <t>22587030-Natalia Valencia Mejia</t>
  </si>
  <si>
    <t>0102*2014*000070</t>
  </si>
  <si>
    <t>PRESTACION DE SERVICIOS PROFESIONALES PARA EN COORDINACION CON LA SUBSECRETARIA DE TALENTO HUMANO BRINDE APOYO SOCIAL AL AREA DE PENSIONADOS EN LA CALIDDA DE VIDA, VISITAS DOMICILIARIAS Y APOYO EN LAS ACTIVIDADES DE BIENESTAR SOCIAL</t>
  </si>
  <si>
    <t>0102*2014*000168</t>
  </si>
  <si>
    <t>0102*2014*000071</t>
  </si>
  <si>
    <t>ARRIENDO DE INMUEBLE UBICADO EN LA CIUDAD DE BARRANQUILLA EN LA CALLE 5 NO.44-03 LOTE B1 DONDE FUNCIONA LA LICORERA DEL ATLANTICO JAVE LICORES</t>
  </si>
  <si>
    <t>HASTA EL 15 DE JULIO DE 2014</t>
  </si>
  <si>
    <t>JUAN CARLOS MUÑIZ PACHECO</t>
  </si>
  <si>
    <t>0102*2014*000124</t>
  </si>
  <si>
    <t>0102*2014*000076</t>
  </si>
  <si>
    <t>SERVICIO DE RESTAURANTE PARA EL SUMINISTRO DE ALMUERZOS AL PERSONAL ADMINISTRATIVO Y AGENTES DE POLICÍA DE LA GOBERNACIÓN DEL ATLÁNTICO</t>
  </si>
  <si>
    <t>0102*2014*000077</t>
  </si>
  <si>
    <t xml:space="preserve">800205227-Bsi Colombia S.A </t>
  </si>
  <si>
    <t>0102*2014*000082</t>
  </si>
  <si>
    <t>SUMINISTRO DE TIQUETES AEREOS PARA LOS FUNCIONARIOS DE LA GOBERNACION DEL ATLANTICO</t>
  </si>
  <si>
    <t>0102*2014*000087</t>
  </si>
  <si>
    <t>SUMINISTRO DE INSUMOS Y ELEMENTOS CAFETERIA Y ASEO PARA LA DISTRIBUCION EN LAS DIFERENTES DEPENDENCIAS DE LA GOBERNACION DEL ATLANTICO</t>
  </si>
  <si>
    <t>0102*2014*000090</t>
  </si>
  <si>
    <t>ADQUISICION DE STICKERS Y CINTAS TERMICAS ESPECIFICAS PARA LA RECEPCION DE DOCUMENTOS EN LA OFICINA DE ATENCION AL PUBLICO DE LA GOBERNACION DEL ATLANTICO</t>
  </si>
  <si>
    <t>0102*2014*000093</t>
  </si>
  <si>
    <t xml:space="preserve">830054904-Mapfre Colombia Vida Seguros S.A. </t>
  </si>
  <si>
    <t>0102*2014*000097</t>
  </si>
  <si>
    <t xml:space="preserve">TRABAJOS DE PINTURA GENERAL PARA LA FACHADA PRINCIPAL DEL EDIFICIO  DEL FER  PROPIEDAD DEL DEPARTMENTOD EL ATLANTICO,  UBICADO  EN LA CALLE 34 NO.41-111 (PASEO BOLIVAR) DE ESTA CIUDAD
</t>
  </si>
  <si>
    <t>0102*2014*000113</t>
  </si>
  <si>
    <t xml:space="preserve">ADECUACIONES  VARIAS A EJECUTARSE EN OFICINAS DEL CUARTO PISO  DEL EDIFICIO  DE LA GOBERNACION DEL ATLANTICO					
</t>
  </si>
  <si>
    <t>0102*2014*000105</t>
  </si>
  <si>
    <t xml:space="preserve">860450022-Escobar Ospina S.A.S. </t>
  </si>
  <si>
    <t>0102*2014*000108</t>
  </si>
  <si>
    <t>SUMINISTRO DE MOBILIARIO (SILLAS, ARCHIVADORES, ESCRITORIOS) PARA LA GOBERNACION DEL ATLANTICO</t>
  </si>
  <si>
    <t xml:space="preserve">800221030-Cc Construcciones Y Comunicaciones S.A.S. </t>
  </si>
  <si>
    <t>0102*2014*000114</t>
  </si>
  <si>
    <t>MANTENIMIENTO CORRECTIVO PARA LA SUBESTACION ELECTRICA DEL EDIFICIO DE LA GOBERNACION DEL ATLANTICO</t>
  </si>
  <si>
    <t>0102*2014*000116</t>
  </si>
  <si>
    <t>REALIZACION DE ACTIVIDADES DEL PROGRAMA DE BIENESTAR SOCIAL AÑO 2014</t>
  </si>
  <si>
    <t>0102*2014*000193</t>
  </si>
  <si>
    <t>Hasta el 31 de Diciembre de 2014</t>
  </si>
  <si>
    <t>0102*2014*000125</t>
  </si>
  <si>
    <t>APOYAR A LA SUBSECRETARIA DE TALENTO HUMANO DE LA GOBERNACION DEL ATLANTICO EN LAS ACTIVIDADES QUE SE DESAROLLEN EN CUMPLIMIENTO CON EL PROGRAMA DE SEGURIDAD Y SALUD OCUPACIONAL PARA LOS FUNCIONARIOS DE LA ENTIDAD</t>
  </si>
  <si>
    <t>0102*2014*000127</t>
  </si>
  <si>
    <t>PRESTACIÓN DE SERVICIOS PROFESIONALES DE APOYO PARA REPRESENTAR AL GOBERNADOR Y SUS SECRETARIOS EN LA CIUDAD DE BOGOTA PARA ADELANTAR GESTIONES, DILIGENCIAS Y/O NOTIFICACIONES ANTE MINISTERIOS Y DEMÁS ORGANIZACIONES DE LA ADMINISTRACION CENTRAL QUE SE REQUIERAN</t>
  </si>
  <si>
    <t>57429233-Eliana Margarita Ceron Guevara</t>
  </si>
  <si>
    <t>0102*2014*000153</t>
  </si>
  <si>
    <t>PRESTACION DE SERVICIOS DE APOYO A LA GESTION EN LA SECRETARIA DE INFRAESTRUCTURA DEPARATMENTAL EN LA DIGITALIZACION DE PLANOS ARQUITECTONICOS, TOPOGRAFICOS, VIALES ELECTRICOS, ESTRUCTURALES Y DETALES CONSTRUCTIVOS EN AUTOCAD, FORMULACION DE PROYECTOS PARA REGISTRO Y ACTUALIZACION EN LA METODOLOGIA GENERAL AJUSTADA M.G.A. CON EL FIN DE LOGRAR UNA OPTIMIZACION DE TIEMPO Y RECURSOS</t>
  </si>
  <si>
    <t>0102*2014*000154</t>
  </si>
  <si>
    <t>PRESTACION DE SERVICIOS PROFESIONALES DE INGENIERIA PARA BRINDAR ASESORIA EN LA SECRETARIA DE INFRAESTRUCTURA DEPARTAMENTAL EN LOS PROCESOS ADMINISTRATIVOS DE CONTRATACION</t>
  </si>
  <si>
    <t>EMERITA TORRES PEREZ</t>
  </si>
  <si>
    <t>0102*2014*000159</t>
  </si>
  <si>
    <t>PRESTACION DE SERVICIOS TECNICOS DE APOYO A LA SUBSECRETARIA DE SISTEMAS DE INFORMACION Y PROYECTOS DE LA SECRETARIA DE PLANEACION DEPARTAMENTAL EN EL MANEJO DE APLICATIVOS, CARGUE DE INFORMACION DE PROYECTOS DEL SISTEMA GENERAL DE REGALIAS, DIGITALIZACION DE DATOS Y DEMAS INFORMACION BAJO EL ESQUEM,A DE LA NUEVA METODOLOGIA GENERAL AJUSTADA MGA</t>
  </si>
  <si>
    <t>1129572920-Alex Salomon Miranda Gutierrez</t>
  </si>
  <si>
    <t>0102*2014*000164</t>
  </si>
  <si>
    <t xml:space="preserve">LIMPIEZA, PROTECCIÓN Y REPOSICION DE ENCHAPES EN  MAL ESTADO EN  LA FACHADA PRINCIPAL DEL EDIFICIO DE LA GOBERNACION DEL ATLANTICO 
</t>
  </si>
  <si>
    <t xml:space="preserve">900496388-G&amp;D Ingenieria S.A.S. </t>
  </si>
  <si>
    <t>0102*2014*000167</t>
  </si>
  <si>
    <t>PRESTACION DE SERVICIOS DE APOYO A LA SECRETARIA DE INFRAESTRUCTURA DEPARATMENTAL ESPECIFICAMENTE EN LA FOCALIZACION, IDENTIFICACION Y ESCOGENCIA DE POTENCIALES BENEFICIARIOS DE SUBSIDIO FAMILIAR DE VIVIENDA EN ESPECIE PARA FAMILIAS QUE FUERON AFECTADAS POR LA OLA INVERNAL 2010 - 2011 EN EL MARCO DEL DECRETO 000675 DEL DEPARTAMENTO DEL ATLANTICO</t>
  </si>
  <si>
    <t>0102*2014*000169</t>
  </si>
  <si>
    <t>0102*2014*000181</t>
  </si>
  <si>
    <t>PRESTACION DE SERVICIOS PROFESIONALES PARA APOYO Y ACOMPAÑAMIENTO EN LA ORGANIZACION Y ACTUALIZACION DE PROCESOS RELACIONADOS CON LOS  INVENTARIOS DE MUEBLES E INMUEBLES DEL DEPARTAMENTO DEL ATLANTICO</t>
  </si>
  <si>
    <t>0102*2014*000182</t>
  </si>
  <si>
    <t>PRESTACION DE SERVICIOS PARA DESARROLLAR FUNCIONES DE CONDUCTOR ASIGNADO A  LA SECRETARIA DE PLANEACION DEPARTAMENTAL</t>
  </si>
  <si>
    <t>0102*2014*000185</t>
  </si>
  <si>
    <t>0102*2014*000186</t>
  </si>
  <si>
    <t>PRESTACION DE SERVICIOS DE APOYO A LA GESTION DE LA SECRETARIA DE INFRAESTRUCTURA DEPARTAMENTAL EN LA FOCALIZACION, IDETIFICACION Y ESCOGENCIA DE LOTES APTOS PARA LA CONSTRUCCION DE VIVIENDAS DE INTERES SOCIAL EN LOS MUNICIPIOS DEL DEPARTAMENTO DEL ATLANTICO PARA LA ESTRUCTURACION DE PLANES Y PROYECTOS EN MATERIA DE VIVIENDA DE INTERES SOCIAL</t>
  </si>
  <si>
    <t>0102*2014*000187</t>
  </si>
  <si>
    <t>0102*2014*000188</t>
  </si>
  <si>
    <t>26733114-Vides Paba Alba</t>
  </si>
  <si>
    <t>0102*2014*000192</t>
  </si>
  <si>
    <t>MANTENIMIENTO PREVENTIVO Y CORRECTIVO PARA LAS PLANTAS DE EMERGENCIA DE 75 KVA Y 250 KVA DE LA GOBERNACION DEL ATLANTICO</t>
  </si>
  <si>
    <t>0102*2014*000273</t>
  </si>
  <si>
    <t>SISTEMA  ELECTRICO  Y LUMINARIA,  PARA  LAS INSTALCIONES  DEL CUARTO PISO DE FER PARA LA IMPLEMENTACION DE LAS OFICINAS PARA ARCHIVO  Y CORRESPONDENCIA</t>
  </si>
  <si>
    <t>0102*2014*000197</t>
  </si>
  <si>
    <t>PRESTACION DE SERVICIOS PROFESIONALES Y DE APOYO A LA GESTION DE LA SECRETARIA DE INFRAESTRUCTURA EN LA ACTUALIZACION DEL PLAN VIAL DEPARTAMENTAL -PVD COMO HERRAMIENTA DE PLENIFICACION EFECTIVA DE LA GESTION VIAL Y CATEGORIZACION DE LAS VIAS QUE CONFORMAN EL SISTEMA DEPARTAMENTAL DE CARRETERAS O RED VIAL DEPARTAMENTAL</t>
  </si>
  <si>
    <t>0102*2014*000203</t>
  </si>
  <si>
    <t>SUMINISTRO DE UNIFORMES E IMPLEMENTOS DEPORTIVOS PARA EL EQUIPO DE SOFTBOL QUE INTEGRAN FUNCIONARIOS DE LA GOBERNACION DEL ATLANTICO</t>
  </si>
  <si>
    <t>72009872-Luis Gregorio Agamez Carreño</t>
  </si>
  <si>
    <t>0102*2014*000204</t>
  </si>
  <si>
    <t>PRESTACION DE SERVICIOS PROFESIONALES PARA LA REVISION DE LAS RECLAMACIONES Y PETICIONES PENSIONALES QUE RECIBA LA SECRETARIA GENERAL POR PARTE DE LOS PENSIONALES DEL DEPARTAMENTO DEL ATLANTICO. ASI MISMO, APOYO A LA SECRETARIA GENERAL RESPECTO A LA RECUPERACION  DE VALORES QUE ADEUDAN OTRAS ENTIDADES PUBLICAS POR CONCEPTO DE CUOTAS PARTES PENSIONALES.</t>
  </si>
  <si>
    <t>0102*2014*000205</t>
  </si>
  <si>
    <t>PRESTACION DE SERVICIO DE APOYO A LA GESTION DE LA SUBSECRETARIA DE TALENTO HUMANO EN LA ATENCION AL PUBLICO, REVISION, DISTRIBUCION Y ARCHIVO DE DOCUMENTOS</t>
  </si>
  <si>
    <t>0102*2014*000207</t>
  </si>
  <si>
    <t xml:space="preserve">PUBLICACION DE ARTICULO INSTITUCIONAL SOBRE PROYECTOS EJECUTADOS POR EL DEPARTAMENTO DEL ATLANTICO EN ESPACIO DE UNA PAGINA EN EDICION ANALAISIS EN TRANSPARENCIA Y GESTION PUBLICA COLOMBIA 2014
</t>
  </si>
  <si>
    <t xml:space="preserve">900413406-Comunicaciones Institucionales De Colombia S.A.S. </t>
  </si>
  <si>
    <t>0102*2014*000209</t>
  </si>
  <si>
    <t>PRESTACION DE SERVICIOS DE APOYO A LA GESTION DE LA SECRETARIA GENERAL PARA LA DISTRIBUCION DE DOCUMENTOS Y GESTION DE TRAMITES EN DIFERENTES DESPACHOS DE LA CIUDAD Y MUNICIPIOS DEL DEPARTAMENTO  DEL ATLANTICO</t>
  </si>
  <si>
    <t>0102*2014*000210</t>
  </si>
  <si>
    <t>ORGANIZACION Y LOGISTICA DEL CAMPEONATO INTERNO EN CANCHA DE FUTBOL 9 EN EL CUAL PARTICIPARAN 12 EQUIPOS INTEGRADOS POR FUNCIOANRIOS DE LA GOBERNACION DEL ATLANTICO</t>
  </si>
  <si>
    <t xml:space="preserve">900266583-Lsi Lider Sport Sociedad Ltda </t>
  </si>
  <si>
    <t>0102*2014*000212</t>
  </si>
  <si>
    <t>PRESTACION DE SERVICIOS PROFESIONALES Y DE APOYO A LA GESTION CON CONOCIMIENTOS GENERALES EN LAS DIFERENTES DISCIPLINAS O AREAS DEL DERECHO QUE PRESTEN SUS SERVICIOS A LA ADMINISTRACION DEPARTAMENTAL Y SER ASIGNADO EN CUALQUIERA DE LAS DEPENDENCIAS DE ACUERDO CON LAS NECESIDADES QUE DEMANDE EL DEPARTAMENTO DEL ATLANTICO</t>
  </si>
  <si>
    <t>1129571764-Fernando Jose Borda Suarez</t>
  </si>
  <si>
    <t>0102*2014*000213</t>
  </si>
  <si>
    <t>PRESTACION DE SERVICIO DE APOYO A LA GESTION DE LA OFICINA ATENCION AL PUBLICO Y  CORRESPONDENCIA PARA LA ATENCION A USUARIOS Y RECIBO DE DOCUMENTACION DIRIGIDA A LAS DIFERENTES DEPENDENCIAS DE LA GOBERNACION DEL ATLANTICO</t>
  </si>
  <si>
    <t>0102*2014*000214</t>
  </si>
  <si>
    <t>OBRAS CIVILES PARA REMODELACION DE LA SECRETARIA DE SALUD DEPARTAMENTAL UBICADA EN EL PRIMER PISO DE LA GOBERNACION DEL ATLANTICO</t>
  </si>
  <si>
    <t>3 meses o hasta el 31 de diciembre de 2014  lo primero que ocurra</t>
  </si>
  <si>
    <t>0102*2014*000223</t>
  </si>
  <si>
    <t>ADECUACIONES EN FACHADA ACCESO AL LOBBY PRIMER PISO DEL EDIFICIO GUBERNAMENTAL</t>
  </si>
  <si>
    <t>2 MESES O HASTA EL 31 DE DICIEMBRE DE 2014 LO PRIMERO QUE OCURRA</t>
  </si>
  <si>
    <t>0102*2014*000265</t>
  </si>
  <si>
    <t>0102*2014*000224</t>
  </si>
  <si>
    <t>COMPRAVENTA E INSTALACION DE TRES ASCENSORES PARA LAS INSTALACIONES DE LA GOBERNACION DEL ATLANTICO</t>
  </si>
  <si>
    <t xml:space="preserve">830005448-Lucky Global Elevators S.A.S </t>
  </si>
  <si>
    <t>WILLIAM ENRIQUE CASTRO COCHEZ</t>
  </si>
  <si>
    <t>0102*2014*000225</t>
  </si>
  <si>
    <t xml:space="preserve">SUMINISTRO E INSTALACION DE TRES PUESTOS DE TRABAJO COMPLETOS  Y DIVISION PISO TECHO RODANTE PARA SER UBICADOS EN EL CUARTO PISO DEL EDIFICIO DE  LA GOBERNACION DEL ATLANTICO
</t>
  </si>
  <si>
    <t>0102*2014*000269</t>
  </si>
  <si>
    <t>CAMBIO DE MECANISMO PARA LOS CARROS MOVILES DE LOS ARCHIVOS RODANTES LOCALIZADOS  EN   LA SECRETARIA  GENERAL  Y  SUBSECRETARIA DE TALENTO HUMANO DEL EDIFICIO GUBERNAMENTAL</t>
  </si>
  <si>
    <t>0102*2014*000226</t>
  </si>
  <si>
    <t>PRESTACION DE SERVICIOS DE APOYO A LA GESTION PARA LA REALIZAR LA ESCOGENCIA Y ENTRENAMIENTO DE LOS FUNCIONARIOS QUE INTEGRARAN EL EQUIPO DE FUTBOL MASCULINO QUE NOS REPRESENTARA EN LOS DIFERENTES TORNEOS QUE SE ORGANIZAN EN LA CIUDAD Y EN ESPECIAL EN LOS JUEGOS NACIONALES DE EMPLEADOS OFICIALES A REALIZARSE EN EL 2015</t>
  </si>
  <si>
    <t>EL INICIALMENTE PACTOT</t>
  </si>
  <si>
    <t>0102*2014*000230</t>
  </si>
  <si>
    <t>SUMINISTRO DE  VIDEO CAMARAS,  SISTEMAS DE TRIPODE Y TARJETAS DE DE MEMORIA CON ADAPTADOR PARA OFICINA DE PRENSA DE LA GOBERNACION DEL ATLANTICO</t>
  </si>
  <si>
    <t>19208669-Jesus Maria Gomez Cardona</t>
  </si>
  <si>
    <t>0102*2014*000233</t>
  </si>
  <si>
    <t>PRESTACION DE SERVICIOS PROFESIONALES PARA REALIZAR EL ANALISIS SOBRE LA PROCEDENCIA O NO, DE LAS SOLICITUDES DE RECONOCIMIENTO DE PENSIÓN, RELIQUIDACIÓN E INDEXACIONES DE PENSIONES QUE SE PRESENTEN EN EL DEPARTAMENTO DEL ATLANTICO. ASI MISMO, PARA RESPUESTAS A DERECHOS DE PETICION, TUTELAS Y DEMAS REQUERIMIENTOS QUE SOBRE EL TEMA SE PRESENTEN</t>
  </si>
  <si>
    <t>0102*2014*000234</t>
  </si>
  <si>
    <t xml:space="preserve">SERVICIO DE TRANSPORTE TERRESTRE ESPECIAL PARA LOS FUNCIONARIOS DE LA GOBERNACION DEL ATLANTICO. (VIGENCIAS FUTURAS - ORDENANZA 000226 DE 2014)
</t>
  </si>
  <si>
    <t>0102*2014*000238</t>
  </si>
  <si>
    <t>PRESTACIÓN DEL SERVICIO DE ASEO,  INSUMOS Y MAQUINARIA  PARA LA GOBERNACIÓN DEL ATLÁNTICO, BIBLIOTECA DEPARTAMENTAL, LABORATORIO DE SALUD PÚBLICA, CASA DE CONVIVENCIA, ASAMBLEA DEPARTAMENTAL, ANTIGUA GOBERNACION  Y PARQUE MUVDI. (VIGENCIAS FUTURAS - ORDENANZA 000226 DE 2014)</t>
  </si>
  <si>
    <t>0102*2014*000243</t>
  </si>
  <si>
    <t>PRESTACION DE SERVICIOS DE APOYO A LA GESTION PARA LA REALIZAR LA ESCOGENCIA Y ENTRENAMIENTO DE LOS FUNCIONARIOS QUE INTEGRARAN EL EQUIPO DE VOLEIBOL FEMENINO QUE NOS REPRESENTARA EN LOS DIFERENTES TORNEOS QUE SE ORGANIZAN EN LA CIUDAD Y EN ESPECIAL EN LOS JUEGOS NACIONALES DE EMPLEADOS OFICIALES A REALIZARSE EN EL 2015</t>
  </si>
  <si>
    <t>0102*2014*000244</t>
  </si>
  <si>
    <t>PRESTACION DE SERVICIOS DE APOYO A LA GESTION PARA LA REALIZAR LA ESCOGENCIA Y ENTRENAMIENTO DE LOS FUNCIONARIOS QUE INTEGRARAN EL EQUIPO DE BASQUETBOL MASCULINO QUE NOS REPRESENTARA EN LOS DIFERENTES TORNEOS QUE SE ORGANIZAN EN LA CIUDAD Y EN ESPECIAL EN LOS JUEGOS NACIONALES DE EMPLEADOS OFICIALES A REALIZARSE EN EL 2015</t>
  </si>
  <si>
    <t>1045728695-Roy Fontalvo Avila</t>
  </si>
  <si>
    <t>0102*2014*000249</t>
  </si>
  <si>
    <t>PRESTACION DE SERVICIOS DE APOYO A LA GESTION PARA LA REALIZAR LA ESCOGENCIA Y ENTRENAMIENTO DE LOS FUNCIONARIOS QUE INTEGRARAN EL EQUIPO DE SOFTBOL MASCULINO QUE NOS REPRESENTARA EN LOS DIFERENTES TORNEOS QUE SE ORGANIZAN EN LA CIUDAD Y EN ESPECIAL EN LOS JUEGOS NACIONALES DE EMPLEADOS OFICIALES A REALIZARSE EN EL 2015</t>
  </si>
  <si>
    <t>72210201-Manuel Dimas Godoy Baraja</t>
  </si>
  <si>
    <t>0102*2014*000250</t>
  </si>
  <si>
    <t>72192615-Paul Arturo Bolaño Reyes</t>
  </si>
  <si>
    <t>0102*2014*000251</t>
  </si>
  <si>
    <t>COMPRA DE (68)  EQUIPOS PORTATILES PARA MANEJO DE CONATO Y RECARGA DE 50 EXTINTORES DE PROPIEDAD DE LA GOBERNACION DEL ATLANTICO</t>
  </si>
  <si>
    <t xml:space="preserve">802020634-Soldadura Recarga Y Seguridad Industrial De La Costa Caribe Sorseg De La Costa Limitada </t>
  </si>
  <si>
    <t>0102*2014*000252</t>
  </si>
  <si>
    <t>CAPACITACION A FUNCIONARIOS DE LA GOBERNACION DEL ATLANTICO EMPLEANDO LA METODOLOGIA INDOOR TRAINING, CON EL FIN DE CREAR UN GRUPO DE AGENTES DE CAMBIO FORMADOS COMO FACILITADORES DE MOTIVACION Y CAMBIO BASADOS EN EL PROGRAMA DE GESTION POR VALORES "ENTRE TODOS"</t>
  </si>
  <si>
    <t>HAsta el 31/12/2014</t>
  </si>
  <si>
    <t>0102*2014*000255</t>
  </si>
  <si>
    <t>CAPACITACION INTEGRAL EN DESARROLLO DE LA GESTION EFECTIVA Y GOBERNABILIDAD DIGIGIDO A  DIPUTADOS Y ALCALDES DEL DEPARTAMENTO DEL ATLANTICO</t>
  </si>
  <si>
    <t xml:space="preserve">900703644-Corporacion Armonia Caribe </t>
  </si>
  <si>
    <t>0102*2014*000256</t>
  </si>
  <si>
    <t>PRESTACION DE SERVCIIOS DE APOYO A LA GESTION PARA ADELANTAR LABORES DE MANTENIMIENTO QUE SE REQUIERAN EN EL EDIFICIO DE LA GOBERNACION DEL ATLANTICO Y DEMAS SEDES GUBERNATIVAS</t>
  </si>
  <si>
    <t>0102*2014*000257</t>
  </si>
  <si>
    <t>PRESTACION DE SERVICIOS DE APOYO A LA GESTION DE LA SECRETARIA GENERAL PARA LA ORGANIZACION Y ARCHIVO DE TODA LA CORRESPONDENCIA Y DOCUMENTOS QUE SE TRAMITAN EN  ESA DEPENDENCIA</t>
  </si>
  <si>
    <t>0102*2014*000258</t>
  </si>
  <si>
    <t>CONTRATO DE PRESTACIÓN DE SERVICIO DE ABOGADO ESPECIALISTA EN DERECHO ADMINISTRATIVO: COLABORACIÓN INTERINSTITUCIONAL DE LA GOBERNACIÓN DEL ATLÁNTICO CON LA ASAMBLEA DEPARTAMENTAL CONSISTENTE EN EL ACOMPAÑAMIENTO DE UN PROFESIONAL ESPECIALIZADO EN DERECHO ADMINISTRATIVO CON EL FIN DE QUE APORTE SUS CONOCIMIENTOS EN LA MODIFICACIÓN Y ACTUALIZACIÓN DEL ACTUAL REGLAMENTO INTERNO DE LA ASAMBLEA DEPARTAMENTAL EL CUAL REQUIERE AJUSTARSE A LA NORMATIVIDAD VIGENTE Y A LA DINÁMICA ACTUAL DE LAS CORPORACIONES PÚBLICAS</t>
  </si>
  <si>
    <t>0102*2014*000260</t>
  </si>
  <si>
    <t>CONTRATO DE PRESTACIÓN DE SERVICIO DE UNA POLITÓLOGA ALTAMENTE CALIFICADA: PARA QUE EN VIRTUD DE LA COLABORACIÓN INTERINSTITUCIONAL DE LA GOBERNACIÓN DEL ATLÁNTICO CON LA ASAMBLEA DEPARTAMENTAL CONSISTENTE EN EL ACOMPAÑAMIENTO DE UN PROFESIONAL EN CIENCIAS POLÍTICAS QUE EVALUÉ LOS CRITERIOS Y PRÁCTICAS DE TRANSPARENCIA ACTUALES QUE SE SIGUEN EN LA CORPORACIÓN PÚBLICA Y SUGIERA NUEVOS INSTRUMENTOS DE TRANSPARENCIA Y BUENAS PRÁCTICAS POLÍTICAS A DESARROLLAR EN LA MISMA</t>
  </si>
  <si>
    <t>1032440088-Ana Maria Martinez Carvajal</t>
  </si>
  <si>
    <t>0102*2014*000261</t>
  </si>
  <si>
    <t>PRESTACIÓN DE SERVICIOS DE UN COMUNICADOR SOCIAL O PERIODISTA QUE ESTABLEZCA LA EFICACIA DE LA ACTUAL DIFUSIÓN DE LAS ORDENANZAS Y ACTIVIDADES DESARROLLADAS POR LA ASAMBLEA A NIVEL DE LOS MEDIOS DE COMUNICACIÓN</t>
  </si>
  <si>
    <t>8775091-Manglio Emerson Bovea Orozco</t>
  </si>
  <si>
    <t>0102*2014*000264</t>
  </si>
  <si>
    <t>SUMINISTRO DE MOBILIARIO ESPECIAL PARA LA SALA DE AUDIENCIA DEL RECINTO DE LA ASAMBLEA DEPARTAMENTAL</t>
  </si>
  <si>
    <t>0102*2014*000278</t>
  </si>
  <si>
    <t>SUMINISTRO E INSTALACION  DE  PUESTOS DE TRABAJO, DIVISIONES EN VIDRIO  Y ACCESORIOS PARA LAS OFICINAS UBICADAS EN EL PISO 7 DEL EDIFICIO GUBERNAMENTAL</t>
  </si>
  <si>
    <t>0102*2014*000267</t>
  </si>
  <si>
    <t>COMPRA DE EQUIPOS TECNOLOGICOS Y ELECTRONICOS DESTINADOS PARA EL BUEN DESEMPEÑO DE LA OCAD - ORGANOS COLEGIADOS DE ADMINISTRACION Y DECISION - QUE LIDERA LA SECRETARIA DE PLANEACION DEPARTAMENTAL</t>
  </si>
  <si>
    <t xml:space="preserve">900235157-Compu Impresion Ltda. </t>
  </si>
  <si>
    <t>0102*2014*000272</t>
  </si>
  <si>
    <t>COMPRA DE VEHICULO TIPO CAMION  PARA TRANSPORTE DE CARGA PARA LA GOBERNACION DEL ATLANTICO</t>
  </si>
  <si>
    <t xml:space="preserve">890403068-Vehiculos De La Costa Sas - Vehicosta S.A.S. </t>
  </si>
  <si>
    <t>hasta el 31 de Diciembre de 2014</t>
  </si>
  <si>
    <t>0102*2014*000277</t>
  </si>
  <si>
    <t>SUMINISTRO DE INSUMOS Y MANTENIMIENTOS PARA LA PISCINA OLIMPICA DEL DEPARTAMENTO DEL ATLANTICO</t>
  </si>
  <si>
    <t xml:space="preserve">800160375-Aquatec Servicios Y Suministros Limitada </t>
  </si>
  <si>
    <t>0102*2015*000267</t>
  </si>
  <si>
    <t>ADICIONAL DE VALOR AL CONTRATO NO.0102*2015*000075 CUYO OBJETO CONSISTE EN EL SUMINISTRO DE MATERIALES DE FERRETERIA PARA LA GOBERNACION DEL ATLANTICO Y SEDES ADMINISTRATIVAS</t>
  </si>
  <si>
    <t>0102*2015*000268</t>
  </si>
  <si>
    <t>SUMINISTRO DE MEDICAMENTOS Y EQUIPOS PARA EL CONSULTORIO MEDICO DE LA GOBERNACION DEL ATLANTICO</t>
  </si>
  <si>
    <t>3764223-Jaime Rafael Perez Dominguez</t>
  </si>
  <si>
    <t>0102*2015*000269</t>
  </si>
  <si>
    <t>SUMINISTRO E INSTALACION DE  MOBILIARIO PARA EL AREA DE  ATENCION AL PUBLICO, EN GRANITO NATURAL SEGUN DISEÑOS, VIDRIOS TEMPLADOS, INCLUYE: MODULO CASILLERO, PANELES DE INFORMACION, PUERTAS, MESON DE ENTREGA DE DOCUMEMTOS,VENTANILLAS DE ATENCION Y SILLETERIA</t>
  </si>
  <si>
    <t>0102*2015*000270</t>
  </si>
  <si>
    <t>PRESTACION DE SERVICIOS DE APOYO A LA GESTION EN DESARROLLO DE LAS ACTIVIDADES DE RENDICION DE CUENTAS EN EL DESARROLLO DE LAS ACTIVIDADES DE RENDICION DE CUENTAS Y EMPALME DE LA SECRETARIA DE PLANEACION DEPARTAMENTAL</t>
  </si>
  <si>
    <t>1129567253-Lucia Carolina Torrenegra Prada</t>
  </si>
  <si>
    <t>0102*2015*000271</t>
  </si>
  <si>
    <t>EXPEDICION POLIZA DE CUMPLIMIENTO PARA AMPARA CONVENIO INTERADMINISTRATIVO CIA11-33DG DEL 2011 SUSCRITO ENTRE EL DEPARTAMENTO DEL ATLANTICO Y EL BANCO AGRARIO DE COLOMBIA</t>
  </si>
  <si>
    <t>0102*2015*000272</t>
  </si>
  <si>
    <t>ADICIONAL DE VALOR AL CONTRATO NO.0102*2015*00020980 CUYO OBJETO CONSISTE EN EL SUMINISTRO UTILES DE OFICINA PARA LA GOBERNACION DEL ATLANTICO</t>
  </si>
  <si>
    <t>0102*2015*000273</t>
  </si>
  <si>
    <t>SUMINISTRO E INSTALACION DE SISTEMA MODULAR PARA LA SECRETARIA GENERAL Y SUBSECRETARIAS DE TALENTO HUMANO Y SERVICIOS ADMINISTRATIVOS</t>
  </si>
  <si>
    <t>0102*2015*000274</t>
  </si>
  <si>
    <t>SUMINISTRO E INSTALACION DE DIVISIONES EN VIDRIO, PUESTOS DE TRABAJOS COMPLETOS Y DOTACION DE SILLETERIA DE AUDITORIO PARA LAS OFICINAS UBICADAS EN EL PISO 7 DE LA GOBERNACION DEL ATLANTICO</t>
  </si>
  <si>
    <t>0102*2015*000275</t>
  </si>
  <si>
    <t xml:space="preserve">OBRAS CIVILES PARA  ADECUACIONES EN LA SUBSECRETARIA DE SERVICIOS ADMINISTRATIVOS DE LA GOBERNACION DEL ATLANTICO 					
</t>
  </si>
  <si>
    <t>0102*2015*000276</t>
  </si>
  <si>
    <t>OBRAS ELECTRICAS A EJECUTARSE EN EL PISO 8 DEL EDIFICIO GUBERNAMENTAL</t>
  </si>
  <si>
    <t>0102*2015*000277</t>
  </si>
  <si>
    <t xml:space="preserve">
</t>
  </si>
  <si>
    <t>0102*2015*000278</t>
  </si>
  <si>
    <t>ADICIONAL DE VALOR AL CONTRATO NO.0102*2015*000163 CUYO OBJETO ES EL SERVICIO DE FOTOCOPIADO MEDIANTE CONTRATO INTEGRAL QUE INCLUYE ARRIENDO DE MÁQUINAS, LOS SUMINISTROS TALES COMO: PAPEL, TONER, MANTENIMIENTO Y TODOS LOS INSUMOS REQUERIDOS PARA LA CORRECTA PRESTACIÓN DEL SERVICIO, ADEMÁS DEL PERSONAL OPERARIO DEBIDAMENTE ENTRENADO PARA LA PRESTACIÓN DEL MISMO</t>
  </si>
  <si>
    <t>0102*2015*000279</t>
  </si>
  <si>
    <t>OBRAS CIVILES A  EJECUTARSE  EN EL PISO  8 DEL EDIFICIO GUBERNAMENTAL</t>
  </si>
  <si>
    <t>0102*2015*000280</t>
  </si>
  <si>
    <t>ADICIONAL DE PLAZO Y VALOR AL CONTRATO NO.0102*2015*000241 CONSISTENTE EN EL SUMINISTRO  E INSTALACION DE PUESTOS  DE TRABAJO Y PANEL DIVISORIO PARA LAS OFICINAS DE  LA SUBSECRETARIA DE  CONTABILIDAD  DE LA GOBERNACION DEL ATLANTICO Y REUBICACION DE ARCHIVOS EN SOTANO</t>
  </si>
  <si>
    <t>0102*2015*000281</t>
  </si>
  <si>
    <t>ORGANIZACION DE ACTIVIDADES DE BIENESTAR SOCIAL EN EL AREA DE CALIDAD DE VIDA LABORAL, SOCIAL Y AREA DE PROTECCION DE SERVICIOS SOCIALES, DIRIGIDAS A LOS FUNCIONARIOS DE LA GOBERNACION DEL ATLANTICO Y SU GRUPO FAMILIAR</t>
  </si>
  <si>
    <t>Hasta el treinta y uno (31) de diciembre de 2015 o hasta agotar los recursos, lo que ocurra primero, previo cumplimiento de los requisitos de perfeccionamiento y ejecución del contrato</t>
  </si>
  <si>
    <t>0102*2015*000282</t>
  </si>
  <si>
    <t>ADICIONAL DE PLAZO Y VALOR AL CONTRATO NO.0102*2015*000079 CUYO OBJETO ES LA PRESTACION DE SERVICIOS PROFESIONALES Y DE APOYO A LA GESTION PARA REALIZAR LOS ESTUDIOS DE MERCADO QUE SOPORTAN LOS PROCESOS CONTRACTUALES PARA LA ADQUISICION DE BIENES, OBRAS Y SERVICIOS QUE ADELANTA LA SECRETARIA GENERAL Y APOYO AL DESPACHO DEL GOBERNADOR Y DEMAS DEPENDENCIAS QUE LO REQUIERAN EN LAS EVALUACIONES FINANCIERAS DE LOS PROCESOS DE CONTRATACION</t>
  </si>
  <si>
    <t>0102*2015*000283</t>
  </si>
  <si>
    <t>ELABORACION DE MEDALLAS "PUERTA DE ORO DE COLOMBIA" CATEGORIA BRONCE PARA DESPACHO DEL GOBERNADOR</t>
  </si>
  <si>
    <t>ROSIBEL CORONELL GOENAGA</t>
  </si>
  <si>
    <t>0102*2015*000285</t>
  </si>
  <si>
    <t>ADICIONAL DE PLAZO Y VALOR AL CONTRATO NO.0102*2015*000249 CUYO OBJETO CONSISTE EN EL SUMINISTRO E INSTALACION DE AIRES ACONDICIONADOS PARA DIFERENTES DEPENDENCIAS DE LA GOBERNACION DEL ATLANTICO</t>
  </si>
  <si>
    <t>0102*2015*000286</t>
  </si>
  <si>
    <t>ADICIONAL DE VALOR AL CONTRATO NO.0102*2015*000102 CUYO OBJETO CONSISTE EN EL SUMINISTRO DE  ARTICULOS VARIOS DE OFICINA PARA LA GOBERNACION DEL ATLANTICO</t>
  </si>
  <si>
    <t>0102*2015*000287</t>
  </si>
  <si>
    <t>ADICIONAL DE VALOR AL CONTRATO NO.0102*2015*000064 CUYO OBJETO CONSISTE EN EL SERVICIO DE RESTAURANTE PARA SUMINISTRAR ALMUERZOS AL PERSONAL ADMINISTRATIVO YA GENTES DE POLICÍA DE LA GOBERNACIÓN DEL ATLÁNTICO</t>
  </si>
  <si>
    <t>0102*2015*000288</t>
  </si>
  <si>
    <t>EXPEDICION POLIZA DE CUMPLIMIENTO PARA AMPARAR CONVENIO INTERADMINISTRATIVO 302 DEL 23 DE JUNIO DE 2015 CELEBRADO ENTRE EL DEPARTAMENTO ADMINISTRATIVO PARA LA PROSPERIDAD SOCIAL - FONDO DE INVERSION PARA LA PAZ -DPS-FIP Y EL DEPARTAMENTO DEL ATLANTICO</t>
  </si>
  <si>
    <t>0102*2015*000289</t>
  </si>
  <si>
    <t>ADICIONAL DE PLAZO Y VALOR AL CONTRATO NO.0102*2015*000098 CUYO OBJETO CONSISTE EN LA PRESTACION DE SERVICIOS PROFESIONALES Y DE APOYO EN LA SECRETARÍA DE INFRAESTRUCTURA COMO ABOGADO ESPECIALISTA EN CONTRATACION ESTATAL Y EN DERECHO CONTENCIOSO ADMINISTRATIVO CON CONOCIMIENTO EN DIFERENTES DISCIPLINAS DEL DERECHO, PARA ATENDER REQUERIMIENTOS A LOS DIFERENTES ENTES DE CONTROL Y PRESTAR ASESORIA EN LOS PROCESOS DE CONTRATACION, PREPARACION, DESARROLLO Y SEGUIMIENTO QUE CORRESPONDE A LA SUBSECRETARIA DE VIAS Y CONSTRUCCION</t>
  </si>
  <si>
    <t>0102*2015*000290</t>
  </si>
  <si>
    <t>ADICIONAL DE VALOR AL CONTRATO NO.0102*2015*000155 CUYO OBJETO ES EL SUMINISTRO DE TONER Y CARTUCHOS PARA LA GOBERNACION DEL ATLANTICO</t>
  </si>
  <si>
    <t>0102*2015*000292</t>
  </si>
  <si>
    <t>COMPRA BONOS INTERCAMBIABLES PARA SUMINISTRO DE DOTACIONES VESTIDO Y CALZADO VIGENCIA 2014  PARA LOS FUNCIONARIOS DE LA GOBERNACION DEL ATLANTICO</t>
  </si>
  <si>
    <t xml:space="preserve">800219876-Sodexo Soluciones De Motivación Colombia S.A. </t>
  </si>
  <si>
    <t>0102*2015*000293</t>
  </si>
  <si>
    <t>PRESTACION DE SERVICIOS PROFESIONALES EN PERIODISMO PARA LA REALIZACION DE SERVICIOS NOTICIOSOS-INFORMATIVOS ASI COMO APOYO A LA GESTION EN LA OFICINA DE COMUNICACIONES PARA EL AREA DE COMUNICACION ORGANIZACIONAL Y RELACION CON LOS MEDIOS</t>
  </si>
  <si>
    <t>72123465-Santos De Jesús Suárez Badillo</t>
  </si>
  <si>
    <t>0102*2015*000294</t>
  </si>
  <si>
    <t>PRESTACION DE SERVICIOS PROFESIONALES ESPECIALIZADOS PARA BRINDAR REPRESENTACION JUDICIALAL DEPARTAMENTO DEL ATLANTICO EN PROCESOS DE TIPO LABORAL Y CONTENCIOSOS ADMINISTRATIVOS INICIADOS EN CONTRA DE LA ENTIDAD</t>
  </si>
  <si>
    <t>0102*2015*000295</t>
  </si>
  <si>
    <t>ADICIONAL DE PLAZO Y VALOR AL CONTRATO NO.0102*2015*000004 CONSISTENTE EN LA PRESTACION DE SERVICIOS PROFESIONALES PARA LA PRACTICA DE EXAMENES DE INGRESO Y EGRESO, ASISTENCIA MEDICA DE URGENCIAS EN LA JORNADA LABORAL A LOS FUNCIONARIOS ACTIVOS, PERSONAL SINDICALIZADO Y NUCLEO FAMILIAR DE CADA UNO DE ESTOS</t>
  </si>
  <si>
    <t>0102*2015*000297</t>
  </si>
  <si>
    <t>ADICIONAL DE PLAZO Y VALOR AL CONTRATO NO.0102*2015*000036 CONSISTENTE EN LA PRESTACIÓN DE SERVICIOS PROFESIONALES DE APOYO A LA GESTIÓN COMO ABOGADO TITULADO CON CONOCIMIENTOS GENERALES EN LAS  DIFERENTES DISCIPLINAS Y/O ÁREAS DEL DERECHO QUE PRESTEN SUS SERVICIOS  A LA ADMINISTRACIÓN DEPARTAMENTAL EN ESPECIAL A LA SECRETARIA JURIDICA COMO APOYO EN LA REDACCION DE ACTAS DE COMITÉ DE CONCILIACION DEL DEPARTAMENTO Y EN LA PROYECION DE CERTIFICACIONES Y CONSTANCIAS SOLICITADAS POR LAS DIFERENTES SECRETARIAS</t>
  </si>
  <si>
    <t>0102*2015*000298</t>
  </si>
  <si>
    <t>PRESTACION DE SERVICIOS PROFESIONALES PARA APOYO EN LA EJECUCIÓN DE ACTIVIDADES PERTINENTES PARA EL PROCESO DE EMPALME DE LOS MANDATARIOS TERRITORIALES 2015-2016, MEDIANTE LA IMPLEMENTACIÓN DE LA METODOLOGÍA ESTABLECIDA PARA TAL FIN POR LOS ORGANISMOS DE CONTROL, VELANDO QUE TODOS LOS SERVIDORES DE LA ADMINISTRACIÓN PÚBLICA BRINDEN DE FORMA EFECTIVA, TRANSPARENTE Y ÚTIL TODAS LAS ORIENTACIONES CONCEPTUALES, TÉCNICAS, METODOLÓGICAS Y NORMATIVAS REQUERIDAS COMO INSTRUMENTO PARA ALCANZAR MAYORES NIVELES DE DESEMPEÑO DE LAS ADMINISTRACIONES TERRITORIALES, EN EL DESARROLLO EFECTIVO DE LOS PROCESOS DE EMPALME DE GOBIERNO</t>
  </si>
  <si>
    <t>0102*2015*000299</t>
  </si>
  <si>
    <t>EXPEDICION DE POLIZA VIDA GRUPO PARA AMPARAR A LOS FUNCIONARIOS DE LA GOBERNACION DEL ATLANTICO</t>
  </si>
  <si>
    <t>0102*2015*000300</t>
  </si>
  <si>
    <t>ADICIONAL DE VALOR AL CONTRATO NO.0102*2015*000186 CUYO OBJETO CONSISTE EN LA REALIZACION DE CAPACITACIONES: CURSO TALLER EN PROCESO DE CONVERGENCIA A LAS NORMAS INTERNACIONALES DE CONTABILIDAD EN EL SECTOR PUBLICO - NICSP Y EL CIERRE PRESUPUESTAL, FINANCIERO Y CONTABLE Y DOS  (2) DIPLOMADOS EN GESTION SECRETARIAL POR COMPETENCIA</t>
  </si>
  <si>
    <t>0102*2015*000301</t>
  </si>
  <si>
    <t>ADICIONAL DE PLAZO Y VALOR AL CONTRATO NO.0102*2015*000045 CUYO OBJETO ES LA PRESTACIÓN DE SERVICIOS PROFESIONALES EN LA ASESORÍA ESPECIALIZADA EN EL DIAGNÓSTICO, FORMULACIÓN E IMPLEMENTACIÓN DE ESTRATEGIAS INNOVADORAS EN EL DEPARTAMENTO, ASESORÍA EN LOS PROYECTOS DE MODERNIZACIÓN Y DE MEJORA DEL DEPARTAMENTO Y ASESORÍA METODOLÓGICA EN EL DESARROLLO DE PROYECTOS QUE GENEREN CAMBIOS ORGANIZACIONALES EN EL DEPARTAMENTO</t>
  </si>
  <si>
    <t>0102*2015*000302</t>
  </si>
  <si>
    <t xml:space="preserve">ADICIONAL DE PLAZO Y VALOR AL CONTRATO NO.0102*2015*000048 CUYO OBJETO ES LA PRESTACIÓN DE SERVICIOS PROFESIONALES PARA REALIZAR EL ANÁLISIS SOBRE LA PROCEDENCIA O NO, DE LAS SOLICITUDES DE RECONOCIMIENTO DE  PENSIÓN, RELIQUIDACIONES E INDEXACIONES DE PENSIONES QUE SE PRESENTE EN EL DEPARTAMENTO DEL ATLÁNTICO. ASÍ MISMO, PARA LA  REVISIÓN Y LIQUIDACIÓN DE SOLICITUDES DE LEY 6,  RESPUESTAS A DERECHOS DE PETICIÓN, TUTELAS  Y DEMÁS REQUERIMIENTOS QUE SOBRE EL TEMA SE PRESENTEN
</t>
  </si>
  <si>
    <t>0102*2015*000303</t>
  </si>
  <si>
    <t>ADICIONAL DE PLAZO Y VALOR AL CONTRATO NO.0102*2015*000031 CUYO OBJETO ES LA  PRESTACION DE SERVICIOS PROFESIONALES PARA LLEVAR A CABO LA REVISION Y LIQUIDACION DE SOLICITUDES DE LEY 6, RELIQUIDACIONES, SOLICITUDES DE RECONOCIMIENTO DE PENSIONES, ADEMAS DE LAS RESPUESTAS A DERECHOS DE PETICIÓN, TUTELAS  Y DEMAS REQUERIMIENTOS QUE REALICEN LOS PENSIONADOS DEL DEPARTAMENTO</t>
  </si>
  <si>
    <t>0102*2015*000304</t>
  </si>
  <si>
    <t>ADICIONAL DE PLAZO Y VALOR AL CONTRATO NO.0102*2015*000034 CUYO OBJETO ES LA PRESTACION DE SERVICIOS PROFSIONALES PARA REALIZAR LA REVISION FORMAL Y JURIDICA DE LAS CONSULTAS QUE PRESENTAN LAS DISTINTAS ENTIDADES A NIVEL NACIONAL SOBRE LAS CUOTAS PARTES PENSIONALES A CONCURRIR POR PARTE DEL DEPARTAMENTO DEL ATLANTICO.  ACTUAR EN REPRESENTACION DEL DEPARTAMENTO DEL ATLANTICO DENTRO DEL PROCESO DE JURISDICCION COACTIVA QUE SE ADELANTE EN CONTRA DE LA ENTIDAD TERRITORIAL POR CONCEPTO DE COBRO DE CUOTAS PARTES PENSIONALES. REVISAR LA LEGALIDAD Y PROCEDENCIA DE LAS CUENTAS DE COBRO QUE SE RADIQUEN POR ESE CONCEPTO.  REVISAR LA LEGALIDAD Y PROCEDENCIA DE LAS SOLICITUDES POR CONCEPTO DE BONOS PENSIONALES SE REALIZAN A LA ENTIDAD TERRITORIAL, ASI COMO DETERMINACION DE LA OBLIGACION DE CUOTAS PARTES PENSIONALES A COBRAR POR PARTE DE LA GOBERNACION DEL ATLANTICO</t>
  </si>
  <si>
    <t>0102*2015*000306</t>
  </si>
  <si>
    <t>0102*2015*000307</t>
  </si>
  <si>
    <t>PRESTACION DE SERVICIOS DE APOYO A LA GESTION DE LA SECRETARIA GENERAL EN EL MANEJO DEL ARCHIVO DE LA EXTINTA ESE HOSPITAL UNIVERSITARIO DE BARRANQUILLA</t>
  </si>
  <si>
    <t>JUAN MANUEL GRAU PALENCIA</t>
  </si>
  <si>
    <t>0102*2015*000308</t>
  </si>
  <si>
    <t>0102*2015*000309</t>
  </si>
  <si>
    <t>ADICIONAL DE PLAZO Y AVLOR AL CONTRATO NO.0102*2015*000196 CUYO OBJETO ES LA PRESTACION DE SERVICIOS DE APOYO A LA GESTION DE LA SUBSECRETARIA DE PASAPORTES EN LA REVISION Y ORGANIZACIÓN DE DOCUMENTOS PARA LA EXPEDICIÓN DE PASAPORTES</t>
  </si>
  <si>
    <t>0102*2015*000310</t>
  </si>
  <si>
    <t>ADICIONAL DE PLAZO Y VALOR AL CONTRATO NO.0102*2015*000220  CUYO OBJETO CONSISTE EN LA PRESTACION DE SERVICIOS DE APOYO A LA OFICINA DE ARCHIVO Y CORRESPONDENCIA EN LA ORGANIZACIÓN DE CORRESPONDENCIAS</t>
  </si>
  <si>
    <t>0102*2015*000311</t>
  </si>
  <si>
    <t>DEL:</t>
  </si>
  <si>
    <t>AL:</t>
  </si>
  <si>
    <t>% Ejecutado</t>
  </si>
  <si>
    <t>SWT</t>
  </si>
  <si>
    <t>2015 
EN EJEC</t>
  </si>
  <si>
    <t>POS</t>
  </si>
  <si>
    <t>TIPO</t>
  </si>
  <si>
    <t>SW1</t>
  </si>
  <si>
    <t>CAUSADO</t>
  </si>
  <si>
    <t>TOTALES</t>
  </si>
  <si>
    <t>JUR</t>
  </si>
  <si>
    <t>NAT</t>
  </si>
  <si>
    <t>Todas</t>
  </si>
  <si>
    <t>Relación del contrato con la actividad misional de la Entidad Estatal</t>
  </si>
  <si>
    <t>VALOR CAUSADO CONTRATO</t>
  </si>
  <si>
    <t>Cumplimiento,Calidad,Salario, Prestaciones e Indeminizaciones,Responsabilidad Civil Extracontractual</t>
  </si>
  <si>
    <t>Cumplimiento,Calidad,Salario, Prestaciones e Indeminizaciones</t>
  </si>
  <si>
    <t>Cumplimiento</t>
  </si>
  <si>
    <t>Cumplimiento,Calidad</t>
  </si>
  <si>
    <t>Cumplimiento,Pago Anticipado</t>
  </si>
  <si>
    <t>Calidad,Cumplimiento</t>
  </si>
  <si>
    <t>Anticipo,Estabilidad de la Obra,Cumplimiento,Calidad</t>
  </si>
  <si>
    <t>Calidad,Cumplimiento,Anticipo,Estabilidad de la Obra</t>
  </si>
  <si>
    <t>Calidad,Estabilidad de la Obra,Anticipo,Cumplimiento</t>
  </si>
  <si>
    <t>Anticipo,Calidad,Cumplimiento</t>
  </si>
  <si>
    <t>Pago Anticipado,Cumplimiento</t>
  </si>
  <si>
    <t>Cumplimiento,Calidad,Responsabilidad Civil Extracontractual</t>
  </si>
  <si>
    <t>Calidad,Anticipo,Cumplimiento</t>
  </si>
  <si>
    <t>Cumplimiento,Calidad,Responsabilidad Civil Extracontractual,Salario, Prestaciones e Indeminizaciones</t>
  </si>
  <si>
    <t>Anticipo,Calidad</t>
  </si>
  <si>
    <t>Anticipo,Cumplimiento,Calidad,Salario, Prestaciones e Indeminizaciones</t>
  </si>
  <si>
    <t>Pago Anticipado,Cumplimiento,Calidad,Salario, Prestaciones e Indeminizaciones</t>
  </si>
  <si>
    <t>Anticipo,Calidad,Estabilidad de la Obra</t>
  </si>
  <si>
    <t>Cumplimiento,Calidad,Pago Anticipado</t>
  </si>
  <si>
    <t>Anticipo,Cumplimiento,Calidad,Responsabilidad Civil Extracontractual</t>
  </si>
  <si>
    <t>Anticipo,Cumplimiento,Calidad,Estabilidad de la Obra</t>
  </si>
  <si>
    <t>Anticipo,Cumplimiento,Calidad</t>
  </si>
  <si>
    <t>Pago Anticipado,Cumplimiento,Calidad</t>
  </si>
  <si>
    <t>Cumplimiento,Salario, Prestaciones e Indeminizaciones</t>
  </si>
  <si>
    <t>Cumplimiento,Calidad,Anticipo</t>
  </si>
  <si>
    <t>Salario, Prestaciones e Indeminizaciones,Cumplimiento</t>
  </si>
  <si>
    <t>Anticipo,Cumplimiento</t>
  </si>
  <si>
    <t>Cumplimiento,Estabilidad de la Obra</t>
  </si>
  <si>
    <t>Cumplimiento,Calidad,Estabilidad de la Obra</t>
  </si>
  <si>
    <t>Anticipo,Cumplimiento,Estabilidad de la Obra</t>
  </si>
  <si>
    <t>Pago Anticipado,Cumplimiento,Calidad,Responsabilidad Civil Extracontractual</t>
  </si>
  <si>
    <t>Calidad,Cumplimiento,Suministro de Repuestos</t>
  </si>
  <si>
    <t>Cumplimiento,Anticipo</t>
  </si>
  <si>
    <t>Responsabilidad Civil Extracontractual,Cumplimiento,Calidad,Salario, Prestaciones e Indeminizaciones</t>
  </si>
  <si>
    <t>Calidad,Pago Anticipado,Cumplimiento</t>
  </si>
  <si>
    <t>Responsabilidad Civil Extracontractual,Cumplimiento,Salario, Prestaciones e Indeminizaciones</t>
  </si>
  <si>
    <t>Pago Anticipado,Cumplimiento,Salario, Prestaciones e Indeminizaciones</t>
  </si>
  <si>
    <t>Salario, Prestaciones e Indeminizaciones,Cumplimiento,Calidad</t>
  </si>
  <si>
    <t>Cumplimiento,Salario, Prestaciones e Indeminizaciones,Pago Anticipado</t>
  </si>
  <si>
    <t>Cumplimiento,Calidad,Salario, Prestaciones e Indeminizaciones,Responsabilidad Civil Extracontractual,Pago Anticipado</t>
  </si>
  <si>
    <t>Pago Anticipado,Cumplimiento,Calidad,Salario, Prestaciones e Indeminizaciones,Responsabilidad Civil Extracontractual</t>
  </si>
  <si>
    <t>Cumplimiento,Salario, Prestaciones e Indeminizaciones,Calidad</t>
  </si>
  <si>
    <t>Cumplimiento,Suministro de Repuestos,Calidad</t>
  </si>
  <si>
    <t>Cumplimiento,Calidad,Suministro de Repuestos</t>
  </si>
  <si>
    <t>Anticipo,Cumplimiento,Salario, Prestaciones e Indeminizaciones,Responsabilidad Civil Extracontractual</t>
  </si>
  <si>
    <t>Estabilidad de la Obra,Anticipo,Cumplimiento</t>
  </si>
  <si>
    <t>Anticipo,Cumplimiento,Responsabilidad Civil Extracontractual,Estabilidad de la Obra</t>
  </si>
  <si>
    <t>Calidad,Responsabilidad Civil Extracontractual,Pago Anticipado,Salario, Prestaciones e Indeminizaciones,Cumplimiento</t>
  </si>
  <si>
    <t>Anticipo,Cumplimiento,Estabilidad de la Obra,Salario, Prestaciones e Indeminizaciones</t>
  </si>
  <si>
    <t>Cumplimiento,Anticipo,Estabilidad de la Obra,Salario, Prestaciones e Indeminizaciones,Responsabilidad Civil Extracontractual</t>
  </si>
  <si>
    <t>Anticipo,Salario, Prestaciones e Indeminizaciones,Calidad,Calidad del Servicio,Cumplimiento</t>
  </si>
  <si>
    <t>Cumplimiento,Salario, Prestaciones e Indeminizaciones,Calidad,Pago Anticipado</t>
  </si>
  <si>
    <t>Salario, Prestaciones e Indeminizaciones,Responsabilidad Civil Extracontractual,Estabilidad de la Obra,Cumplimiento</t>
  </si>
  <si>
    <t>Calidad,Cumplimiento,Responsabilidad Civil Extracontractual</t>
  </si>
  <si>
    <t>Salario, Prestaciones e Indeminizaciones,Responsabilidad Civil Extracontractual,Cumplimiento,Calidad</t>
  </si>
  <si>
    <t>Calidad,Salario, Prestaciones e Indeminizaciones,Responsabilidad Civil Extracontractual,Cumplimiento</t>
  </si>
  <si>
    <t>Cumplimiento,Salario, Prestaciones e Indeminizaciones,Responsabilidad Civil Extracontractual,Estabilidad de la Obra</t>
  </si>
  <si>
    <t>Cumplimiento,Pago Anticipado,Calidad,Salario, Prestaciones e Indeminizaciones</t>
  </si>
  <si>
    <t>Calidad,Salario, Prestaciones e Indeminizaciones,Cumplimiento</t>
  </si>
  <si>
    <t>Cumplimiento,Pago Anticipado,Calidad</t>
  </si>
  <si>
    <t>Cumplimiento,Calidad,Salario, Prestaciones e Indeminizaciones,Pago Anticipado</t>
  </si>
  <si>
    <t>Calidad,Pago Anticipado,Cumplimiento,Salario, Prestaciones e Indeminizaciones</t>
  </si>
  <si>
    <t>Anticipo,Cumplimiento,Calidad,Salario, Prestaciones e Indeminizaciones,Responsabilidad Civil Extracontractual</t>
  </si>
  <si>
    <t>Anticipo,Cumplimiento,Salario, Prestaciones e Indeminizaciones,Calidad,Responsabilidad Civil Extracontractual</t>
  </si>
  <si>
    <t>Anticipo,Calidad,Cumplimiento,Salario, Prestaciones e Indeminizaciones,Responsabilidad Civil Extracontractual</t>
  </si>
  <si>
    <t>Cumplimiento,Anticipo,Estabilidad de la Obra</t>
  </si>
  <si>
    <t>Cumplimiento,Anticipo,Calidad</t>
  </si>
  <si>
    <t>Cumplimiento,Salario, Prestaciones e Indeminizaciones,Calidad,Responsabilidad Civil Extracontractual</t>
  </si>
  <si>
    <t>CAUSADOS AL 02/12/2015</t>
  </si>
  <si>
    <t>%</t>
  </si>
  <si>
    <t>x</t>
  </si>
  <si>
    <t>pasaporte</t>
  </si>
  <si>
    <t>TALENTO HUMANO</t>
  </si>
  <si>
    <t>SECRETARIA GRL</t>
  </si>
  <si>
    <t>SERV ADMON</t>
  </si>
  <si>
    <t>ARCHIVO</t>
  </si>
  <si>
    <t>PASAPORTE</t>
  </si>
  <si>
    <t/>
  </si>
  <si>
    <r>
      <t>SOLICITADO POR GRUPO DE</t>
    </r>
    <r>
      <rPr>
        <b/>
        <sz val="11"/>
        <color theme="1"/>
        <rFont val="Calibri"/>
        <family val="2"/>
      </rPr>
      <t xml:space="preserve"> EMPALME</t>
    </r>
  </si>
</sst>
</file>

<file path=xl/styles.xml><?xml version="1.0" encoding="utf-8"?>
<styleSheet xmlns="http://schemas.openxmlformats.org/spreadsheetml/2006/main">
  <numFmts count="3">
    <numFmt numFmtId="44" formatCode="_(&quot;$&quot;\ * #,##0.00_);_(&quot;$&quot;\ * \(#,##0.00\);_(&quot;$&quot;\ * &quot;-&quot;??_);_(@_)"/>
    <numFmt numFmtId="164" formatCode="_-* #,##0.00\ _€_-;\-* #,##0.00\ _€_-;_-* &quot;-&quot;??\ _€_-;_-@_-"/>
    <numFmt numFmtId="165" formatCode="_(&quot;$&quot;\ * #,##0_);_(&quot;$&quot;\ * \(#,##0\);_(&quot;$&quot;\ * &quot;-&quot;??_);_(@_)"/>
  </numFmts>
  <fonts count="22">
    <font>
      <sz val="11"/>
      <color theme="1"/>
      <name val="Arial"/>
      <family val="2"/>
      <scheme val="minor"/>
    </font>
    <font>
      <sz val="10"/>
      <color theme="1"/>
      <name val="Arial"/>
      <family val="2"/>
      <scheme val="minor"/>
    </font>
    <font>
      <sz val="11"/>
      <color theme="1"/>
      <name val="Arial"/>
      <family val="2"/>
      <scheme val="minor"/>
    </font>
    <font>
      <b/>
      <sz val="11"/>
      <color theme="3"/>
      <name val="Arial"/>
      <family val="2"/>
      <scheme val="minor"/>
    </font>
    <font>
      <b/>
      <sz val="11"/>
      <color theme="1"/>
      <name val="Arial"/>
      <family val="2"/>
      <scheme val="minor"/>
    </font>
    <font>
      <sz val="9"/>
      <color theme="1"/>
      <name val="Arial"/>
      <family val="2"/>
      <scheme val="minor"/>
    </font>
    <font>
      <b/>
      <sz val="9"/>
      <color theme="1"/>
      <name val="Arial"/>
      <family val="2"/>
      <scheme val="minor"/>
    </font>
    <font>
      <b/>
      <sz val="7"/>
      <color theme="3"/>
      <name val="Arial"/>
      <family val="2"/>
    </font>
    <font>
      <sz val="10"/>
      <name val="Arial"/>
      <family val="2"/>
      <scheme val="minor"/>
    </font>
    <font>
      <sz val="8"/>
      <color indexed="81"/>
      <name val="Tahoma"/>
      <family val="2"/>
    </font>
    <font>
      <b/>
      <sz val="8"/>
      <color indexed="81"/>
      <name val="Tahoma"/>
      <family val="2"/>
    </font>
    <font>
      <u/>
      <sz val="8.8000000000000007"/>
      <color theme="10"/>
      <name val="Arial"/>
      <family val="2"/>
    </font>
    <font>
      <u/>
      <sz val="12"/>
      <color rgb="FFFF0000"/>
      <name val="Arial"/>
      <family val="2"/>
    </font>
    <font>
      <sz val="11"/>
      <color theme="1"/>
      <name val="Calibri"/>
      <family val="2"/>
    </font>
    <font>
      <b/>
      <sz val="11"/>
      <color theme="1"/>
      <name val="Calibri"/>
      <family val="2"/>
    </font>
    <font>
      <sz val="11"/>
      <name val="Calibri"/>
      <family val="2"/>
    </font>
    <font>
      <b/>
      <sz val="12"/>
      <color theme="1"/>
      <name val="Calibri"/>
      <family val="2"/>
    </font>
    <font>
      <b/>
      <sz val="12"/>
      <color theme="0"/>
      <name val="Calibri"/>
      <family val="2"/>
    </font>
    <font>
      <sz val="12"/>
      <color theme="1"/>
      <name val="Arial"/>
      <family val="2"/>
      <scheme val="minor"/>
    </font>
    <font>
      <b/>
      <sz val="12"/>
      <color theme="1"/>
      <name val="Arial"/>
      <family val="2"/>
      <scheme val="minor"/>
    </font>
    <font>
      <sz val="12"/>
      <name val="Arial"/>
      <family val="2"/>
      <scheme val="minor"/>
    </font>
    <font>
      <b/>
      <sz val="10"/>
      <color theme="1"/>
      <name val="Calibri"/>
      <family val="2"/>
    </font>
  </fonts>
  <fills count="12">
    <fill>
      <patternFill patternType="none"/>
    </fill>
    <fill>
      <patternFill patternType="gray125"/>
    </fill>
    <fill>
      <patternFill patternType="solid">
        <fgColor indexed="6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8" tint="0.499984740745262"/>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7" tint="0.399975585192419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rgb="FFFF0000"/>
      </left>
      <right style="thin">
        <color indexed="64"/>
      </right>
      <top style="hair">
        <color theme="3"/>
      </top>
      <bottom style="hair">
        <color theme="3"/>
      </bottom>
      <diagonal/>
    </border>
    <border>
      <left style="hair">
        <color rgb="FFFF0000"/>
      </left>
      <right style="hair">
        <color rgb="FFFF0000"/>
      </right>
      <top style="hair">
        <color theme="3"/>
      </top>
      <bottom style="hair">
        <color theme="3"/>
      </bottom>
      <diagonal/>
    </border>
    <border>
      <left style="thin">
        <color indexed="64"/>
      </left>
      <right style="hair">
        <color rgb="FFFF0000"/>
      </right>
      <top style="hair">
        <color theme="3"/>
      </top>
      <bottom style="hair">
        <color theme="3"/>
      </bottom>
      <diagonal/>
    </border>
    <border>
      <left style="hair">
        <color rgb="FFFF0000"/>
      </left>
      <right style="thin">
        <color indexed="64"/>
      </right>
      <top style="thin">
        <color indexed="64"/>
      </top>
      <bottom style="thin">
        <color indexed="64"/>
      </bottom>
      <diagonal/>
    </border>
    <border>
      <left style="hair">
        <color rgb="FFFF0000"/>
      </left>
      <right style="hair">
        <color rgb="FFFF0000"/>
      </right>
      <top style="thin">
        <color indexed="64"/>
      </top>
      <bottom style="thin">
        <color indexed="64"/>
      </bottom>
      <diagonal/>
    </border>
    <border>
      <left style="thin">
        <color indexed="64"/>
      </left>
      <right style="hair">
        <color rgb="FFFF0000"/>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hair">
        <color rgb="FFFF0000"/>
      </left>
      <right style="thin">
        <color indexed="64"/>
      </right>
      <top style="hair">
        <color theme="3"/>
      </top>
      <bottom style="thin">
        <color indexed="64"/>
      </bottom>
      <diagonal/>
    </border>
    <border>
      <left style="hair">
        <color rgb="FFFF0000"/>
      </left>
      <right style="hair">
        <color rgb="FFFF0000"/>
      </right>
      <top style="hair">
        <color theme="3"/>
      </top>
      <bottom style="thin">
        <color indexed="64"/>
      </bottom>
      <diagonal/>
    </border>
    <border>
      <left style="thin">
        <color indexed="64"/>
      </left>
      <right style="hair">
        <color rgb="FFFF0000"/>
      </right>
      <top style="hair">
        <color theme="3"/>
      </top>
      <bottom style="thin">
        <color indexed="64"/>
      </bottom>
      <diagonal/>
    </border>
    <border>
      <left style="thin">
        <color indexed="64"/>
      </left>
      <right/>
      <top style="hair">
        <color theme="3"/>
      </top>
      <bottom style="thin">
        <color indexed="64"/>
      </bottom>
      <diagonal/>
    </border>
    <border>
      <left style="thin">
        <color indexed="64"/>
      </left>
      <right/>
      <top style="hair">
        <color theme="3"/>
      </top>
      <bottom style="hair">
        <color theme="3"/>
      </bottom>
      <diagonal/>
    </border>
    <border>
      <left style="hair">
        <color rgb="FFFF0000"/>
      </left>
      <right style="thin">
        <color indexed="64"/>
      </right>
      <top style="thin">
        <color indexed="64"/>
      </top>
      <bottom style="hair">
        <color theme="3"/>
      </bottom>
      <diagonal/>
    </border>
    <border>
      <left style="hair">
        <color rgb="FFFF0000"/>
      </left>
      <right style="hair">
        <color rgb="FFFF0000"/>
      </right>
      <top style="thin">
        <color indexed="64"/>
      </top>
      <bottom style="hair">
        <color theme="3"/>
      </bottom>
      <diagonal/>
    </border>
    <border>
      <left style="thin">
        <color indexed="64"/>
      </left>
      <right style="hair">
        <color rgb="FFFF0000"/>
      </right>
      <top style="thin">
        <color indexed="64"/>
      </top>
      <bottom style="hair">
        <color theme="3"/>
      </bottom>
      <diagonal/>
    </border>
    <border>
      <left style="thin">
        <color indexed="64"/>
      </left>
      <right/>
      <top style="thin">
        <color indexed="64"/>
      </top>
      <bottom style="hair">
        <color theme="3"/>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hair">
        <color theme="9" tint="-0.24994659260841701"/>
      </left>
      <right style="hair">
        <color theme="9" tint="-0.24994659260841701"/>
      </right>
      <top style="hair">
        <color theme="9" tint="-0.24994659260841701"/>
      </top>
      <bottom style="hair">
        <color theme="9" tint="-0.24994659260841701"/>
      </bottom>
      <diagonal/>
    </border>
    <border>
      <left style="hair">
        <color rgb="FFFF0000"/>
      </left>
      <right style="hair">
        <color rgb="FFFF0000"/>
      </right>
      <top style="thin">
        <color indexed="64"/>
      </top>
      <bottom style="hair">
        <color rgb="FF0070C0"/>
      </bottom>
      <diagonal/>
    </border>
    <border>
      <left style="hair">
        <color rgb="FFFF0000"/>
      </left>
      <right style="hair">
        <color rgb="FFFF0000"/>
      </right>
      <top style="hair">
        <color rgb="FF0070C0"/>
      </top>
      <bottom style="hair">
        <color rgb="FF0070C0"/>
      </bottom>
      <diagonal/>
    </border>
    <border>
      <left style="hair">
        <color rgb="FFFF0000"/>
      </left>
      <right style="hair">
        <color rgb="FFFF0000"/>
      </right>
      <top style="hair">
        <color rgb="FF0070C0"/>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theme="9" tint="-0.24994659260841701"/>
      </right>
      <top style="thin">
        <color indexed="64"/>
      </top>
      <bottom style="hair">
        <color theme="9" tint="-0.24994659260841701"/>
      </bottom>
      <diagonal/>
    </border>
    <border>
      <left style="thin">
        <color indexed="64"/>
      </left>
      <right style="hair">
        <color theme="9" tint="-0.24994659260841701"/>
      </right>
      <top style="hair">
        <color theme="9" tint="-0.24994659260841701"/>
      </top>
      <bottom style="hair">
        <color theme="9" tint="-0.24994659260841701"/>
      </bottom>
      <diagonal/>
    </border>
    <border>
      <left style="thin">
        <color indexed="64"/>
      </left>
      <right style="hair">
        <color theme="9" tint="-0.24994659260841701"/>
      </right>
      <top style="hair">
        <color theme="9" tint="-0.24994659260841701"/>
      </top>
      <bottom style="thin">
        <color indexed="64"/>
      </bottom>
      <diagonal/>
    </border>
    <border>
      <left style="hair">
        <color rgb="FFFF0000"/>
      </left>
      <right/>
      <top style="thin">
        <color indexed="64"/>
      </top>
      <bottom style="hair">
        <color rgb="FF0070C0"/>
      </bottom>
      <diagonal/>
    </border>
    <border>
      <left style="hair">
        <color rgb="FFFF0000"/>
      </left>
      <right/>
      <top style="hair">
        <color rgb="FF0070C0"/>
      </top>
      <bottom style="hair">
        <color rgb="FF0070C0"/>
      </bottom>
      <diagonal/>
    </border>
    <border>
      <left style="hair">
        <color rgb="FFFF0000"/>
      </left>
      <right/>
      <top style="hair">
        <color rgb="FF0070C0"/>
      </top>
      <bottom style="thin">
        <color indexed="64"/>
      </bottom>
      <diagonal/>
    </border>
    <border>
      <left style="medium">
        <color rgb="FFFF0000"/>
      </left>
      <right style="hair">
        <color rgb="FFFF0000"/>
      </right>
      <top style="medium">
        <color rgb="FFFF0000"/>
      </top>
      <bottom style="thin">
        <color indexed="64"/>
      </bottom>
      <diagonal/>
    </border>
    <border>
      <left style="hair">
        <color rgb="FFFF0000"/>
      </left>
      <right style="hair">
        <color rgb="FFFF0000"/>
      </right>
      <top style="medium">
        <color rgb="FFFF0000"/>
      </top>
      <bottom style="thin">
        <color indexed="64"/>
      </bottom>
      <diagonal/>
    </border>
    <border>
      <left style="hair">
        <color rgb="FFFF0000"/>
      </left>
      <right style="medium">
        <color rgb="FFFF0000"/>
      </right>
      <top style="medium">
        <color rgb="FFFF0000"/>
      </top>
      <bottom style="thin">
        <color indexed="64"/>
      </bottom>
      <diagonal/>
    </border>
    <border>
      <left style="medium">
        <color rgb="FFFF0000"/>
      </left>
      <right style="hair">
        <color rgb="FFFF0000"/>
      </right>
      <top style="thin">
        <color indexed="64"/>
      </top>
      <bottom style="hair">
        <color rgb="FF0070C0"/>
      </bottom>
      <diagonal/>
    </border>
    <border>
      <left style="hair">
        <color rgb="FFFF0000"/>
      </left>
      <right style="medium">
        <color rgb="FFFF0000"/>
      </right>
      <top style="thin">
        <color indexed="64"/>
      </top>
      <bottom style="hair">
        <color rgb="FF0070C0"/>
      </bottom>
      <diagonal/>
    </border>
    <border>
      <left style="medium">
        <color rgb="FFFF0000"/>
      </left>
      <right style="hair">
        <color rgb="FFFF0000"/>
      </right>
      <top style="hair">
        <color rgb="FF0070C0"/>
      </top>
      <bottom style="hair">
        <color rgb="FF0070C0"/>
      </bottom>
      <diagonal/>
    </border>
    <border>
      <left style="hair">
        <color rgb="FFFF0000"/>
      </left>
      <right style="medium">
        <color rgb="FFFF0000"/>
      </right>
      <top style="hair">
        <color rgb="FF0070C0"/>
      </top>
      <bottom style="hair">
        <color rgb="FF0070C0"/>
      </bottom>
      <diagonal/>
    </border>
    <border>
      <left style="medium">
        <color rgb="FFFF0000"/>
      </left>
      <right style="hair">
        <color rgb="FFFF0000"/>
      </right>
      <top style="hair">
        <color rgb="FF0070C0"/>
      </top>
      <bottom style="medium">
        <color rgb="FFFF0000"/>
      </bottom>
      <diagonal/>
    </border>
    <border>
      <left style="hair">
        <color rgb="FFFF0000"/>
      </left>
      <right style="hair">
        <color rgb="FFFF0000"/>
      </right>
      <top style="hair">
        <color rgb="FF0070C0"/>
      </top>
      <bottom style="medium">
        <color rgb="FFFF0000"/>
      </bottom>
      <diagonal/>
    </border>
    <border>
      <left style="hair">
        <color rgb="FFFF0000"/>
      </left>
      <right style="medium">
        <color rgb="FFFF0000"/>
      </right>
      <top style="hair">
        <color rgb="FF0070C0"/>
      </top>
      <bottom style="medium">
        <color rgb="FFFF0000"/>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11" fillId="0" borderId="0" applyNumberFormat="0" applyFill="0" applyBorder="0" applyAlignment="0" applyProtection="0">
      <alignment vertical="top"/>
      <protection locked="0"/>
    </xf>
  </cellStyleXfs>
  <cellXfs count="206">
    <xf numFmtId="0" fontId="0" fillId="0" borderId="0" xfId="0"/>
    <xf numFmtId="0" fontId="1" fillId="0" borderId="0" xfId="0" applyFont="1"/>
    <xf numFmtId="0" fontId="0" fillId="0" borderId="0" xfId="0" applyFill="1" applyBorder="1"/>
    <xf numFmtId="0" fontId="0" fillId="0" borderId="0" xfId="0" applyBorder="1"/>
    <xf numFmtId="0" fontId="0" fillId="0" borderId="0" xfId="0" applyAlignment="1">
      <alignment vertical="center"/>
    </xf>
    <xf numFmtId="165" fontId="0" fillId="0" borderId="5" xfId="1" applyNumberFormat="1" applyFont="1" applyBorder="1" applyAlignment="1">
      <alignment horizontal="center" vertical="center"/>
    </xf>
    <xf numFmtId="1" fontId="0" fillId="0" borderId="6" xfId="1" applyNumberFormat="1" applyFont="1" applyBorder="1" applyAlignment="1">
      <alignment horizontal="center" vertical="center"/>
    </xf>
    <xf numFmtId="1" fontId="0" fillId="0" borderId="7" xfId="1" applyNumberFormat="1" applyFont="1" applyBorder="1" applyAlignment="1">
      <alignment horizontal="center" vertical="center"/>
    </xf>
    <xf numFmtId="165" fontId="0" fillId="0" borderId="8" xfId="1" applyNumberFormat="1" applyFont="1" applyBorder="1" applyAlignment="1">
      <alignment horizontal="center" vertical="center"/>
    </xf>
    <xf numFmtId="165" fontId="0" fillId="0" borderId="9" xfId="1" applyNumberFormat="1" applyFont="1" applyBorder="1" applyAlignment="1">
      <alignment horizontal="center" vertical="center"/>
    </xf>
    <xf numFmtId="1" fontId="0" fillId="0" borderId="10" xfId="1" applyNumberFormat="1" applyFont="1" applyBorder="1" applyAlignment="1">
      <alignment horizontal="center" vertical="center"/>
    </xf>
    <xf numFmtId="165" fontId="0" fillId="0" borderId="10" xfId="1" applyNumberFormat="1" applyFont="1" applyBorder="1" applyAlignment="1">
      <alignment horizontal="center" vertical="center"/>
    </xf>
    <xf numFmtId="0" fontId="0" fillId="0" borderId="0" xfId="0" applyFill="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Fill="1" applyBorder="1"/>
    <xf numFmtId="0" fontId="0" fillId="0" borderId="2" xfId="0" applyBorder="1"/>
    <xf numFmtId="165" fontId="3" fillId="4" borderId="1" xfId="1" applyNumberFormat="1" applyFont="1" applyFill="1" applyBorder="1" applyAlignment="1">
      <alignment horizontal="center" vertical="center"/>
    </xf>
    <xf numFmtId="1" fontId="3" fillId="4" borderId="1" xfId="1" applyNumberFormat="1" applyFont="1" applyFill="1" applyBorder="1" applyAlignment="1">
      <alignment horizontal="center" vertical="center"/>
    </xf>
    <xf numFmtId="0" fontId="3" fillId="0" borderId="0" xfId="0" applyFont="1" applyFill="1" applyBorder="1" applyAlignment="1">
      <alignment horizontal="center" vertical="center"/>
    </xf>
    <xf numFmtId="0" fontId="3" fillId="4" borderId="1" xfId="0" applyFont="1" applyFill="1" applyBorder="1" applyAlignment="1">
      <alignment horizontal="center" vertical="center"/>
    </xf>
    <xf numFmtId="0" fontId="4" fillId="0" borderId="12" xfId="0" applyFont="1" applyFill="1" applyBorder="1" applyAlignment="1">
      <alignment horizontal="center"/>
    </xf>
    <xf numFmtId="0" fontId="4" fillId="4" borderId="1" xfId="0" applyFont="1" applyFill="1" applyBorder="1" applyAlignment="1">
      <alignment horizontal="center"/>
    </xf>
    <xf numFmtId="0" fontId="0" fillId="0" borderId="0" xfId="0" applyBorder="1" applyAlignment="1">
      <alignment horizontal="center" vertical="center"/>
    </xf>
    <xf numFmtId="1" fontId="0" fillId="0" borderId="0" xfId="0" applyNumberFormat="1" applyBorder="1" applyAlignment="1">
      <alignment horizontal="center" vertical="center"/>
    </xf>
    <xf numFmtId="165" fontId="0" fillId="0" borderId="13" xfId="1" applyNumberFormat="1" applyFont="1" applyBorder="1" applyAlignment="1">
      <alignment horizontal="center" vertical="center"/>
    </xf>
    <xf numFmtId="1" fontId="0" fillId="0" borderId="14" xfId="1" applyNumberFormat="1" applyFont="1" applyBorder="1" applyAlignment="1">
      <alignment horizontal="center" vertical="center"/>
    </xf>
    <xf numFmtId="1" fontId="0" fillId="0" borderId="15" xfId="1" applyNumberFormat="1" applyFont="1" applyBorder="1" applyAlignment="1">
      <alignment horizontal="center" vertical="center"/>
    </xf>
    <xf numFmtId="165" fontId="0" fillId="0" borderId="14" xfId="1" applyNumberFormat="1" applyFont="1" applyBorder="1" applyAlignment="1">
      <alignment horizontal="center" vertical="center"/>
    </xf>
    <xf numFmtId="165" fontId="0" fillId="0" borderId="15" xfId="1" applyNumberFormat="1"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xf numFmtId="165" fontId="0" fillId="0" borderId="6" xfId="1" applyNumberFormat="1" applyFont="1" applyBorder="1" applyAlignment="1">
      <alignment horizontal="center" vertical="center"/>
    </xf>
    <xf numFmtId="165" fontId="0" fillId="0" borderId="7" xfId="1" applyNumberFormat="1"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7" xfId="0" applyBorder="1"/>
    <xf numFmtId="165" fontId="0" fillId="0" borderId="18" xfId="1" applyNumberFormat="1" applyFont="1" applyBorder="1" applyAlignment="1">
      <alignment horizontal="center" vertical="center"/>
    </xf>
    <xf numFmtId="1" fontId="0" fillId="0" borderId="19" xfId="1" applyNumberFormat="1" applyFont="1" applyBorder="1" applyAlignment="1">
      <alignment horizontal="center" vertical="center"/>
    </xf>
    <xf numFmtId="1" fontId="0" fillId="0" borderId="20" xfId="1" applyNumberFormat="1" applyFont="1" applyBorder="1" applyAlignment="1">
      <alignment horizontal="center" vertical="center"/>
    </xf>
    <xf numFmtId="165" fontId="0" fillId="0" borderId="19" xfId="1" applyNumberFormat="1" applyFont="1" applyBorder="1" applyAlignment="1">
      <alignment horizontal="center" vertical="center"/>
    </xf>
    <xf numFmtId="165" fontId="0" fillId="0" borderId="20" xfId="1" applyNumberFormat="1" applyFont="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xf numFmtId="0" fontId="0" fillId="0" borderId="0" xfId="0" quotePrefix="1"/>
    <xf numFmtId="0" fontId="0" fillId="0" borderId="0" xfId="0" applyFill="1"/>
    <xf numFmtId="1" fontId="0" fillId="0" borderId="0" xfId="0" applyNumberFormat="1" applyFill="1" applyBorder="1" applyAlignment="1">
      <alignment horizontal="center" vertical="center"/>
    </xf>
    <xf numFmtId="0" fontId="0" fillId="0" borderId="0" xfId="0" applyFill="1" applyAlignment="1">
      <alignment vertical="center"/>
    </xf>
    <xf numFmtId="1" fontId="0" fillId="0" borderId="0" xfId="0" applyNumberFormat="1"/>
    <xf numFmtId="44" fontId="0" fillId="0" borderId="0" xfId="1" applyFont="1" applyFill="1" applyBorder="1" applyAlignment="1">
      <alignment horizontal="center"/>
    </xf>
    <xf numFmtId="0" fontId="0" fillId="0" borderId="0" xfId="0" applyFill="1" applyBorder="1" applyAlignment="1">
      <alignment horizontal="center"/>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4" fillId="0" borderId="0" xfId="0" applyFont="1" applyFill="1" applyBorder="1" applyAlignment="1">
      <alignment horizontal="center" wrapText="1"/>
    </xf>
    <xf numFmtId="165" fontId="6" fillId="0" borderId="22" xfId="1" applyNumberFormat="1" applyFont="1" applyFill="1" applyBorder="1" applyAlignment="1">
      <alignment horizontal="center" vertical="center" wrapText="1"/>
    </xf>
    <xf numFmtId="165" fontId="6" fillId="0" borderId="23" xfId="1" applyNumberFormat="1" applyFont="1" applyFill="1" applyBorder="1" applyAlignment="1">
      <alignment horizontal="center" vertical="center" wrapText="1"/>
    </xf>
    <xf numFmtId="1" fontId="6" fillId="0" borderId="24" xfId="1" applyNumberFormat="1" applyFont="1" applyFill="1" applyBorder="1" applyAlignment="1">
      <alignment horizontal="center" vertical="center" wrapText="1"/>
    </xf>
    <xf numFmtId="165" fontId="6" fillId="0" borderId="24" xfId="1" applyNumberFormat="1"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4" fillId="0" borderId="1" xfId="0" applyFont="1" applyFill="1" applyBorder="1" applyAlignment="1">
      <alignment horizontal="center" wrapText="1"/>
    </xf>
    <xf numFmtId="0" fontId="0" fillId="0" borderId="0" xfId="0" applyFill="1" applyBorder="1" applyAlignment="1">
      <alignment horizontal="center" wrapText="1"/>
    </xf>
    <xf numFmtId="0" fontId="6" fillId="0" borderId="12"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4" fillId="0" borderId="0" xfId="0" applyFont="1" applyBorder="1" applyAlignment="1"/>
    <xf numFmtId="0" fontId="6" fillId="5" borderId="1" xfId="0" applyFont="1" applyFill="1" applyBorder="1" applyAlignment="1">
      <alignment horizontal="center" vertical="center" wrapText="1"/>
    </xf>
    <xf numFmtId="0" fontId="4" fillId="5" borderId="0" xfId="0" applyFont="1" applyFill="1" applyBorder="1" applyAlignment="1">
      <alignment horizontal="center" wrapText="1"/>
    </xf>
    <xf numFmtId="0" fontId="0" fillId="5" borderId="0" xfId="0" applyFill="1" applyBorder="1" applyAlignment="1">
      <alignment horizontal="center" wrapText="1"/>
    </xf>
    <xf numFmtId="14" fontId="0" fillId="0" borderId="3" xfId="0" applyNumberFormat="1" applyBorder="1" applyAlignment="1">
      <alignment horizontal="center"/>
    </xf>
    <xf numFmtId="14" fontId="0" fillId="0" borderId="4" xfId="0" applyNumberFormat="1" applyFill="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44" fontId="8" fillId="0" borderId="28" xfId="1" applyFont="1" applyBorder="1" applyAlignment="1">
      <alignment horizontal="center" vertical="center" wrapText="1"/>
    </xf>
    <xf numFmtId="9" fontId="6" fillId="0" borderId="24" xfId="2" applyFont="1" applyFill="1" applyBorder="1" applyAlignment="1">
      <alignment horizontal="center" vertical="center" wrapText="1"/>
    </xf>
    <xf numFmtId="9" fontId="0" fillId="0" borderId="0" xfId="2" applyFont="1"/>
    <xf numFmtId="9" fontId="3" fillId="4" borderId="1" xfId="2" applyFont="1" applyFill="1" applyBorder="1" applyAlignment="1">
      <alignment horizontal="center" vertical="center"/>
    </xf>
    <xf numFmtId="9" fontId="0" fillId="0" borderId="20" xfId="2" applyFont="1" applyBorder="1" applyAlignment="1">
      <alignment horizontal="center" vertical="center"/>
    </xf>
    <xf numFmtId="9" fontId="0" fillId="0" borderId="7" xfId="2" applyFont="1" applyBorder="1" applyAlignment="1">
      <alignment horizontal="center" vertical="center"/>
    </xf>
    <xf numFmtId="9" fontId="0" fillId="0" borderId="15" xfId="2" applyFont="1" applyBorder="1" applyAlignment="1">
      <alignment horizontal="center" vertical="center"/>
    </xf>
    <xf numFmtId="9" fontId="0" fillId="0" borderId="0" xfId="2" applyFont="1" applyFill="1" applyBorder="1" applyAlignment="1">
      <alignment horizontal="center" vertical="center"/>
    </xf>
    <xf numFmtId="9" fontId="0" fillId="0" borderId="0" xfId="2" applyFont="1" applyBorder="1" applyAlignment="1">
      <alignment horizontal="center" vertical="center"/>
    </xf>
    <xf numFmtId="9" fontId="0" fillId="0" borderId="10" xfId="2" applyFont="1" applyBorder="1" applyAlignment="1">
      <alignment horizontal="center" vertical="center"/>
    </xf>
    <xf numFmtId="0" fontId="6" fillId="5" borderId="1" xfId="0" applyFont="1" applyFill="1" applyBorder="1" applyAlignment="1">
      <alignment horizontal="center" vertical="center" wrapText="1"/>
    </xf>
    <xf numFmtId="165" fontId="6" fillId="0" borderId="0" xfId="0" applyNumberFormat="1" applyFont="1" applyFill="1" applyBorder="1" applyAlignment="1">
      <alignment horizontal="center" vertical="center" wrapText="1"/>
    </xf>
    <xf numFmtId="0" fontId="0" fillId="0" borderId="0" xfId="0" applyAlignment="1" applyProtection="1">
      <alignment vertical="center"/>
      <protection locked="0" hidden="1"/>
    </xf>
    <xf numFmtId="0" fontId="4" fillId="9" borderId="1" xfId="0" applyFont="1" applyFill="1" applyBorder="1" applyAlignment="1" applyProtection="1">
      <alignment horizontal="center" vertical="center"/>
      <protection locked="0" hidden="1"/>
    </xf>
    <xf numFmtId="0" fontId="0" fillId="0" borderId="0" xfId="0" applyAlignment="1" applyProtection="1">
      <alignment horizontal="center" vertical="center"/>
      <protection locked="0" hidden="1"/>
    </xf>
    <xf numFmtId="44" fontId="8" fillId="0" borderId="28" xfId="1" applyFont="1" applyBorder="1" applyAlignment="1">
      <alignment horizontal="left" vertical="center"/>
    </xf>
    <xf numFmtId="0" fontId="0" fillId="0" borderId="29" xfId="0" applyBorder="1" applyAlignment="1" applyProtection="1">
      <alignment horizontal="center" vertical="center"/>
      <protection locked="0" hidden="1"/>
    </xf>
    <xf numFmtId="164" fontId="0" fillId="0" borderId="29" xfId="0" applyNumberFormat="1" applyBorder="1" applyAlignment="1" applyProtection="1">
      <alignment horizontal="center" vertical="center"/>
      <protection locked="0" hidden="1"/>
    </xf>
    <xf numFmtId="164" fontId="0" fillId="0" borderId="29" xfId="3" applyFont="1" applyBorder="1" applyAlignment="1" applyProtection="1">
      <alignment vertical="center"/>
      <protection locked="0" hidden="1"/>
    </xf>
    <xf numFmtId="0" fontId="0" fillId="0" borderId="30" xfId="0" applyBorder="1" applyAlignment="1" applyProtection="1">
      <alignment horizontal="center" vertical="center"/>
      <protection locked="0" hidden="1"/>
    </xf>
    <xf numFmtId="164" fontId="0" fillId="0" borderId="30" xfId="0" applyNumberFormat="1" applyBorder="1" applyAlignment="1" applyProtection="1">
      <alignment horizontal="center" vertical="center"/>
      <protection locked="0" hidden="1"/>
    </xf>
    <xf numFmtId="164" fontId="0" fillId="0" borderId="30" xfId="3" applyFont="1" applyBorder="1" applyAlignment="1" applyProtection="1">
      <alignment vertical="center"/>
      <protection locked="0" hidden="1"/>
    </xf>
    <xf numFmtId="0" fontId="0" fillId="0" borderId="0" xfId="0" applyAlignment="1">
      <alignment horizontal="left" vertical="center"/>
    </xf>
    <xf numFmtId="0" fontId="0" fillId="0" borderId="31" xfId="0" applyBorder="1" applyAlignment="1" applyProtection="1">
      <alignment horizontal="center" vertical="center"/>
      <protection locked="0" hidden="1"/>
    </xf>
    <xf numFmtId="164" fontId="0" fillId="0" borderId="31" xfId="0" applyNumberFormat="1" applyBorder="1" applyAlignment="1" applyProtection="1">
      <alignment horizontal="center" vertical="center"/>
      <protection locked="0" hidden="1"/>
    </xf>
    <xf numFmtId="164" fontId="0" fillId="0" borderId="31" xfId="3" applyFont="1" applyBorder="1" applyAlignment="1" applyProtection="1">
      <alignment vertical="center"/>
      <protection locked="0" hidden="1"/>
    </xf>
    <xf numFmtId="0" fontId="0" fillId="0" borderId="0" xfId="0" applyAlignment="1" applyProtection="1">
      <alignment horizontal="left" vertical="center"/>
      <protection locked="0" hidden="1"/>
    </xf>
    <xf numFmtId="44" fontId="8" fillId="0" borderId="40" xfId="1" applyFont="1" applyBorder="1" applyAlignment="1">
      <alignment horizontal="left" vertical="center" wrapText="1"/>
    </xf>
    <xf numFmtId="44" fontId="8" fillId="0" borderId="41" xfId="1" applyFont="1" applyBorder="1" applyAlignment="1">
      <alignment horizontal="left" vertical="center" wrapText="1"/>
    </xf>
    <xf numFmtId="44" fontId="8" fillId="0" borderId="42" xfId="1" applyFont="1" applyBorder="1" applyAlignment="1">
      <alignment horizontal="left" vertical="center" wrapText="1"/>
    </xf>
    <xf numFmtId="164" fontId="0" fillId="0" borderId="43" xfId="3" applyFont="1" applyBorder="1" applyAlignment="1" applyProtection="1">
      <alignment vertical="center"/>
      <protection locked="0" hidden="1"/>
    </xf>
    <xf numFmtId="164" fontId="0" fillId="0" borderId="44" xfId="3" applyFont="1" applyBorder="1" applyAlignment="1" applyProtection="1">
      <alignment vertical="center"/>
      <protection locked="0" hidden="1"/>
    </xf>
    <xf numFmtId="164" fontId="0" fillId="0" borderId="45" xfId="3" applyFont="1" applyBorder="1" applyAlignment="1" applyProtection="1">
      <alignment vertical="center"/>
      <protection locked="0" hidden="1"/>
    </xf>
    <xf numFmtId="164" fontId="0" fillId="0" borderId="49" xfId="3" applyFont="1" applyBorder="1" applyAlignment="1" applyProtection="1">
      <alignment vertical="center"/>
      <protection locked="0" hidden="1"/>
    </xf>
    <xf numFmtId="164" fontId="0" fillId="0" borderId="51" xfId="3" applyFont="1" applyBorder="1" applyAlignment="1" applyProtection="1">
      <alignment vertical="center"/>
      <protection locked="0" hidden="1"/>
    </xf>
    <xf numFmtId="164" fontId="0" fillId="0" borderId="53" xfId="3" applyFont="1" applyBorder="1" applyAlignment="1" applyProtection="1">
      <alignment vertical="center"/>
      <protection locked="0" hidden="1"/>
    </xf>
    <xf numFmtId="164" fontId="0" fillId="0" borderId="54" xfId="3" applyFont="1" applyBorder="1" applyAlignment="1" applyProtection="1">
      <alignment vertical="center"/>
      <protection locked="0" hidden="1"/>
    </xf>
    <xf numFmtId="9" fontId="0" fillId="0" borderId="50" xfId="2" applyFont="1" applyBorder="1" applyAlignment="1" applyProtection="1">
      <alignment horizontal="center" vertical="center"/>
      <protection locked="0" hidden="1"/>
    </xf>
    <xf numFmtId="9" fontId="0" fillId="0" borderId="52" xfId="2" applyFont="1" applyBorder="1" applyAlignment="1" applyProtection="1">
      <alignment horizontal="center" vertical="center"/>
      <protection locked="0" hidden="1"/>
    </xf>
    <xf numFmtId="9" fontId="0" fillId="0" borderId="55" xfId="2" applyFont="1" applyBorder="1" applyAlignment="1" applyProtection="1">
      <alignment horizontal="center" vertical="center"/>
      <protection locked="0" hidden="1"/>
    </xf>
    <xf numFmtId="9" fontId="0" fillId="0" borderId="50" xfId="2" applyFont="1" applyBorder="1" applyAlignment="1" applyProtection="1">
      <alignment horizontal="left" vertical="center"/>
      <protection locked="0" hidden="1"/>
    </xf>
    <xf numFmtId="9" fontId="0" fillId="0" borderId="52" xfId="2" applyFont="1" applyBorder="1" applyAlignment="1" applyProtection="1">
      <alignment horizontal="left" vertical="center"/>
      <protection locked="0" hidden="1"/>
    </xf>
    <xf numFmtId="9" fontId="0" fillId="0" borderId="55" xfId="2" applyFont="1" applyBorder="1" applyAlignment="1" applyProtection="1">
      <alignment horizontal="left" vertical="center"/>
      <protection locked="0" hidden="1"/>
    </xf>
    <xf numFmtId="0" fontId="13" fillId="2" borderId="0" xfId="0" applyFont="1" applyFill="1" applyAlignment="1">
      <alignment vertical="center" wrapText="1"/>
    </xf>
    <xf numFmtId="0" fontId="13" fillId="2" borderId="0" xfId="0" applyNumberFormat="1" applyFont="1" applyFill="1" applyAlignment="1">
      <alignment horizontal="center" vertical="center" wrapText="1"/>
    </xf>
    <xf numFmtId="0" fontId="13" fillId="0" borderId="0" xfId="0" applyFont="1" applyAlignment="1">
      <alignment vertical="center" wrapText="1"/>
    </xf>
    <xf numFmtId="0" fontId="13" fillId="0" borderId="0" xfId="0" applyFont="1" applyAlignment="1">
      <alignment horizontal="center" vertical="center" wrapText="1"/>
    </xf>
    <xf numFmtId="0" fontId="13" fillId="0" borderId="0" xfId="0" applyNumberFormat="1" applyFont="1" applyAlignment="1">
      <alignment horizontal="center" vertical="center" wrapText="1"/>
    </xf>
    <xf numFmtId="1" fontId="15" fillId="0" borderId="1" xfId="1" applyNumberFormat="1" applyFont="1" applyBorder="1" applyAlignment="1">
      <alignment horizontal="center" vertical="center" wrapText="1"/>
    </xf>
    <xf numFmtId="44" fontId="15" fillId="0" borderId="1" xfId="1" applyFont="1" applyBorder="1" applyAlignment="1">
      <alignment horizontal="center" vertical="center" wrapText="1"/>
    </xf>
    <xf numFmtId="0" fontId="13" fillId="0" borderId="1" xfId="0" applyFont="1" applyBorder="1" applyAlignment="1">
      <alignment vertical="center" wrapText="1"/>
    </xf>
    <xf numFmtId="14" fontId="15" fillId="0" borderId="1" xfId="1" applyNumberFormat="1" applyFont="1" applyBorder="1" applyAlignment="1">
      <alignment horizontal="center" vertical="center" wrapText="1"/>
    </xf>
    <xf numFmtId="0" fontId="15" fillId="0" borderId="1" xfId="1" applyNumberFormat="1" applyFont="1" applyBorder="1" applyAlignment="1">
      <alignment horizontal="center" vertical="center" wrapText="1"/>
    </xf>
    <xf numFmtId="1" fontId="15" fillId="0" borderId="56" xfId="1" applyNumberFormat="1" applyFont="1" applyBorder="1" applyAlignment="1">
      <alignment horizontal="center" vertical="center" wrapText="1"/>
    </xf>
    <xf numFmtId="44" fontId="15" fillId="0" borderId="56" xfId="1" applyFont="1" applyBorder="1" applyAlignment="1">
      <alignment horizontal="center" vertical="center" wrapText="1"/>
    </xf>
    <xf numFmtId="0" fontId="13" fillId="0" borderId="56" xfId="0" applyFont="1" applyBorder="1" applyAlignment="1">
      <alignment vertical="center" wrapText="1"/>
    </xf>
    <xf numFmtId="14" fontId="15" fillId="0" borderId="56" xfId="1" applyNumberFormat="1" applyFont="1" applyBorder="1" applyAlignment="1">
      <alignment horizontal="center" vertical="center" wrapText="1"/>
    </xf>
    <xf numFmtId="0" fontId="15" fillId="0" borderId="56" xfId="1" applyNumberFormat="1" applyFont="1" applyBorder="1" applyAlignment="1">
      <alignment horizontal="center" vertical="center" wrapText="1"/>
    </xf>
    <xf numFmtId="0" fontId="16" fillId="6" borderId="26" xfId="0" applyFont="1" applyFill="1" applyBorder="1" applyAlignment="1">
      <alignment horizontal="center" vertical="center" wrapText="1"/>
    </xf>
    <xf numFmtId="0" fontId="16" fillId="3" borderId="57" xfId="0" applyFont="1" applyFill="1" applyBorder="1" applyAlignment="1">
      <alignment horizontal="center" vertical="center" wrapText="1"/>
    </xf>
    <xf numFmtId="0" fontId="16" fillId="3" borderId="58" xfId="0" applyFont="1" applyFill="1" applyBorder="1" applyAlignment="1">
      <alignment horizontal="center" vertical="center" wrapText="1"/>
    </xf>
    <xf numFmtId="0" fontId="16" fillId="10" borderId="58" xfId="0" applyFont="1" applyFill="1" applyBorder="1" applyAlignment="1">
      <alignment horizontal="center" vertical="center" wrapText="1"/>
    </xf>
    <xf numFmtId="0" fontId="17" fillId="7" borderId="58" xfId="0" applyNumberFormat="1" applyFont="1" applyFill="1" applyBorder="1" applyAlignment="1">
      <alignment horizontal="center" vertical="center" wrapText="1"/>
    </xf>
    <xf numFmtId="0" fontId="17" fillId="7" borderId="59" xfId="0" applyNumberFormat="1" applyFont="1" applyFill="1" applyBorder="1" applyAlignment="1">
      <alignment horizontal="center" vertical="center" wrapText="1"/>
    </xf>
    <xf numFmtId="0" fontId="16" fillId="0" borderId="0" xfId="0" applyFont="1" applyAlignment="1">
      <alignment horizontal="center" vertical="center" wrapText="1"/>
    </xf>
    <xf numFmtId="0" fontId="12" fillId="10" borderId="32" xfId="4" applyFont="1" applyFill="1" applyBorder="1" applyAlignment="1" applyProtection="1">
      <alignment horizontal="center" vertical="center" wrapText="1"/>
      <protection locked="0" hidden="1"/>
    </xf>
    <xf numFmtId="0" fontId="19" fillId="11" borderId="46" xfId="0" applyFont="1" applyFill="1" applyBorder="1" applyAlignment="1" applyProtection="1">
      <alignment horizontal="center" vertical="center" wrapText="1"/>
      <protection locked="0" hidden="1"/>
    </xf>
    <xf numFmtId="0" fontId="19" fillId="11" borderId="47" xfId="0" applyFont="1" applyFill="1" applyBorder="1" applyAlignment="1" applyProtection="1">
      <alignment horizontal="center" vertical="center" wrapText="1"/>
      <protection locked="0" hidden="1"/>
    </xf>
    <xf numFmtId="9" fontId="19" fillId="11" borderId="48" xfId="2" applyFont="1" applyFill="1" applyBorder="1" applyAlignment="1" applyProtection="1">
      <alignment horizontal="center" vertical="center" wrapText="1"/>
      <protection locked="0" hidden="1"/>
    </xf>
    <xf numFmtId="9" fontId="19" fillId="11" borderId="48" xfId="2" applyFont="1" applyFill="1" applyBorder="1" applyAlignment="1" applyProtection="1">
      <alignment horizontal="left" vertical="center" wrapText="1"/>
      <protection locked="0" hidden="1"/>
    </xf>
    <xf numFmtId="44" fontId="20" fillId="0" borderId="28" xfId="1" applyFont="1" applyBorder="1" applyAlignment="1">
      <alignment horizontal="center" vertical="center" wrapText="1"/>
    </xf>
    <xf numFmtId="44" fontId="20" fillId="0" borderId="41" xfId="1" applyFont="1" applyBorder="1" applyAlignment="1">
      <alignment horizontal="left" vertical="center" wrapText="1"/>
    </xf>
    <xf numFmtId="0" fontId="18" fillId="0" borderId="0" xfId="0" applyFont="1" applyAlignment="1" applyProtection="1">
      <alignment vertical="center" wrapText="1"/>
      <protection locked="0" hidden="1"/>
    </xf>
    <xf numFmtId="0" fontId="18" fillId="0" borderId="0" xfId="0" applyFont="1" applyAlignment="1" applyProtection="1">
      <alignment horizontal="center" vertical="center" wrapText="1"/>
      <protection locked="0" hidden="1"/>
    </xf>
    <xf numFmtId="0" fontId="19" fillId="0" borderId="1" xfId="0" applyFont="1" applyBorder="1" applyAlignment="1" applyProtection="1">
      <alignment horizontal="center" vertical="center" wrapText="1"/>
      <protection locked="0" hidden="1"/>
    </xf>
    <xf numFmtId="44" fontId="18" fillId="8" borderId="34" xfId="1" applyFont="1" applyFill="1" applyBorder="1" applyAlignment="1" applyProtection="1">
      <alignment horizontal="center" vertical="center" wrapText="1"/>
      <protection locked="0" hidden="1"/>
    </xf>
    <xf numFmtId="44" fontId="18" fillId="8" borderId="35" xfId="1" applyFont="1" applyFill="1" applyBorder="1" applyAlignment="1" applyProtection="1">
      <alignment horizontal="center" vertical="center" wrapText="1"/>
      <protection locked="0" hidden="1"/>
    </xf>
    <xf numFmtId="44" fontId="18" fillId="8" borderId="36" xfId="1" applyFont="1" applyFill="1" applyBorder="1" applyAlignment="1" applyProtection="1">
      <alignment horizontal="center" vertical="center" wrapText="1"/>
      <protection locked="0" hidden="1"/>
    </xf>
    <xf numFmtId="0" fontId="18" fillId="0" borderId="0" xfId="0" applyFont="1" applyAlignment="1" applyProtection="1">
      <alignment horizontal="left" vertical="center" wrapText="1"/>
      <protection locked="0" hidden="1"/>
    </xf>
    <xf numFmtId="44" fontId="18" fillId="0" borderId="37" xfId="1" applyFont="1" applyBorder="1" applyAlignment="1" applyProtection="1">
      <alignment horizontal="center" vertical="center" wrapText="1"/>
      <protection locked="0" hidden="1"/>
    </xf>
    <xf numFmtId="44" fontId="18" fillId="0" borderId="38" xfId="1" applyFont="1" applyBorder="1" applyAlignment="1" applyProtection="1">
      <alignment horizontal="center" vertical="center" wrapText="1"/>
      <protection locked="0" hidden="1"/>
    </xf>
    <xf numFmtId="44" fontId="18" fillId="0" borderId="39" xfId="1" applyFont="1" applyBorder="1" applyAlignment="1" applyProtection="1">
      <alignment horizontal="center" vertical="center" wrapText="1"/>
      <protection locked="0" hidden="1"/>
    </xf>
    <xf numFmtId="44" fontId="20" fillId="0" borderId="28" xfId="1" applyFont="1" applyBorder="1" applyAlignment="1">
      <alignment horizontal="left" vertical="center" wrapText="1"/>
    </xf>
    <xf numFmtId="0" fontId="18" fillId="0" borderId="33" xfId="0" applyFont="1" applyBorder="1" applyAlignment="1" applyProtection="1">
      <alignment horizontal="center" vertical="center" wrapText="1"/>
      <protection locked="0" hidden="1"/>
    </xf>
    <xf numFmtId="44" fontId="19" fillId="0" borderId="1" xfId="1" applyFont="1" applyBorder="1" applyAlignment="1" applyProtection="1">
      <alignment vertical="center" wrapText="1"/>
      <protection locked="0" hidden="1"/>
    </xf>
    <xf numFmtId="44" fontId="18" fillId="0" borderId="1" xfId="1" applyFont="1" applyBorder="1" applyAlignment="1" applyProtection="1">
      <alignment vertical="center" wrapText="1"/>
      <protection locked="0" hidden="1"/>
    </xf>
    <xf numFmtId="44" fontId="18" fillId="0" borderId="27" xfId="1" applyFont="1" applyBorder="1" applyAlignment="1" applyProtection="1">
      <alignment vertical="center" wrapText="1"/>
      <protection locked="0" hidden="1"/>
    </xf>
    <xf numFmtId="0" fontId="19" fillId="9" borderId="1" xfId="0" applyFont="1" applyFill="1" applyBorder="1" applyAlignment="1" applyProtection="1">
      <alignment horizontal="center" vertical="center" wrapText="1"/>
      <protection locked="0" hidden="1"/>
    </xf>
    <xf numFmtId="0" fontId="19" fillId="9" borderId="2" xfId="0" applyFont="1" applyFill="1" applyBorder="1" applyAlignment="1" applyProtection="1">
      <alignment horizontal="center" vertical="center" wrapText="1"/>
      <protection locked="0" hidden="1"/>
    </xf>
    <xf numFmtId="0" fontId="18" fillId="0" borderId="0" xfId="0" applyFont="1" applyAlignment="1">
      <alignment wrapText="1"/>
    </xf>
    <xf numFmtId="0" fontId="18" fillId="0" borderId="29" xfId="0" applyFont="1" applyBorder="1" applyAlignment="1" applyProtection="1">
      <alignment horizontal="center" vertical="center" wrapText="1"/>
      <protection locked="0" hidden="1"/>
    </xf>
    <xf numFmtId="44" fontId="20" fillId="0" borderId="40" xfId="1" applyFont="1" applyBorder="1" applyAlignment="1">
      <alignment horizontal="left" vertical="center" wrapText="1"/>
    </xf>
    <xf numFmtId="164" fontId="18" fillId="0" borderId="29" xfId="0" applyNumberFormat="1" applyFont="1" applyBorder="1" applyAlignment="1" applyProtection="1">
      <alignment horizontal="center" vertical="center" wrapText="1"/>
      <protection locked="0" hidden="1"/>
    </xf>
    <xf numFmtId="164" fontId="18" fillId="0" borderId="29" xfId="3" applyFont="1" applyBorder="1" applyAlignment="1" applyProtection="1">
      <alignment vertical="center" wrapText="1"/>
      <protection locked="0" hidden="1"/>
    </xf>
    <xf numFmtId="164" fontId="18" fillId="0" borderId="43" xfId="3" applyFont="1" applyBorder="1" applyAlignment="1" applyProtection="1">
      <alignment vertical="center" wrapText="1"/>
      <protection locked="0" hidden="1"/>
    </xf>
    <xf numFmtId="164" fontId="18" fillId="0" borderId="49" xfId="3" applyFont="1" applyBorder="1" applyAlignment="1" applyProtection="1">
      <alignment vertical="center" wrapText="1"/>
      <protection locked="0" hidden="1"/>
    </xf>
    <xf numFmtId="9" fontId="18" fillId="0" borderId="50" xfId="2" applyFont="1" applyBorder="1" applyAlignment="1" applyProtection="1">
      <alignment horizontal="center" vertical="center" wrapText="1"/>
      <protection locked="0" hidden="1"/>
    </xf>
    <xf numFmtId="0" fontId="18" fillId="0" borderId="30" xfId="0" applyFont="1" applyBorder="1" applyAlignment="1" applyProtection="1">
      <alignment horizontal="center" vertical="center" wrapText="1"/>
      <protection locked="0" hidden="1"/>
    </xf>
    <xf numFmtId="164" fontId="18" fillId="0" borderId="30" xfId="0" applyNumberFormat="1" applyFont="1" applyBorder="1" applyAlignment="1" applyProtection="1">
      <alignment horizontal="center" vertical="center" wrapText="1"/>
      <protection locked="0" hidden="1"/>
    </xf>
    <xf numFmtId="164" fontId="18" fillId="0" borderId="30" xfId="3" applyFont="1" applyBorder="1" applyAlignment="1" applyProtection="1">
      <alignment vertical="center" wrapText="1"/>
      <protection locked="0" hidden="1"/>
    </xf>
    <xf numFmtId="164" fontId="18" fillId="0" borderId="44" xfId="3" applyFont="1" applyBorder="1" applyAlignment="1" applyProtection="1">
      <alignment vertical="center" wrapText="1"/>
      <protection locked="0" hidden="1"/>
    </xf>
    <xf numFmtId="164" fontId="18" fillId="0" borderId="51" xfId="3" applyFont="1" applyBorder="1" applyAlignment="1" applyProtection="1">
      <alignment vertical="center" wrapText="1"/>
      <protection locked="0" hidden="1"/>
    </xf>
    <xf numFmtId="9" fontId="18" fillId="0" borderId="52" xfId="2" applyFont="1" applyBorder="1" applyAlignment="1" applyProtection="1">
      <alignment horizontal="center" vertical="center" wrapText="1"/>
      <protection locked="0" hidden="1"/>
    </xf>
    <xf numFmtId="0" fontId="18" fillId="0" borderId="0" xfId="0" applyFont="1" applyAlignment="1">
      <alignment horizontal="left" vertical="center" wrapText="1"/>
    </xf>
    <xf numFmtId="0" fontId="18" fillId="0" borderId="31" xfId="0" applyFont="1" applyBorder="1" applyAlignment="1" applyProtection="1">
      <alignment horizontal="center" vertical="center" wrapText="1"/>
      <protection locked="0" hidden="1"/>
    </xf>
    <xf numFmtId="44" fontId="20" fillId="0" borderId="42" xfId="1" applyFont="1" applyBorder="1" applyAlignment="1">
      <alignment horizontal="left" vertical="center" wrapText="1"/>
    </xf>
    <xf numFmtId="164" fontId="18" fillId="0" borderId="31" xfId="0" applyNumberFormat="1" applyFont="1" applyBorder="1" applyAlignment="1" applyProtection="1">
      <alignment horizontal="center" vertical="center" wrapText="1"/>
      <protection locked="0" hidden="1"/>
    </xf>
    <xf numFmtId="164" fontId="18" fillId="0" borderId="31" xfId="3" applyFont="1" applyBorder="1" applyAlignment="1" applyProtection="1">
      <alignment vertical="center" wrapText="1"/>
      <protection locked="0" hidden="1"/>
    </xf>
    <xf numFmtId="164" fontId="18" fillId="0" borderId="45" xfId="3" applyFont="1" applyBorder="1" applyAlignment="1" applyProtection="1">
      <alignment vertical="center" wrapText="1"/>
      <protection locked="0" hidden="1"/>
    </xf>
    <xf numFmtId="164" fontId="18" fillId="0" borderId="53" xfId="3" applyFont="1" applyBorder="1" applyAlignment="1" applyProtection="1">
      <alignment vertical="center" wrapText="1"/>
      <protection locked="0" hidden="1"/>
    </xf>
    <xf numFmtId="164" fontId="18" fillId="0" borderId="54" xfId="3" applyFont="1" applyBorder="1" applyAlignment="1" applyProtection="1">
      <alignment vertical="center" wrapText="1"/>
      <protection locked="0" hidden="1"/>
    </xf>
    <xf numFmtId="9" fontId="18" fillId="0" borderId="55" xfId="2" applyFont="1" applyBorder="1" applyAlignment="1" applyProtection="1">
      <alignment horizontal="center" vertical="center" wrapText="1"/>
      <protection locked="0" hidden="1"/>
    </xf>
    <xf numFmtId="9" fontId="18" fillId="0" borderId="52" xfId="2" applyFont="1" applyBorder="1" applyAlignment="1" applyProtection="1">
      <alignment horizontal="left" vertical="center" wrapText="1"/>
      <protection locked="0" hidden="1"/>
    </xf>
    <xf numFmtId="0" fontId="13" fillId="3" borderId="60" xfId="0" applyNumberFormat="1" applyFont="1" applyFill="1" applyBorder="1" applyAlignment="1">
      <alignment horizontal="center" vertical="center" wrapText="1"/>
    </xf>
    <xf numFmtId="0" fontId="13" fillId="3" borderId="61" xfId="0" applyNumberFormat="1" applyFont="1" applyFill="1" applyBorder="1" applyAlignment="1">
      <alignment horizontal="center" vertical="center" wrapText="1"/>
    </xf>
    <xf numFmtId="0" fontId="13" fillId="3" borderId="62" xfId="0" applyNumberFormat="1" applyFont="1" applyFill="1" applyBorder="1" applyAlignment="1">
      <alignment horizontal="center" vertical="center" wrapText="1"/>
    </xf>
    <xf numFmtId="0" fontId="13" fillId="3" borderId="63" xfId="0" applyNumberFormat="1" applyFont="1" applyFill="1" applyBorder="1" applyAlignment="1">
      <alignment horizontal="center" vertical="center" wrapText="1"/>
    </xf>
    <xf numFmtId="0" fontId="13" fillId="3" borderId="64" xfId="0" applyNumberFormat="1" applyFont="1" applyFill="1" applyBorder="1" applyAlignment="1">
      <alignment horizontal="center" vertical="center" wrapText="1"/>
    </xf>
    <xf numFmtId="0" fontId="13" fillId="3" borderId="65"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2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4" fillId="3" borderId="58" xfId="0" applyFont="1" applyFill="1" applyBorder="1" applyAlignment="1">
      <alignment horizontal="center" vertical="center" wrapText="1"/>
    </xf>
    <xf numFmtId="0" fontId="21" fillId="3" borderId="58" xfId="0" applyFont="1" applyFill="1" applyBorder="1" applyAlignment="1">
      <alignment horizontal="center" vertical="center" wrapText="1"/>
    </xf>
  </cellXfs>
  <cellStyles count="5">
    <cellStyle name="Hipervínculo" xfId="4" builtinId="8"/>
    <cellStyle name="Millares" xfId="3" builtinId="3"/>
    <cellStyle name="Moneda" xfId="1" builtinId="4"/>
    <cellStyle name="Normal" xfId="0" builtinId="0"/>
    <cellStyle name="Porcentual" xfId="2" builtinId="5"/>
  </cellStyles>
  <dxfs count="70">
    <dxf>
      <font>
        <color theme="0" tint="-0.14996795556505021"/>
      </font>
      <fill>
        <patternFill patternType="none">
          <bgColor auto="1"/>
        </patternFill>
      </fill>
    </dxf>
    <dxf>
      <font>
        <color theme="0"/>
      </font>
      <fill>
        <patternFill>
          <bgColor theme="0" tint="-4.9989318521683403E-2"/>
        </patternFill>
      </fill>
    </dxf>
    <dxf>
      <font>
        <color theme="0" tint="-0.14996795556505021"/>
      </font>
      <fill>
        <patternFill patternType="none">
          <bgColor auto="1"/>
        </patternFill>
      </fill>
    </dxf>
    <dxf>
      <font>
        <color theme="0"/>
      </font>
      <fill>
        <patternFill>
          <bgColor theme="0" tint="-4.9989318521683403E-2"/>
        </patternFill>
      </fill>
    </dxf>
    <dxf>
      <font>
        <color theme="0"/>
      </font>
      <fill>
        <patternFill>
          <bgColor theme="0" tint="-4.9989318521683403E-2"/>
        </patternFill>
      </fill>
    </dxf>
    <dxf>
      <font>
        <color theme="0" tint="-0.14996795556505021"/>
      </font>
      <fill>
        <patternFill patternType="none">
          <bgColor auto="1"/>
        </patternFill>
      </fill>
    </dxf>
    <dxf>
      <font>
        <color theme="0"/>
      </font>
      <fill>
        <patternFill>
          <bgColor theme="0" tint="-4.9989318521683403E-2"/>
        </patternFill>
      </fill>
    </dxf>
    <dxf>
      <font>
        <color theme="0"/>
      </font>
    </dxf>
    <dxf>
      <font>
        <color theme="0"/>
      </font>
    </dxf>
    <dxf>
      <font>
        <color theme="0"/>
      </font>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79998168889431442"/>
        </patternFill>
      </fill>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79998168889431442"/>
        </patternFill>
      </fill>
    </dxf>
    <dxf>
      <font>
        <color theme="3" tint="0.59996337778862885"/>
      </font>
      <fill>
        <patternFill>
          <bgColor theme="3" tint="0.79998168889431442"/>
        </patternFill>
      </fill>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59996337778862885"/>
        </patternFill>
      </fill>
    </dxf>
    <dxf>
      <font>
        <color theme="0"/>
      </font>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79998168889431442"/>
        </patternFill>
      </fill>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79998168889431442"/>
        </patternFill>
      </fill>
    </dxf>
    <dxf>
      <font>
        <color theme="3" tint="0.59996337778862885"/>
      </font>
      <fill>
        <patternFill>
          <bgColor theme="3" tint="0.79998168889431442"/>
        </patternFill>
      </fill>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59996337778862885"/>
        </patternFill>
      </fill>
    </dxf>
    <dxf>
      <font>
        <color theme="0"/>
      </font>
    </dxf>
    <dxf>
      <font>
        <color theme="3" tint="0.59996337778862885"/>
      </font>
      <fill>
        <patternFill>
          <bgColor theme="3" tint="0.7999816888943144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3" tint="0.59996337778862885"/>
      </font>
      <fill>
        <patternFill>
          <bgColor theme="3" tint="0.59996337778862885"/>
        </patternFill>
      </fill>
    </dxf>
    <dxf>
      <font>
        <color theme="3" tint="0.59996337778862885"/>
      </font>
      <fill>
        <patternFill>
          <bgColor theme="3" tint="0.79998168889431442"/>
        </patternFill>
      </fill>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79998168889431442"/>
        </patternFill>
      </fill>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79998168889431442"/>
        </patternFill>
      </fill>
    </dxf>
    <dxf>
      <font>
        <color theme="3" tint="0.59996337778862885"/>
      </font>
      <fill>
        <patternFill>
          <bgColor theme="3" tint="0.59996337778862885"/>
        </patternFill>
      </fill>
    </dxf>
    <dxf>
      <font>
        <color theme="3" tint="0.59996337778862885"/>
      </font>
      <fill>
        <patternFill>
          <bgColor theme="3" tint="0.59996337778862885"/>
        </patternFill>
      </fill>
    </dxf>
    <dxf>
      <font>
        <color theme="0"/>
      </font>
    </dxf>
    <dxf>
      <font>
        <color theme="3" tint="0.59996337778862885"/>
      </font>
      <fill>
        <patternFill>
          <bgColor theme="3" tint="0.79998168889431442"/>
        </patternFill>
      </fill>
    </dxf>
    <dxf>
      <font>
        <color theme="0"/>
      </font>
      <fill>
        <patternFill>
          <bgColor theme="0" tint="-4.9989318521683403E-2"/>
        </patternFill>
      </fill>
    </dxf>
    <dxf>
      <font>
        <color theme="0"/>
      </font>
      <fill>
        <patternFill>
          <bgColor theme="0" tint="-4.9989318521683403E-2"/>
        </patternFill>
      </fill>
    </dxf>
    <dxf>
      <font>
        <color theme="0"/>
      </font>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5</xdr:col>
      <xdr:colOff>1012825</xdr:colOff>
      <xdr:row>0</xdr:row>
      <xdr:rowOff>15875</xdr:rowOff>
    </xdr:from>
    <xdr:to>
      <xdr:col>6</xdr:col>
      <xdr:colOff>295275</xdr:colOff>
      <xdr:row>3</xdr:row>
      <xdr:rowOff>123825</xdr:rowOff>
    </xdr:to>
    <xdr:pic>
      <xdr:nvPicPr>
        <xdr:cNvPr id="9" name="Picture 12"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553325" y="1127125"/>
          <a:ext cx="885825" cy="6953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241300</xdr:colOff>
      <xdr:row>0</xdr:row>
      <xdr:rowOff>63500</xdr:rowOff>
    </xdr:from>
    <xdr:to>
      <xdr:col>6</xdr:col>
      <xdr:colOff>1079500</xdr:colOff>
      <xdr:row>3</xdr:row>
      <xdr:rowOff>133350</xdr:rowOff>
    </xdr:to>
    <xdr:pic>
      <xdr:nvPicPr>
        <xdr:cNvPr id="10" name="Picture 4"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l="22078" t="-2" r="19479" b="-4349"/>
        <a:stretch>
          <a:fillRect/>
        </a:stretch>
      </xdr:blipFill>
      <xdr:spPr bwMode="auto">
        <a:xfrm>
          <a:off x="8385175" y="63500"/>
          <a:ext cx="838200" cy="657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1006475</xdr:colOff>
      <xdr:row>0</xdr:row>
      <xdr:rowOff>177800</xdr:rowOff>
    </xdr:from>
    <xdr:to>
      <xdr:col>5</xdr:col>
      <xdr:colOff>1174750</xdr:colOff>
      <xdr:row>3</xdr:row>
      <xdr:rowOff>95250</xdr:rowOff>
    </xdr:to>
    <xdr:pic>
      <xdr:nvPicPr>
        <xdr:cNvPr id="11" name="Imagen 19" descr="http://www.colombiacompra.gov.co/sites/default/files/logo_1_0.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943600" y="1289050"/>
          <a:ext cx="1771650" cy="5048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1028700</xdr:colOff>
      <xdr:row>1</xdr:row>
      <xdr:rowOff>15875</xdr:rowOff>
    </xdr:from>
    <xdr:to>
      <xdr:col>3</xdr:col>
      <xdr:colOff>993775</xdr:colOff>
      <xdr:row>3</xdr:row>
      <xdr:rowOff>104775</xdr:rowOff>
    </xdr:to>
    <xdr:pic>
      <xdr:nvPicPr>
        <xdr:cNvPr id="12" name="Imagen 15" descr="C:\Users\carotorres\Desktop\dnp.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743200" y="1317625"/>
          <a:ext cx="1362075"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1089025</xdr:colOff>
      <xdr:row>0</xdr:row>
      <xdr:rowOff>177800</xdr:rowOff>
    </xdr:from>
    <xdr:to>
      <xdr:col>3</xdr:col>
      <xdr:colOff>2841625</xdr:colOff>
      <xdr:row>3</xdr:row>
      <xdr:rowOff>123825</xdr:rowOff>
    </xdr:to>
    <xdr:pic>
      <xdr:nvPicPr>
        <xdr:cNvPr id="13" name="Imagen 16" descr="C:\Users\carotorres\Desktop\funcion publica.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l="-2" t="27222" r="52692" b="18335"/>
        <a:stretch>
          <a:fillRect/>
        </a:stretch>
      </xdr:blipFill>
      <xdr:spPr bwMode="auto">
        <a:xfrm>
          <a:off x="4200525" y="1289050"/>
          <a:ext cx="1752600" cy="533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206375</xdr:colOff>
      <xdr:row>0</xdr:row>
      <xdr:rowOff>120650</xdr:rowOff>
    </xdr:from>
    <xdr:to>
      <xdr:col>2</xdr:col>
      <xdr:colOff>981075</xdr:colOff>
      <xdr:row>3</xdr:row>
      <xdr:rowOff>95250</xdr:rowOff>
    </xdr:to>
    <xdr:pic>
      <xdr:nvPicPr>
        <xdr:cNvPr id="14" name="4 Imagen"/>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1047750" y="1231900"/>
          <a:ext cx="1647825" cy="56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15</xdr:col>
      <xdr:colOff>187325</xdr:colOff>
      <xdr:row>0</xdr:row>
      <xdr:rowOff>0</xdr:rowOff>
    </xdr:from>
    <xdr:to>
      <xdr:col>16</xdr:col>
      <xdr:colOff>41275</xdr:colOff>
      <xdr:row>3</xdr:row>
      <xdr:rowOff>107950</xdr:rowOff>
    </xdr:to>
    <xdr:pic>
      <xdr:nvPicPr>
        <xdr:cNvPr id="15" name="Picture 12"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761575" y="0"/>
          <a:ext cx="885825" cy="6953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15</xdr:col>
      <xdr:colOff>1019175</xdr:colOff>
      <xdr:row>0</xdr:row>
      <xdr:rowOff>47625</xdr:rowOff>
    </xdr:from>
    <xdr:to>
      <xdr:col>16</xdr:col>
      <xdr:colOff>825500</xdr:colOff>
      <xdr:row>3</xdr:row>
      <xdr:rowOff>117475</xdr:rowOff>
    </xdr:to>
    <xdr:pic>
      <xdr:nvPicPr>
        <xdr:cNvPr id="21" name="Picture 4"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l="22078" t="-2" r="19479" b="-4349"/>
        <a:stretch>
          <a:fillRect/>
        </a:stretch>
      </xdr:blipFill>
      <xdr:spPr bwMode="auto">
        <a:xfrm>
          <a:off x="23593425" y="47625"/>
          <a:ext cx="838200" cy="657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14</xdr:col>
      <xdr:colOff>180975</xdr:colOff>
      <xdr:row>0</xdr:row>
      <xdr:rowOff>161925</xdr:rowOff>
    </xdr:from>
    <xdr:to>
      <xdr:col>15</xdr:col>
      <xdr:colOff>777875</xdr:colOff>
      <xdr:row>3</xdr:row>
      <xdr:rowOff>79375</xdr:rowOff>
    </xdr:to>
    <xdr:pic>
      <xdr:nvPicPr>
        <xdr:cNvPr id="22" name="Imagen 19" descr="http://www.colombiacompra.gov.co/sites/default/files/logo_1_0.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151850" y="161925"/>
          <a:ext cx="1771650" cy="5048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12</xdr:col>
      <xdr:colOff>187325</xdr:colOff>
      <xdr:row>1</xdr:row>
      <xdr:rowOff>0</xdr:rowOff>
    </xdr:from>
    <xdr:to>
      <xdr:col>13</xdr:col>
      <xdr:colOff>517525</xdr:colOff>
      <xdr:row>3</xdr:row>
      <xdr:rowOff>88900</xdr:rowOff>
    </xdr:to>
    <xdr:pic>
      <xdr:nvPicPr>
        <xdr:cNvPr id="23" name="Imagen 15" descr="C:\Users\carotorres\Desktop\dnp.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17951450" y="190500"/>
          <a:ext cx="1362075"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13</xdr:col>
      <xdr:colOff>41275</xdr:colOff>
      <xdr:row>0</xdr:row>
      <xdr:rowOff>161925</xdr:rowOff>
    </xdr:from>
    <xdr:to>
      <xdr:col>14</xdr:col>
      <xdr:colOff>730250</xdr:colOff>
      <xdr:row>3</xdr:row>
      <xdr:rowOff>107950</xdr:rowOff>
    </xdr:to>
    <xdr:pic>
      <xdr:nvPicPr>
        <xdr:cNvPr id="24" name="Imagen 16" descr="C:\Users\carotorres\Desktop\funcion publica.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l="-2" t="27222" r="52692" b="18335"/>
        <a:stretch>
          <a:fillRect/>
        </a:stretch>
      </xdr:blipFill>
      <xdr:spPr bwMode="auto">
        <a:xfrm>
          <a:off x="19408775" y="161925"/>
          <a:ext cx="1752600" cy="533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11</xdr:col>
      <xdr:colOff>95250</xdr:colOff>
      <xdr:row>0</xdr:row>
      <xdr:rowOff>104775</xdr:rowOff>
    </xdr:from>
    <xdr:to>
      <xdr:col>12</xdr:col>
      <xdr:colOff>473075</xdr:colOff>
      <xdr:row>3</xdr:row>
      <xdr:rowOff>79375</xdr:rowOff>
    </xdr:to>
    <xdr:pic>
      <xdr:nvPicPr>
        <xdr:cNvPr id="25" name="4 Imagen"/>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16256000" y="104775"/>
          <a:ext cx="1647825" cy="56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127000</xdr:colOff>
      <xdr:row>0</xdr:row>
      <xdr:rowOff>0</xdr:rowOff>
    </xdr:from>
    <xdr:to>
      <xdr:col>2</xdr:col>
      <xdr:colOff>1774825</xdr:colOff>
      <xdr:row>3</xdr:row>
      <xdr:rowOff>22225</xdr:rowOff>
    </xdr:to>
    <xdr:pic>
      <xdr:nvPicPr>
        <xdr:cNvPr id="2" name="4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25500" y="0"/>
          <a:ext cx="1647825" cy="56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2</xdr:col>
      <xdr:colOff>1171575</xdr:colOff>
      <xdr:row>2</xdr:row>
      <xdr:rowOff>200025</xdr:rowOff>
    </xdr:to>
    <xdr:pic>
      <xdr:nvPicPr>
        <xdr:cNvPr id="2" name="4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61950" y="38100"/>
          <a:ext cx="1647825" cy="56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31750</xdr:colOff>
      <xdr:row>0</xdr:row>
      <xdr:rowOff>31750</xdr:rowOff>
    </xdr:from>
    <xdr:to>
      <xdr:col>2</xdr:col>
      <xdr:colOff>1679575</xdr:colOff>
      <xdr:row>2</xdr:row>
      <xdr:rowOff>196850</xdr:rowOff>
    </xdr:to>
    <xdr:pic>
      <xdr:nvPicPr>
        <xdr:cNvPr id="2" name="4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09625" y="31750"/>
          <a:ext cx="1647825" cy="56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Personalizado 2">
      <a:dk1>
        <a:srgbClr val="1A1818"/>
      </a:dk1>
      <a:lt1>
        <a:srgbClr val="FFFFFF"/>
      </a:lt1>
      <a:dk2>
        <a:srgbClr val="1A1818"/>
      </a:dk2>
      <a:lt2>
        <a:srgbClr val="4E4D4D"/>
      </a:lt2>
      <a:accent1>
        <a:srgbClr val="1A1818"/>
      </a:accent1>
      <a:accent2>
        <a:srgbClr val="4E4D4D"/>
      </a:accent2>
      <a:accent3>
        <a:srgbClr val="CDCCCC"/>
      </a:accent3>
      <a:accent4>
        <a:srgbClr val="7AC143"/>
      </a:accent4>
      <a:accent5>
        <a:srgbClr val="006325"/>
      </a:accent5>
      <a:accent6>
        <a:srgbClr val="A30134"/>
      </a:accent6>
      <a:hlink>
        <a:srgbClr val="0078AE"/>
      </a:hlink>
      <a:folHlink>
        <a:srgbClr val="652D89"/>
      </a:folHlink>
    </a:clrScheme>
    <a:fontScheme name="Fuentes CCE">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sheetPr codeName="Hoja1">
    <pageSetUpPr fitToPage="1"/>
  </sheetPr>
  <dimension ref="A1:AF1105"/>
  <sheetViews>
    <sheetView showGridLines="0" view="pageBreakPreview" topLeftCell="O5" zoomScale="60" zoomScaleNormal="60" workbookViewId="0">
      <selection activeCell="AD6" sqref="AD6"/>
    </sheetView>
  </sheetViews>
  <sheetFormatPr baseColWidth="10" defaultColWidth="11" defaultRowHeight="15"/>
  <cols>
    <col min="1" max="1" width="11" style="124" customWidth="1"/>
    <col min="2" max="2" width="11.375" style="124" customWidth="1"/>
    <col min="3" max="3" width="18.25" style="124" customWidth="1"/>
    <col min="4" max="4" width="56.875" style="124" customWidth="1"/>
    <col min="5" max="9" width="21.125" style="124" customWidth="1"/>
    <col min="10" max="11" width="10.5" style="124" customWidth="1"/>
    <col min="12" max="12" width="16.75" style="124" customWidth="1"/>
    <col min="13" max="13" width="13.625" style="124" customWidth="1"/>
    <col min="14" max="14" width="13.875" style="124" customWidth="1"/>
    <col min="15" max="15" width="15.5" style="124" customWidth="1"/>
    <col min="16" max="16" width="13.5" style="124" customWidth="1"/>
    <col min="17" max="17" width="14.875" style="124" customWidth="1"/>
    <col min="18" max="18" width="21.125" style="124" customWidth="1"/>
    <col min="19" max="19" width="17" style="124" customWidth="1"/>
    <col min="20" max="20" width="21.125" style="124" customWidth="1"/>
    <col min="21" max="21" width="11.5" style="124" customWidth="1"/>
    <col min="22" max="22" width="13" style="124" customWidth="1"/>
    <col min="23" max="24" width="21.125" style="124" customWidth="1"/>
    <col min="25" max="25" width="8.625" style="124" customWidth="1"/>
    <col min="26" max="26" width="12.5" style="124" customWidth="1"/>
    <col min="27" max="27" width="22.5" style="124" customWidth="1"/>
    <col min="28" max="28" width="10.5" style="126" bestFit="1" customWidth="1"/>
    <col min="29" max="30" width="11" style="126" bestFit="1" customWidth="1"/>
    <col min="31" max="16384" width="11" style="124"/>
  </cols>
  <sheetData>
    <row r="1" spans="1:30" s="122" customFormat="1">
      <c r="AB1" s="123"/>
      <c r="AC1" s="123"/>
      <c r="AD1" s="123"/>
    </row>
    <row r="2" spans="1:30" s="122" customFormat="1" ht="15.75" thickBot="1"/>
    <row r="3" spans="1:30" s="122" customFormat="1">
      <c r="AB3" s="192" t="s">
        <v>2693</v>
      </c>
      <c r="AC3" s="193"/>
      <c r="AD3" s="194"/>
    </row>
    <row r="4" spans="1:30" s="122" customFormat="1" ht="15.75" thickBot="1">
      <c r="AB4" s="195"/>
      <c r="AC4" s="196"/>
      <c r="AD4" s="197"/>
    </row>
    <row r="5" spans="1:30" s="143" customFormat="1" ht="63.75" thickBot="1">
      <c r="A5" s="137" t="s">
        <v>2605</v>
      </c>
      <c r="B5" s="138" t="s">
        <v>0</v>
      </c>
      <c r="C5" s="139" t="s">
        <v>17</v>
      </c>
      <c r="D5" s="139" t="s">
        <v>1</v>
      </c>
      <c r="E5" s="139" t="s">
        <v>2</v>
      </c>
      <c r="F5" s="140" t="s">
        <v>3</v>
      </c>
      <c r="G5" s="139" t="s">
        <v>8</v>
      </c>
      <c r="H5" s="139" t="s">
        <v>4</v>
      </c>
      <c r="I5" s="139" t="s">
        <v>5</v>
      </c>
      <c r="J5" s="205" t="s">
        <v>15</v>
      </c>
      <c r="K5" s="205" t="s">
        <v>24</v>
      </c>
      <c r="L5" s="139" t="s">
        <v>16</v>
      </c>
      <c r="M5" s="204" t="s">
        <v>6</v>
      </c>
      <c r="N5" s="204" t="s">
        <v>7</v>
      </c>
      <c r="O5" s="139" t="s">
        <v>9</v>
      </c>
      <c r="P5" s="139" t="s">
        <v>10</v>
      </c>
      <c r="Q5" s="139" t="s">
        <v>19</v>
      </c>
      <c r="R5" s="139" t="s">
        <v>18</v>
      </c>
      <c r="S5" s="205" t="s">
        <v>22</v>
      </c>
      <c r="T5" s="139" t="s">
        <v>11</v>
      </c>
      <c r="U5" s="205" t="s">
        <v>20</v>
      </c>
      <c r="V5" s="205" t="s">
        <v>21</v>
      </c>
      <c r="W5" s="139" t="s">
        <v>12</v>
      </c>
      <c r="X5" s="139" t="s">
        <v>13</v>
      </c>
      <c r="Y5" s="205" t="s">
        <v>14</v>
      </c>
      <c r="Z5" s="205" t="s">
        <v>23</v>
      </c>
      <c r="AA5" s="141" t="s">
        <v>2614</v>
      </c>
      <c r="AB5" s="141" t="s">
        <v>2605</v>
      </c>
      <c r="AC5" s="141" t="s">
        <v>2606</v>
      </c>
      <c r="AD5" s="142" t="s">
        <v>2607</v>
      </c>
    </row>
    <row r="6" spans="1:30" ht="135">
      <c r="A6" s="125">
        <f>+VLOOKUP(G6,$G$5:$AB$6070,22,0)</f>
        <v>1</v>
      </c>
      <c r="B6" s="132">
        <v>2012</v>
      </c>
      <c r="C6" s="133" t="s">
        <v>827</v>
      </c>
      <c r="D6" s="134" t="s">
        <v>828</v>
      </c>
      <c r="E6" s="133" t="s">
        <v>35</v>
      </c>
      <c r="F6" s="133" t="s">
        <v>34</v>
      </c>
      <c r="G6" s="133" t="s">
        <v>52</v>
      </c>
      <c r="H6" s="133">
        <v>111930500</v>
      </c>
      <c r="I6" s="133">
        <v>111930500</v>
      </c>
      <c r="J6" s="133"/>
      <c r="K6" s="133"/>
      <c r="L6" s="133" t="s">
        <v>829</v>
      </c>
      <c r="M6" s="135">
        <v>40914</v>
      </c>
      <c r="N6" s="135">
        <v>40963</v>
      </c>
      <c r="O6" s="133"/>
      <c r="P6" s="133"/>
      <c r="Q6" s="133"/>
      <c r="R6" s="133" t="s">
        <v>98</v>
      </c>
      <c r="S6" s="133"/>
      <c r="T6" s="133" t="s">
        <v>2615</v>
      </c>
      <c r="U6" s="133"/>
      <c r="V6" s="133"/>
      <c r="W6" s="135">
        <v>40963</v>
      </c>
      <c r="X6" s="133" t="s">
        <v>53</v>
      </c>
      <c r="Y6" s="133"/>
      <c r="Z6" s="133"/>
      <c r="AA6" s="133">
        <v>111930500</v>
      </c>
      <c r="AB6" s="136">
        <v>1</v>
      </c>
      <c r="AC6" s="136" t="str">
        <f>+VLOOKUP(G6,'Actividad Misional'!C:E,3,0)</f>
        <v>JUR</v>
      </c>
      <c r="AD6" s="136" t="str">
        <f>+IF(OR(F6='Actividad Misional'!$C$5,'Actividad Misional'!$C$5="Todas"),G6&amp;"/"&amp;B6&amp;"/"&amp;X6,"")</f>
        <v/>
      </c>
    </row>
    <row r="7" spans="1:30" ht="75">
      <c r="A7" s="125">
        <f t="shared" ref="A7:A70" si="0">+VLOOKUP(G7,$G$5:$AB$6070,22,0)</f>
        <v>2</v>
      </c>
      <c r="B7" s="127">
        <v>2012</v>
      </c>
      <c r="C7" s="128" t="s">
        <v>849</v>
      </c>
      <c r="D7" s="129" t="s">
        <v>850</v>
      </c>
      <c r="E7" s="128" t="s">
        <v>35</v>
      </c>
      <c r="F7" s="128" t="s">
        <v>34</v>
      </c>
      <c r="G7" s="128" t="s">
        <v>851</v>
      </c>
      <c r="H7" s="128">
        <v>146990254</v>
      </c>
      <c r="I7" s="128">
        <v>146990254</v>
      </c>
      <c r="J7" s="128"/>
      <c r="K7" s="128"/>
      <c r="L7" s="128" t="s">
        <v>852</v>
      </c>
      <c r="M7" s="130">
        <v>40920</v>
      </c>
      <c r="N7" s="130">
        <v>41004</v>
      </c>
      <c r="O7" s="128"/>
      <c r="P7" s="128"/>
      <c r="Q7" s="128"/>
      <c r="R7" s="128" t="s">
        <v>98</v>
      </c>
      <c r="S7" s="128"/>
      <c r="T7" s="128" t="s">
        <v>2616</v>
      </c>
      <c r="U7" s="128"/>
      <c r="V7" s="128"/>
      <c r="W7" s="130">
        <v>41004</v>
      </c>
      <c r="X7" s="128" t="s">
        <v>53</v>
      </c>
      <c r="Y7" s="128"/>
      <c r="Z7" s="128"/>
      <c r="AA7" s="128">
        <v>146990254</v>
      </c>
      <c r="AB7" s="131">
        <f>+AB6+1</f>
        <v>2</v>
      </c>
      <c r="AC7" s="131" t="str">
        <f>+VLOOKUP(G7,'Actividad Misional'!C:E,3,0)</f>
        <v>JUR</v>
      </c>
      <c r="AD7" s="131" t="str">
        <f>+IF(OR(F7='Actividad Misional'!$C$5,'Actividad Misional'!$C$5="Todas"),G7&amp;"/"&amp;B7&amp;"/"&amp;X7,"")</f>
        <v/>
      </c>
    </row>
    <row r="8" spans="1:30" ht="60">
      <c r="A8" s="125">
        <f t="shared" si="0"/>
        <v>3</v>
      </c>
      <c r="B8" s="127">
        <v>2012</v>
      </c>
      <c r="C8" s="128" t="s">
        <v>880</v>
      </c>
      <c r="D8" s="129" t="s">
        <v>881</v>
      </c>
      <c r="E8" s="128" t="s">
        <v>33</v>
      </c>
      <c r="F8" s="128" t="s">
        <v>28</v>
      </c>
      <c r="G8" s="128" t="s">
        <v>882</v>
      </c>
      <c r="H8" s="128">
        <v>42000000</v>
      </c>
      <c r="I8" s="128">
        <v>42000000</v>
      </c>
      <c r="J8" s="128"/>
      <c r="K8" s="128"/>
      <c r="L8" s="128" t="s">
        <v>883</v>
      </c>
      <c r="M8" s="130">
        <v>40921</v>
      </c>
      <c r="N8" s="130">
        <v>41030</v>
      </c>
      <c r="O8" s="128"/>
      <c r="P8" s="128"/>
      <c r="Q8" s="128"/>
      <c r="R8" s="128" t="s">
        <v>61</v>
      </c>
      <c r="S8" s="128"/>
      <c r="T8" s="128" t="s">
        <v>2616</v>
      </c>
      <c r="U8" s="128"/>
      <c r="V8" s="128"/>
      <c r="W8" s="130">
        <v>41030</v>
      </c>
      <c r="X8" s="128" t="s">
        <v>53</v>
      </c>
      <c r="Y8" s="128"/>
      <c r="Z8" s="128"/>
      <c r="AA8" s="128">
        <v>42000000</v>
      </c>
      <c r="AB8" s="131">
        <f t="shared" ref="AB8:AB71" si="1">+AB7+1</f>
        <v>3</v>
      </c>
      <c r="AC8" s="131" t="str">
        <f>+VLOOKUP(G8,'Actividad Misional'!C:E,3,0)</f>
        <v>JUR</v>
      </c>
      <c r="AD8" s="131" t="str">
        <f>+IF(OR(F8='Actividad Misional'!$C$5,'Actividad Misional'!$C$5="Todas"),G8&amp;"/"&amp;B8&amp;"/"&amp;X8,"")</f>
        <v/>
      </c>
    </row>
    <row r="9" spans="1:30" ht="75">
      <c r="A9" s="125">
        <f t="shared" si="0"/>
        <v>4</v>
      </c>
      <c r="B9" s="127">
        <v>2012</v>
      </c>
      <c r="C9" s="128" t="s">
        <v>915</v>
      </c>
      <c r="D9" s="129" t="s">
        <v>916</v>
      </c>
      <c r="E9" s="128" t="s">
        <v>33</v>
      </c>
      <c r="F9" s="128" t="s">
        <v>25</v>
      </c>
      <c r="G9" s="128" t="s">
        <v>58</v>
      </c>
      <c r="H9" s="128">
        <v>20000000</v>
      </c>
      <c r="I9" s="128">
        <v>20000000</v>
      </c>
      <c r="J9" s="128"/>
      <c r="K9" s="128"/>
      <c r="L9" s="128" t="s">
        <v>917</v>
      </c>
      <c r="M9" s="130">
        <v>40924</v>
      </c>
      <c r="N9" s="130">
        <v>41040</v>
      </c>
      <c r="O9" s="128"/>
      <c r="P9" s="128"/>
      <c r="Q9" s="128"/>
      <c r="R9" s="128" t="s">
        <v>61</v>
      </c>
      <c r="S9" s="128"/>
      <c r="T9" s="128" t="s">
        <v>2616</v>
      </c>
      <c r="U9" s="128"/>
      <c r="V9" s="128"/>
      <c r="W9" s="130">
        <v>41040</v>
      </c>
      <c r="X9" s="128" t="s">
        <v>53</v>
      </c>
      <c r="Y9" s="128"/>
      <c r="Z9" s="128"/>
      <c r="AA9" s="128">
        <v>20000000</v>
      </c>
      <c r="AB9" s="131">
        <f t="shared" si="1"/>
        <v>4</v>
      </c>
      <c r="AC9" s="131" t="str">
        <f>+VLOOKUP(G9,'Actividad Misional'!C:E,3,0)</f>
        <v>NAT</v>
      </c>
      <c r="AD9" s="131" t="str">
        <f>+IF(OR(F9='Actividad Misional'!$C$5,'Actividad Misional'!$C$5="Todas"),G9&amp;"/"&amp;B9&amp;"/"&amp;X9,"")</f>
        <v>22407145-Isabel Maria Palacio Silva/2012/Liquidado</v>
      </c>
    </row>
    <row r="10" spans="1:30" ht="90">
      <c r="A10" s="125">
        <f t="shared" si="0"/>
        <v>5</v>
      </c>
      <c r="B10" s="127">
        <v>2012</v>
      </c>
      <c r="C10" s="128" t="s">
        <v>937</v>
      </c>
      <c r="D10" s="129" t="s">
        <v>938</v>
      </c>
      <c r="E10" s="128" t="s">
        <v>38</v>
      </c>
      <c r="F10" s="128" t="s">
        <v>25</v>
      </c>
      <c r="G10" s="128" t="s">
        <v>66</v>
      </c>
      <c r="H10" s="128">
        <v>18444000</v>
      </c>
      <c r="I10" s="128">
        <v>18444000</v>
      </c>
      <c r="J10" s="128"/>
      <c r="K10" s="128"/>
      <c r="L10" s="128" t="s">
        <v>72</v>
      </c>
      <c r="M10" s="130">
        <v>40925</v>
      </c>
      <c r="N10" s="130">
        <v>41106</v>
      </c>
      <c r="O10" s="128"/>
      <c r="P10" s="128"/>
      <c r="Q10" s="128"/>
      <c r="R10" s="128" t="s">
        <v>68</v>
      </c>
      <c r="S10" s="128"/>
      <c r="T10" s="128" t="s">
        <v>2617</v>
      </c>
      <c r="U10" s="128"/>
      <c r="V10" s="128"/>
      <c r="W10" s="130">
        <v>41106</v>
      </c>
      <c r="X10" s="128" t="s">
        <v>53</v>
      </c>
      <c r="Y10" s="128"/>
      <c r="Z10" s="128"/>
      <c r="AA10" s="128">
        <v>18444000</v>
      </c>
      <c r="AB10" s="131">
        <f t="shared" si="1"/>
        <v>5</v>
      </c>
      <c r="AC10" s="131" t="str">
        <f>+VLOOKUP(G10,'Actividad Misional'!C:E,3,0)</f>
        <v>NAT</v>
      </c>
      <c r="AD10" s="131" t="str">
        <f>+IF(OR(F10='Actividad Misional'!$C$5,'Actividad Misional'!$C$5="Todas"),G10&amp;"/"&amp;B10&amp;"/"&amp;X10,"")</f>
        <v>7474781-Fidel Reyes Valle/2012/Liquidado</v>
      </c>
    </row>
    <row r="11" spans="1:30" ht="75">
      <c r="A11" s="125">
        <f t="shared" si="0"/>
        <v>6</v>
      </c>
      <c r="B11" s="127">
        <v>2012</v>
      </c>
      <c r="C11" s="128" t="s">
        <v>948</v>
      </c>
      <c r="D11" s="129" t="s">
        <v>949</v>
      </c>
      <c r="E11" s="128" t="s">
        <v>38</v>
      </c>
      <c r="F11" s="128" t="s">
        <v>25</v>
      </c>
      <c r="G11" s="128" t="s">
        <v>950</v>
      </c>
      <c r="H11" s="128">
        <v>12465600</v>
      </c>
      <c r="I11" s="128">
        <v>12465600</v>
      </c>
      <c r="J11" s="128"/>
      <c r="K11" s="128"/>
      <c r="L11" s="128" t="s">
        <v>72</v>
      </c>
      <c r="M11" s="130">
        <v>40925</v>
      </c>
      <c r="N11" s="130">
        <v>41107</v>
      </c>
      <c r="O11" s="128"/>
      <c r="P11" s="128"/>
      <c r="Q11" s="128"/>
      <c r="R11" s="128" t="s">
        <v>61</v>
      </c>
      <c r="S11" s="128"/>
      <c r="T11" s="128" t="s">
        <v>2617</v>
      </c>
      <c r="U11" s="128"/>
      <c r="V11" s="128"/>
      <c r="W11" s="130">
        <v>41107</v>
      </c>
      <c r="X11" s="128" t="s">
        <v>53</v>
      </c>
      <c r="Y11" s="128"/>
      <c r="Z11" s="128"/>
      <c r="AA11" s="128">
        <v>12465600</v>
      </c>
      <c r="AB11" s="131">
        <f t="shared" si="1"/>
        <v>6</v>
      </c>
      <c r="AC11" s="131" t="str">
        <f>+VLOOKUP(G11,'Actividad Misional'!C:E,3,0)</f>
        <v>NAT</v>
      </c>
      <c r="AD11" s="131" t="str">
        <f>+IF(OR(F11='Actividad Misional'!$C$5,'Actividad Misional'!$C$5="Todas"),G11&amp;"/"&amp;B11&amp;"/"&amp;X11,"")</f>
        <v>55313732-Luisa Julieth Cohn Torres/2012/Liquidado</v>
      </c>
    </row>
    <row r="12" spans="1:30" ht="90">
      <c r="A12" s="125">
        <f t="shared" si="0"/>
        <v>7</v>
      </c>
      <c r="B12" s="127">
        <v>2012</v>
      </c>
      <c r="C12" s="128" t="s">
        <v>957</v>
      </c>
      <c r="D12" s="129" t="s">
        <v>958</v>
      </c>
      <c r="E12" s="128" t="s">
        <v>38</v>
      </c>
      <c r="F12" s="128" t="s">
        <v>30</v>
      </c>
      <c r="G12" s="128" t="s">
        <v>71</v>
      </c>
      <c r="H12" s="128">
        <v>31603040</v>
      </c>
      <c r="I12" s="128">
        <v>31603040</v>
      </c>
      <c r="J12" s="128"/>
      <c r="K12" s="128"/>
      <c r="L12" s="128" t="s">
        <v>67</v>
      </c>
      <c r="M12" s="130">
        <v>40926</v>
      </c>
      <c r="N12" s="130">
        <v>41236</v>
      </c>
      <c r="O12" s="128"/>
      <c r="P12" s="128"/>
      <c r="Q12" s="128"/>
      <c r="R12" s="128" t="s">
        <v>73</v>
      </c>
      <c r="S12" s="128"/>
      <c r="T12" s="128" t="s">
        <v>2615</v>
      </c>
      <c r="U12" s="128"/>
      <c r="V12" s="128"/>
      <c r="W12" s="130">
        <v>41236</v>
      </c>
      <c r="X12" s="128" t="s">
        <v>53</v>
      </c>
      <c r="Y12" s="128"/>
      <c r="Z12" s="128"/>
      <c r="AA12" s="128">
        <v>31603040</v>
      </c>
      <c r="AB12" s="131">
        <f t="shared" si="1"/>
        <v>7</v>
      </c>
      <c r="AC12" s="131" t="str">
        <f>+VLOOKUP(G12,'Actividad Misional'!C:E,3,0)</f>
        <v>JUR</v>
      </c>
      <c r="AD12" s="131" t="str">
        <f>+IF(OR(F12='Actividad Misional'!$C$5,'Actividad Misional'!$C$5="Todas"),G12&amp;"/"&amp;B12&amp;"/"&amp;X12,"")</f>
        <v/>
      </c>
    </row>
    <row r="13" spans="1:30" ht="90">
      <c r="A13" s="125">
        <f t="shared" si="0"/>
        <v>8</v>
      </c>
      <c r="B13" s="127">
        <v>2012</v>
      </c>
      <c r="C13" s="128" t="s">
        <v>979</v>
      </c>
      <c r="D13" s="129" t="s">
        <v>980</v>
      </c>
      <c r="E13" s="128" t="s">
        <v>33</v>
      </c>
      <c r="F13" s="128" t="s">
        <v>25</v>
      </c>
      <c r="G13" s="128" t="s">
        <v>981</v>
      </c>
      <c r="H13" s="128">
        <v>42000000</v>
      </c>
      <c r="I13" s="128">
        <v>42000000</v>
      </c>
      <c r="J13" s="128"/>
      <c r="K13" s="128"/>
      <c r="L13" s="128" t="s">
        <v>351</v>
      </c>
      <c r="M13" s="130">
        <v>40927</v>
      </c>
      <c r="N13" s="130">
        <v>41082</v>
      </c>
      <c r="O13" s="128"/>
      <c r="P13" s="128"/>
      <c r="Q13" s="128"/>
      <c r="R13" s="128" t="s">
        <v>61</v>
      </c>
      <c r="S13" s="128"/>
      <c r="T13" s="128" t="s">
        <v>2615</v>
      </c>
      <c r="U13" s="128"/>
      <c r="V13" s="128"/>
      <c r="W13" s="130">
        <v>41082</v>
      </c>
      <c r="X13" s="128" t="s">
        <v>53</v>
      </c>
      <c r="Y13" s="128"/>
      <c r="Z13" s="128"/>
      <c r="AA13" s="128">
        <v>42000000</v>
      </c>
      <c r="AB13" s="131">
        <f t="shared" si="1"/>
        <v>8</v>
      </c>
      <c r="AC13" s="131" t="str">
        <f>+VLOOKUP(G13,'Actividad Misional'!C:E,3,0)</f>
        <v>JUR</v>
      </c>
      <c r="AD13" s="131" t="str">
        <f>+IF(OR(F13='Actividad Misional'!$C$5,'Actividad Misional'!$C$5="Todas"),G13&amp;"/"&amp;B13&amp;"/"&amp;X13,"")</f>
        <v>890101994-Comfamiliar Del Atlantico /2012/Liquidado</v>
      </c>
    </row>
    <row r="14" spans="1:30" ht="75">
      <c r="A14" s="125">
        <f t="shared" si="0"/>
        <v>9</v>
      </c>
      <c r="B14" s="127">
        <v>2012</v>
      </c>
      <c r="C14" s="128" t="s">
        <v>997</v>
      </c>
      <c r="D14" s="129" t="s">
        <v>998</v>
      </c>
      <c r="E14" s="128" t="s">
        <v>35</v>
      </c>
      <c r="F14" s="128" t="s">
        <v>25</v>
      </c>
      <c r="G14" s="128" t="s">
        <v>76</v>
      </c>
      <c r="H14" s="128">
        <v>5000000</v>
      </c>
      <c r="I14" s="128">
        <v>5000000</v>
      </c>
      <c r="J14" s="128"/>
      <c r="K14" s="128"/>
      <c r="L14" s="128" t="s">
        <v>164</v>
      </c>
      <c r="M14" s="130">
        <v>40931</v>
      </c>
      <c r="N14" s="130">
        <v>40961</v>
      </c>
      <c r="O14" s="128"/>
      <c r="P14" s="128"/>
      <c r="Q14" s="128"/>
      <c r="R14" s="128" t="s">
        <v>291</v>
      </c>
      <c r="S14" s="128"/>
      <c r="T14" s="128" t="s">
        <v>2618</v>
      </c>
      <c r="U14" s="128"/>
      <c r="V14" s="128"/>
      <c r="W14" s="130">
        <v>40961</v>
      </c>
      <c r="X14" s="128" t="s">
        <v>53</v>
      </c>
      <c r="Y14" s="128"/>
      <c r="Z14" s="128"/>
      <c r="AA14" s="128">
        <v>5000000</v>
      </c>
      <c r="AB14" s="131">
        <f t="shared" si="1"/>
        <v>9</v>
      </c>
      <c r="AC14" s="131" t="str">
        <f>+VLOOKUP(G14,'Actividad Misional'!C:E,3,0)</f>
        <v>JUR</v>
      </c>
      <c r="AD14" s="131" t="str">
        <f>+IF(OR(F14='Actividad Misional'!$C$5,'Actividad Misional'!$C$5="Todas"),G14&amp;"/"&amp;B14&amp;"/"&amp;X14,"")</f>
        <v>860512330-Servientrega S.A /2012/Liquidado</v>
      </c>
    </row>
    <row r="15" spans="1:30" ht="105">
      <c r="A15" s="125">
        <f t="shared" si="0"/>
        <v>10</v>
      </c>
      <c r="B15" s="127">
        <v>2012</v>
      </c>
      <c r="C15" s="128" t="s">
        <v>1008</v>
      </c>
      <c r="D15" s="129" t="s">
        <v>1009</v>
      </c>
      <c r="E15" s="128" t="s">
        <v>38</v>
      </c>
      <c r="F15" s="128" t="s">
        <v>25</v>
      </c>
      <c r="G15" s="128" t="s">
        <v>81</v>
      </c>
      <c r="H15" s="128">
        <v>16557696</v>
      </c>
      <c r="I15" s="128">
        <v>16557696</v>
      </c>
      <c r="J15" s="128"/>
      <c r="K15" s="128"/>
      <c r="L15" s="128" t="s">
        <v>219</v>
      </c>
      <c r="M15" s="130">
        <v>40932</v>
      </c>
      <c r="N15" s="130">
        <v>41639</v>
      </c>
      <c r="O15" s="128"/>
      <c r="P15" s="128"/>
      <c r="Q15" s="128"/>
      <c r="R15" s="128" t="s">
        <v>98</v>
      </c>
      <c r="S15" s="128"/>
      <c r="T15" s="128" t="s">
        <v>2618</v>
      </c>
      <c r="U15" s="128"/>
      <c r="V15" s="128"/>
      <c r="W15" s="130">
        <v>41639</v>
      </c>
      <c r="X15" s="128" t="s">
        <v>53</v>
      </c>
      <c r="Y15" s="128"/>
      <c r="Z15" s="128"/>
      <c r="AA15" s="128">
        <v>16557696</v>
      </c>
      <c r="AB15" s="131">
        <f t="shared" si="1"/>
        <v>10</v>
      </c>
      <c r="AC15" s="131" t="str">
        <f>+VLOOKUP(G15,'Actividad Misional'!C:E,3,0)</f>
        <v>JUR</v>
      </c>
      <c r="AD15" s="131" t="str">
        <f>+IF(OR(F15='Actividad Misional'!$C$5,'Actividad Misional'!$C$5="Todas"),G15&amp;"/"&amp;B15&amp;"/"&amp;X15,"")</f>
        <v>800071575-Conjunto Residencial Condominio Ivelinda /2012/Liquidado</v>
      </c>
    </row>
    <row r="16" spans="1:30" ht="45">
      <c r="A16" s="125">
        <f t="shared" si="0"/>
        <v>3</v>
      </c>
      <c r="B16" s="127">
        <v>2012</v>
      </c>
      <c r="C16" s="128" t="s">
        <v>884</v>
      </c>
      <c r="D16" s="129" t="s">
        <v>885</v>
      </c>
      <c r="E16" s="128" t="s">
        <v>38</v>
      </c>
      <c r="F16" s="128" t="s">
        <v>28</v>
      </c>
      <c r="G16" s="128" t="s">
        <v>882</v>
      </c>
      <c r="H16" s="128">
        <v>14082575</v>
      </c>
      <c r="I16" s="128">
        <v>14082575</v>
      </c>
      <c r="J16" s="128"/>
      <c r="K16" s="128"/>
      <c r="L16" s="128" t="s">
        <v>807</v>
      </c>
      <c r="M16" s="130">
        <v>40933</v>
      </c>
      <c r="N16" s="130">
        <v>40938</v>
      </c>
      <c r="O16" s="128"/>
      <c r="P16" s="128"/>
      <c r="Q16" s="128"/>
      <c r="R16" s="128" t="s">
        <v>886</v>
      </c>
      <c r="S16" s="128"/>
      <c r="T16" s="128" t="s">
        <v>2618</v>
      </c>
      <c r="U16" s="128"/>
      <c r="V16" s="128"/>
      <c r="W16" s="130">
        <v>40938</v>
      </c>
      <c r="X16" s="128" t="s">
        <v>53</v>
      </c>
      <c r="Y16" s="128"/>
      <c r="Z16" s="128"/>
      <c r="AA16" s="128">
        <v>14082575</v>
      </c>
      <c r="AB16" s="131">
        <f t="shared" si="1"/>
        <v>11</v>
      </c>
      <c r="AC16" s="131" t="str">
        <f>+VLOOKUP(G16,'Actividad Misional'!C:E,3,0)</f>
        <v>JUR</v>
      </c>
      <c r="AD16" s="131" t="str">
        <f>+IF(OR(F16='Actividad Misional'!$C$5,'Actividad Misional'!$C$5="Todas"),G16&amp;"/"&amp;B16&amp;"/"&amp;X16,"")</f>
        <v/>
      </c>
    </row>
    <row r="17" spans="1:30" ht="90">
      <c r="A17" s="125">
        <f t="shared" si="0"/>
        <v>12</v>
      </c>
      <c r="B17" s="127">
        <v>2012</v>
      </c>
      <c r="C17" s="128" t="s">
        <v>1014</v>
      </c>
      <c r="D17" s="129" t="s">
        <v>1015</v>
      </c>
      <c r="E17" s="128" t="s">
        <v>35</v>
      </c>
      <c r="F17" s="128" t="s">
        <v>34</v>
      </c>
      <c r="G17" s="128" t="s">
        <v>86</v>
      </c>
      <c r="H17" s="128">
        <v>91250000</v>
      </c>
      <c r="I17" s="128">
        <v>91250000</v>
      </c>
      <c r="J17" s="128"/>
      <c r="K17" s="128"/>
      <c r="L17" s="128" t="s">
        <v>351</v>
      </c>
      <c r="M17" s="130">
        <v>40934</v>
      </c>
      <c r="N17" s="130">
        <v>41117</v>
      </c>
      <c r="O17" s="128"/>
      <c r="P17" s="128"/>
      <c r="Q17" s="128"/>
      <c r="R17" s="128" t="s">
        <v>55</v>
      </c>
      <c r="S17" s="128"/>
      <c r="T17" s="128" t="s">
        <v>2615</v>
      </c>
      <c r="U17" s="128"/>
      <c r="V17" s="128"/>
      <c r="W17" s="130">
        <v>41117</v>
      </c>
      <c r="X17" s="128" t="s">
        <v>53</v>
      </c>
      <c r="Y17" s="128"/>
      <c r="Z17" s="128"/>
      <c r="AA17" s="128">
        <v>91250000</v>
      </c>
      <c r="AB17" s="131">
        <f t="shared" si="1"/>
        <v>12</v>
      </c>
      <c r="AC17" s="131" t="str">
        <f>+VLOOKUP(G17,'Actividad Misional'!C:E,3,0)</f>
        <v>JUR</v>
      </c>
      <c r="AD17" s="131" t="str">
        <f>+IF(OR(F17='Actividad Misional'!$C$5,'Actividad Misional'!$C$5="Todas"),G17&amp;"/"&amp;B17&amp;"/"&amp;X17,"")</f>
        <v/>
      </c>
    </row>
    <row r="18" spans="1:30" ht="90">
      <c r="A18" s="125">
        <f t="shared" si="0"/>
        <v>13</v>
      </c>
      <c r="B18" s="127">
        <v>2012</v>
      </c>
      <c r="C18" s="128" t="s">
        <v>1027</v>
      </c>
      <c r="D18" s="129" t="s">
        <v>1028</v>
      </c>
      <c r="E18" s="128" t="s">
        <v>35</v>
      </c>
      <c r="F18" s="128" t="s">
        <v>27</v>
      </c>
      <c r="G18" s="128" t="s">
        <v>93</v>
      </c>
      <c r="H18" s="128">
        <v>137500000</v>
      </c>
      <c r="I18" s="128">
        <v>137500000</v>
      </c>
      <c r="J18" s="128"/>
      <c r="K18" s="128"/>
      <c r="L18" s="128" t="s">
        <v>351</v>
      </c>
      <c r="M18" s="130">
        <v>40934</v>
      </c>
      <c r="N18" s="130">
        <v>41119</v>
      </c>
      <c r="O18" s="128"/>
      <c r="P18" s="128"/>
      <c r="Q18" s="128"/>
      <c r="R18" s="128" t="s">
        <v>61</v>
      </c>
      <c r="S18" s="128"/>
      <c r="T18" s="128" t="s">
        <v>2615</v>
      </c>
      <c r="U18" s="128"/>
      <c r="V18" s="128"/>
      <c r="W18" s="130">
        <v>41119</v>
      </c>
      <c r="X18" s="128" t="s">
        <v>53</v>
      </c>
      <c r="Y18" s="128"/>
      <c r="Z18" s="128"/>
      <c r="AA18" s="128">
        <v>137500000</v>
      </c>
      <c r="AB18" s="131">
        <f t="shared" si="1"/>
        <v>13</v>
      </c>
      <c r="AC18" s="131" t="str">
        <f>+VLOOKUP(G18,'Actividad Misional'!C:E,3,0)</f>
        <v>JUR</v>
      </c>
      <c r="AD18" s="131" t="str">
        <f>+IF(OR(F18='Actividad Misional'!$C$5,'Actividad Misional'!$C$5="Todas"),G18&amp;"/"&amp;B18&amp;"/"&amp;X18,"")</f>
        <v/>
      </c>
    </row>
    <row r="19" spans="1:30" ht="60">
      <c r="A19" s="125">
        <f t="shared" si="0"/>
        <v>14</v>
      </c>
      <c r="B19" s="127">
        <v>2012</v>
      </c>
      <c r="C19" s="128" t="s">
        <v>1040</v>
      </c>
      <c r="D19" s="129" t="s">
        <v>1041</v>
      </c>
      <c r="E19" s="128" t="s">
        <v>35</v>
      </c>
      <c r="F19" s="128" t="s">
        <v>30</v>
      </c>
      <c r="G19" s="128" t="s">
        <v>97</v>
      </c>
      <c r="H19" s="128">
        <v>7742150</v>
      </c>
      <c r="I19" s="128">
        <v>7742150</v>
      </c>
      <c r="J19" s="128"/>
      <c r="K19" s="128"/>
      <c r="L19" s="128" t="s">
        <v>167</v>
      </c>
      <c r="M19" s="130">
        <v>40935</v>
      </c>
      <c r="N19" s="130">
        <v>40995</v>
      </c>
      <c r="O19" s="128"/>
      <c r="P19" s="128"/>
      <c r="Q19" s="128"/>
      <c r="R19" s="128" t="s">
        <v>105</v>
      </c>
      <c r="S19" s="128"/>
      <c r="T19" s="128" t="s">
        <v>2617</v>
      </c>
      <c r="U19" s="128"/>
      <c r="V19" s="128"/>
      <c r="W19" s="130">
        <v>40995</v>
      </c>
      <c r="X19" s="128" t="s">
        <v>53</v>
      </c>
      <c r="Y19" s="128"/>
      <c r="Z19" s="128"/>
      <c r="AA19" s="128">
        <v>7742150</v>
      </c>
      <c r="AB19" s="131">
        <f t="shared" si="1"/>
        <v>14</v>
      </c>
      <c r="AC19" s="131" t="str">
        <f>+VLOOKUP(G19,'Actividad Misional'!C:E,3,0)</f>
        <v>JUR</v>
      </c>
      <c r="AD19" s="131" t="str">
        <f>+IF(OR(F19='Actividad Misional'!$C$5,'Actividad Misional'!$C$5="Todas"),G19&amp;"/"&amp;B19&amp;"/"&amp;X19,"")</f>
        <v/>
      </c>
    </row>
    <row r="20" spans="1:30" ht="120">
      <c r="A20" s="125">
        <f t="shared" si="0"/>
        <v>15</v>
      </c>
      <c r="B20" s="127">
        <v>2012</v>
      </c>
      <c r="C20" s="128" t="s">
        <v>1099</v>
      </c>
      <c r="D20" s="129" t="s">
        <v>1100</v>
      </c>
      <c r="E20" s="128" t="s">
        <v>35</v>
      </c>
      <c r="F20" s="128" t="s">
        <v>34</v>
      </c>
      <c r="G20" s="128" t="s">
        <v>1101</v>
      </c>
      <c r="H20" s="128">
        <v>67500000</v>
      </c>
      <c r="I20" s="128">
        <v>67500000</v>
      </c>
      <c r="J20" s="128"/>
      <c r="K20" s="128"/>
      <c r="L20" s="128" t="s">
        <v>642</v>
      </c>
      <c r="M20" s="130">
        <v>40935</v>
      </c>
      <c r="N20" s="130">
        <v>41132</v>
      </c>
      <c r="O20" s="128"/>
      <c r="P20" s="128"/>
      <c r="Q20" s="128"/>
      <c r="R20" s="128" t="s">
        <v>291</v>
      </c>
      <c r="S20" s="128"/>
      <c r="T20" s="128" t="s">
        <v>2618</v>
      </c>
      <c r="U20" s="128"/>
      <c r="V20" s="128"/>
      <c r="W20" s="130">
        <v>41132</v>
      </c>
      <c r="X20" s="128" t="s">
        <v>53</v>
      </c>
      <c r="Y20" s="128"/>
      <c r="Z20" s="128"/>
      <c r="AA20" s="128">
        <v>67500000</v>
      </c>
      <c r="AB20" s="131">
        <f t="shared" si="1"/>
        <v>15</v>
      </c>
      <c r="AC20" s="131" t="str">
        <f>+VLOOKUP(G20,'Actividad Misional'!C:E,3,0)</f>
        <v>JUR</v>
      </c>
      <c r="AD20" s="131" t="str">
        <f>+IF(OR(F20='Actividad Misional'!$C$5,'Actividad Misional'!$C$5="Todas"),G20&amp;"/"&amp;B20&amp;"/"&amp;X20,"")</f>
        <v/>
      </c>
    </row>
    <row r="21" spans="1:30" ht="90">
      <c r="A21" s="125">
        <f t="shared" si="0"/>
        <v>16</v>
      </c>
      <c r="B21" s="127">
        <v>2012</v>
      </c>
      <c r="C21" s="128" t="s">
        <v>1118</v>
      </c>
      <c r="D21" s="129" t="s">
        <v>1119</v>
      </c>
      <c r="E21" s="128" t="s">
        <v>38</v>
      </c>
      <c r="F21" s="128" t="s">
        <v>25</v>
      </c>
      <c r="G21" s="128" t="s">
        <v>114</v>
      </c>
      <c r="H21" s="128">
        <v>45000000</v>
      </c>
      <c r="I21" s="128">
        <v>45000000</v>
      </c>
      <c r="J21" s="128"/>
      <c r="K21" s="128"/>
      <c r="L21" s="128" t="s">
        <v>836</v>
      </c>
      <c r="M21" s="130">
        <v>40935</v>
      </c>
      <c r="N21" s="130">
        <v>41274</v>
      </c>
      <c r="O21" s="128"/>
      <c r="P21" s="128"/>
      <c r="Q21" s="128"/>
      <c r="R21" s="128" t="s">
        <v>61</v>
      </c>
      <c r="S21" s="128"/>
      <c r="T21" s="128" t="s">
        <v>2619</v>
      </c>
      <c r="U21" s="128"/>
      <c r="V21" s="128"/>
      <c r="W21" s="130">
        <v>41274</v>
      </c>
      <c r="X21" s="128" t="s">
        <v>53</v>
      </c>
      <c r="Y21" s="128"/>
      <c r="Z21" s="128"/>
      <c r="AA21" s="128">
        <v>45000000</v>
      </c>
      <c r="AB21" s="131">
        <f t="shared" si="1"/>
        <v>16</v>
      </c>
      <c r="AC21" s="131" t="str">
        <f>+VLOOKUP(G21,'Actividad Misional'!C:E,3,0)</f>
        <v>NAT</v>
      </c>
      <c r="AD21" s="131" t="str">
        <f>+IF(OR(F21='Actividad Misional'!$C$5,'Actividad Misional'!$C$5="Todas"),G21&amp;"/"&amp;B21&amp;"/"&amp;X21,"")</f>
        <v>1140827583-Diego Alejandro Bustos Garrido/2012/Liquidado</v>
      </c>
    </row>
    <row r="22" spans="1:30" ht="90">
      <c r="A22" s="125">
        <f t="shared" si="0"/>
        <v>17</v>
      </c>
      <c r="B22" s="127">
        <v>2012</v>
      </c>
      <c r="C22" s="128" t="s">
        <v>1124</v>
      </c>
      <c r="D22" s="129" t="s">
        <v>1125</v>
      </c>
      <c r="E22" s="128" t="s">
        <v>33</v>
      </c>
      <c r="F22" s="128" t="s">
        <v>32</v>
      </c>
      <c r="G22" s="128" t="s">
        <v>1126</v>
      </c>
      <c r="H22" s="128">
        <v>47600000</v>
      </c>
      <c r="I22" s="128">
        <v>47600000</v>
      </c>
      <c r="J22" s="128"/>
      <c r="K22" s="128"/>
      <c r="L22" s="128" t="s">
        <v>642</v>
      </c>
      <c r="M22" s="130">
        <v>40938</v>
      </c>
      <c r="N22" s="130">
        <v>41062</v>
      </c>
      <c r="O22" s="128"/>
      <c r="P22" s="128"/>
      <c r="Q22" s="128"/>
      <c r="R22" s="128" t="s">
        <v>55</v>
      </c>
      <c r="S22" s="128"/>
      <c r="T22" s="128" t="s">
        <v>2615</v>
      </c>
      <c r="U22" s="128"/>
      <c r="V22" s="128"/>
      <c r="W22" s="130">
        <v>41062</v>
      </c>
      <c r="X22" s="128" t="s">
        <v>53</v>
      </c>
      <c r="Y22" s="128"/>
      <c r="Z22" s="128"/>
      <c r="AA22" s="128">
        <v>47600000</v>
      </c>
      <c r="AB22" s="131">
        <f t="shared" si="1"/>
        <v>17</v>
      </c>
      <c r="AC22" s="131" t="str">
        <f>+VLOOKUP(G22,'Actividad Misional'!C:E,3,0)</f>
        <v>JUR</v>
      </c>
      <c r="AD22" s="131" t="str">
        <f>+IF(OR(F22='Actividad Misional'!$C$5,'Actividad Misional'!$C$5="Todas"),G22&amp;"/"&amp;B22&amp;"/"&amp;X22,"")</f>
        <v/>
      </c>
    </row>
    <row r="23" spans="1:30" ht="45">
      <c r="A23" s="125">
        <f t="shared" si="0"/>
        <v>18</v>
      </c>
      <c r="B23" s="127">
        <v>2012</v>
      </c>
      <c r="C23" s="128" t="s">
        <v>1131</v>
      </c>
      <c r="D23" s="129" t="s">
        <v>1132</v>
      </c>
      <c r="E23" s="128" t="s">
        <v>33</v>
      </c>
      <c r="F23" s="128" t="s">
        <v>29</v>
      </c>
      <c r="G23" s="128" t="s">
        <v>1133</v>
      </c>
      <c r="H23" s="128">
        <v>48000000</v>
      </c>
      <c r="I23" s="128">
        <v>48000000</v>
      </c>
      <c r="J23" s="128"/>
      <c r="K23" s="128"/>
      <c r="L23" s="128" t="s">
        <v>836</v>
      </c>
      <c r="M23" s="130">
        <v>40939</v>
      </c>
      <c r="N23" s="130">
        <v>41274</v>
      </c>
      <c r="O23" s="128"/>
      <c r="P23" s="128"/>
      <c r="Q23" s="128"/>
      <c r="R23" s="128" t="s">
        <v>98</v>
      </c>
      <c r="S23" s="128"/>
      <c r="T23" s="128" t="s">
        <v>2620</v>
      </c>
      <c r="U23" s="128"/>
      <c r="V23" s="128"/>
      <c r="W23" s="130">
        <v>41274</v>
      </c>
      <c r="X23" s="128" t="s">
        <v>53</v>
      </c>
      <c r="Y23" s="128"/>
      <c r="Z23" s="128"/>
      <c r="AA23" s="128">
        <v>48000000</v>
      </c>
      <c r="AB23" s="131">
        <f t="shared" si="1"/>
        <v>18</v>
      </c>
      <c r="AC23" s="131" t="str">
        <f>+VLOOKUP(G23,'Actividad Misional'!C:E,3,0)</f>
        <v>JUR</v>
      </c>
      <c r="AD23" s="131" t="str">
        <f>+IF(OR(F23='Actividad Misional'!$C$5,'Actividad Misional'!$C$5="Todas"),G23&amp;"/"&amp;B23&amp;"/"&amp;X23,"")</f>
        <v/>
      </c>
    </row>
    <row r="24" spans="1:30" ht="45">
      <c r="A24" s="125">
        <f t="shared" si="0"/>
        <v>19</v>
      </c>
      <c r="B24" s="127">
        <v>2012</v>
      </c>
      <c r="C24" s="128" t="s">
        <v>1134</v>
      </c>
      <c r="D24" s="129" t="s">
        <v>1135</v>
      </c>
      <c r="E24" s="128" t="s">
        <v>33</v>
      </c>
      <c r="F24" s="128" t="s">
        <v>29</v>
      </c>
      <c r="G24" s="128" t="s">
        <v>1136</v>
      </c>
      <c r="H24" s="128">
        <v>48000000</v>
      </c>
      <c r="I24" s="128">
        <v>48000000</v>
      </c>
      <c r="J24" s="128"/>
      <c r="K24" s="128"/>
      <c r="L24" s="128" t="s">
        <v>836</v>
      </c>
      <c r="M24" s="130">
        <v>40939</v>
      </c>
      <c r="N24" s="130">
        <v>41274</v>
      </c>
      <c r="O24" s="128"/>
      <c r="P24" s="128"/>
      <c r="Q24" s="128"/>
      <c r="R24" s="128" t="s">
        <v>98</v>
      </c>
      <c r="S24" s="128"/>
      <c r="T24" s="128" t="s">
        <v>2620</v>
      </c>
      <c r="U24" s="128"/>
      <c r="V24" s="128"/>
      <c r="W24" s="130">
        <v>41274</v>
      </c>
      <c r="X24" s="128" t="s">
        <v>53</v>
      </c>
      <c r="Y24" s="128"/>
      <c r="Z24" s="128"/>
      <c r="AA24" s="128">
        <v>48000000</v>
      </c>
      <c r="AB24" s="131">
        <f t="shared" si="1"/>
        <v>19</v>
      </c>
      <c r="AC24" s="131" t="str">
        <f>+VLOOKUP(G24,'Actividad Misional'!C:E,3,0)</f>
        <v>JUR</v>
      </c>
      <c r="AD24" s="131" t="str">
        <f>+IF(OR(F24='Actividad Misional'!$C$5,'Actividad Misional'!$C$5="Todas"),G24&amp;"/"&amp;B24&amp;"/"&amp;X24,"")</f>
        <v/>
      </c>
    </row>
    <row r="25" spans="1:30" ht="45">
      <c r="A25" s="125">
        <f t="shared" si="0"/>
        <v>20</v>
      </c>
      <c r="B25" s="127">
        <v>2012</v>
      </c>
      <c r="C25" s="128" t="s">
        <v>1137</v>
      </c>
      <c r="D25" s="129" t="s">
        <v>1138</v>
      </c>
      <c r="E25" s="128" t="s">
        <v>33</v>
      </c>
      <c r="F25" s="128" t="s">
        <v>29</v>
      </c>
      <c r="G25" s="128" t="s">
        <v>119</v>
      </c>
      <c r="H25" s="128">
        <v>48000000</v>
      </c>
      <c r="I25" s="128">
        <v>48000000</v>
      </c>
      <c r="J25" s="128"/>
      <c r="K25" s="128"/>
      <c r="L25" s="128" t="s">
        <v>836</v>
      </c>
      <c r="M25" s="130">
        <v>40940</v>
      </c>
      <c r="N25" s="130">
        <v>41274</v>
      </c>
      <c r="O25" s="128"/>
      <c r="P25" s="128"/>
      <c r="Q25" s="128"/>
      <c r="R25" s="128" t="s">
        <v>98</v>
      </c>
      <c r="S25" s="128"/>
      <c r="T25" s="128" t="s">
        <v>2620</v>
      </c>
      <c r="U25" s="128"/>
      <c r="V25" s="128"/>
      <c r="W25" s="130">
        <v>41274</v>
      </c>
      <c r="X25" s="128" t="s">
        <v>53</v>
      </c>
      <c r="Y25" s="128"/>
      <c r="Z25" s="128"/>
      <c r="AA25" s="128">
        <v>48000000</v>
      </c>
      <c r="AB25" s="131">
        <f t="shared" si="1"/>
        <v>20</v>
      </c>
      <c r="AC25" s="131" t="str">
        <f>+VLOOKUP(G25,'Actividad Misional'!C:E,3,0)</f>
        <v>NAT</v>
      </c>
      <c r="AD25" s="131" t="str">
        <f>+IF(OR(F25='Actividad Misional'!$C$5,'Actividad Misional'!$C$5="Todas"),G25&amp;"/"&amp;B25&amp;"/"&amp;X25,"")</f>
        <v/>
      </c>
    </row>
    <row r="26" spans="1:30" ht="90">
      <c r="A26" s="125">
        <f t="shared" si="0"/>
        <v>21</v>
      </c>
      <c r="B26" s="127">
        <v>2012</v>
      </c>
      <c r="C26" s="128" t="s">
        <v>1146</v>
      </c>
      <c r="D26" s="129" t="s">
        <v>1147</v>
      </c>
      <c r="E26" s="128" t="s">
        <v>38</v>
      </c>
      <c r="F26" s="128" t="s">
        <v>25</v>
      </c>
      <c r="G26" s="128" t="s">
        <v>1148</v>
      </c>
      <c r="H26" s="128">
        <v>7127560</v>
      </c>
      <c r="I26" s="128">
        <v>7127560</v>
      </c>
      <c r="J26" s="128"/>
      <c r="K26" s="128"/>
      <c r="L26" s="128" t="s">
        <v>72</v>
      </c>
      <c r="M26" s="130">
        <v>40940</v>
      </c>
      <c r="N26" s="130">
        <v>41122</v>
      </c>
      <c r="O26" s="128"/>
      <c r="P26" s="128"/>
      <c r="Q26" s="128"/>
      <c r="R26" s="128" t="s">
        <v>55</v>
      </c>
      <c r="S26" s="128"/>
      <c r="T26" s="128" t="s">
        <v>2620</v>
      </c>
      <c r="U26" s="128"/>
      <c r="V26" s="128"/>
      <c r="W26" s="130">
        <v>41122</v>
      </c>
      <c r="X26" s="128" t="s">
        <v>53</v>
      </c>
      <c r="Y26" s="128"/>
      <c r="Z26" s="128"/>
      <c r="AA26" s="128">
        <v>7127560</v>
      </c>
      <c r="AB26" s="131">
        <f t="shared" si="1"/>
        <v>21</v>
      </c>
      <c r="AC26" s="131" t="str">
        <f>+VLOOKUP(G26,'Actividad Misional'!C:E,3,0)</f>
        <v>NAT</v>
      </c>
      <c r="AD26" s="131" t="str">
        <f>+IF(OR(F26='Actividad Misional'!$C$5,'Actividad Misional'!$C$5="Todas"),G26&amp;"/"&amp;B26&amp;"/"&amp;X26,"")</f>
        <v>7436618-Antonio Rafael Hernandez Escobar/2012/Liquidado</v>
      </c>
    </row>
    <row r="27" spans="1:30" ht="105">
      <c r="A27" s="125">
        <f t="shared" si="0"/>
        <v>22</v>
      </c>
      <c r="B27" s="127">
        <v>2012</v>
      </c>
      <c r="C27" s="128" t="s">
        <v>1149</v>
      </c>
      <c r="D27" s="129" t="s">
        <v>1147</v>
      </c>
      <c r="E27" s="128" t="s">
        <v>38</v>
      </c>
      <c r="F27" s="128" t="s">
        <v>25</v>
      </c>
      <c r="G27" s="128" t="s">
        <v>122</v>
      </c>
      <c r="H27" s="128">
        <v>7127560</v>
      </c>
      <c r="I27" s="128">
        <v>7127560</v>
      </c>
      <c r="J27" s="128"/>
      <c r="K27" s="128"/>
      <c r="L27" s="128" t="s">
        <v>72</v>
      </c>
      <c r="M27" s="130">
        <v>40940</v>
      </c>
      <c r="N27" s="130">
        <v>41122</v>
      </c>
      <c r="O27" s="128"/>
      <c r="P27" s="128"/>
      <c r="Q27" s="128"/>
      <c r="R27" s="128" t="s">
        <v>55</v>
      </c>
      <c r="S27" s="128"/>
      <c r="T27" s="128" t="s">
        <v>2620</v>
      </c>
      <c r="U27" s="128"/>
      <c r="V27" s="128"/>
      <c r="W27" s="130">
        <v>41122</v>
      </c>
      <c r="X27" s="128" t="s">
        <v>53</v>
      </c>
      <c r="Y27" s="128"/>
      <c r="Z27" s="128"/>
      <c r="AA27" s="128">
        <v>7127560</v>
      </c>
      <c r="AB27" s="131">
        <f t="shared" si="1"/>
        <v>22</v>
      </c>
      <c r="AC27" s="131" t="str">
        <f>+VLOOKUP(G27,'Actividad Misional'!C:E,3,0)</f>
        <v>NAT</v>
      </c>
      <c r="AD27" s="131" t="str">
        <f>+IF(OR(F27='Actividad Misional'!$C$5,'Actividad Misional'!$C$5="Todas"),G27&amp;"/"&amp;B27&amp;"/"&amp;X27,"")</f>
        <v>72306718-Neovides Antonio De La Rosa De La Rosa/2012/Liquidado</v>
      </c>
    </row>
    <row r="28" spans="1:30" ht="105">
      <c r="A28" s="125">
        <f t="shared" si="0"/>
        <v>23</v>
      </c>
      <c r="B28" s="127">
        <v>2012</v>
      </c>
      <c r="C28" s="128" t="s">
        <v>1157</v>
      </c>
      <c r="D28" s="129" t="s">
        <v>1147</v>
      </c>
      <c r="E28" s="128" t="s">
        <v>38</v>
      </c>
      <c r="F28" s="128" t="s">
        <v>25</v>
      </c>
      <c r="G28" s="128" t="s">
        <v>124</v>
      </c>
      <c r="H28" s="128">
        <v>7127560</v>
      </c>
      <c r="I28" s="128">
        <v>7127560</v>
      </c>
      <c r="J28" s="128"/>
      <c r="K28" s="128"/>
      <c r="L28" s="128" t="s">
        <v>72</v>
      </c>
      <c r="M28" s="130">
        <v>40940</v>
      </c>
      <c r="N28" s="130">
        <v>41122</v>
      </c>
      <c r="O28" s="128"/>
      <c r="P28" s="128"/>
      <c r="Q28" s="128"/>
      <c r="R28" s="128" t="s">
        <v>55</v>
      </c>
      <c r="S28" s="128"/>
      <c r="T28" s="128" t="s">
        <v>2620</v>
      </c>
      <c r="U28" s="128"/>
      <c r="V28" s="128"/>
      <c r="W28" s="130">
        <v>41122</v>
      </c>
      <c r="X28" s="128" t="s">
        <v>53</v>
      </c>
      <c r="Y28" s="128"/>
      <c r="Z28" s="128"/>
      <c r="AA28" s="128">
        <v>7127560</v>
      </c>
      <c r="AB28" s="131">
        <f t="shared" si="1"/>
        <v>23</v>
      </c>
      <c r="AC28" s="131" t="str">
        <f>+VLOOKUP(G28,'Actividad Misional'!C:E,3,0)</f>
        <v>NAT</v>
      </c>
      <c r="AD28" s="131" t="str">
        <f>+IF(OR(F28='Actividad Misional'!$C$5,'Actividad Misional'!$C$5="Todas"),G28&amp;"/"&amp;B28&amp;"/"&amp;X28,"")</f>
        <v>72310584-Javier Fernando Gomez Altahona/2012/Liquidado</v>
      </c>
    </row>
    <row r="29" spans="1:30" ht="90">
      <c r="A29" s="125">
        <f t="shared" si="0"/>
        <v>24</v>
      </c>
      <c r="B29" s="127">
        <v>2012</v>
      </c>
      <c r="C29" s="128" t="s">
        <v>1164</v>
      </c>
      <c r="D29" s="129" t="s">
        <v>1147</v>
      </c>
      <c r="E29" s="128" t="s">
        <v>38</v>
      </c>
      <c r="F29" s="128" t="s">
        <v>25</v>
      </c>
      <c r="G29" s="128" t="s">
        <v>1165</v>
      </c>
      <c r="H29" s="128">
        <v>7127560</v>
      </c>
      <c r="I29" s="128">
        <v>7127560</v>
      </c>
      <c r="J29" s="128"/>
      <c r="K29" s="128"/>
      <c r="L29" s="128" t="s">
        <v>72</v>
      </c>
      <c r="M29" s="130">
        <v>40940</v>
      </c>
      <c r="N29" s="130">
        <v>41274</v>
      </c>
      <c r="O29" s="128"/>
      <c r="P29" s="128"/>
      <c r="Q29" s="128"/>
      <c r="R29" s="128" t="s">
        <v>55</v>
      </c>
      <c r="S29" s="128"/>
      <c r="T29" s="128" t="s">
        <v>2620</v>
      </c>
      <c r="U29" s="128"/>
      <c r="V29" s="128"/>
      <c r="W29" s="130">
        <v>41274</v>
      </c>
      <c r="X29" s="128" t="s">
        <v>53</v>
      </c>
      <c r="Y29" s="128"/>
      <c r="Z29" s="128"/>
      <c r="AA29" s="128">
        <v>7127560</v>
      </c>
      <c r="AB29" s="131">
        <f t="shared" si="1"/>
        <v>24</v>
      </c>
      <c r="AC29" s="131" t="str">
        <f>+VLOOKUP(G29,'Actividad Misional'!C:E,3,0)</f>
        <v>NAT</v>
      </c>
      <c r="AD29" s="131" t="str">
        <f>+IF(OR(F29='Actividad Misional'!$C$5,'Actividad Misional'!$C$5="Todas"),G29&amp;"/"&amp;B29&amp;"/"&amp;X29,"")</f>
        <v>72308560-Eduardo Enrique Solano Linares/2012/Liquidado</v>
      </c>
    </row>
    <row r="30" spans="1:30" ht="90">
      <c r="A30" s="125">
        <f t="shared" si="0"/>
        <v>25</v>
      </c>
      <c r="B30" s="127">
        <v>2012</v>
      </c>
      <c r="C30" s="128" t="s">
        <v>1172</v>
      </c>
      <c r="D30" s="129" t="s">
        <v>1147</v>
      </c>
      <c r="E30" s="128" t="s">
        <v>38</v>
      </c>
      <c r="F30" s="128" t="s">
        <v>25</v>
      </c>
      <c r="G30" s="128" t="s">
        <v>1173</v>
      </c>
      <c r="H30" s="128">
        <v>7127560</v>
      </c>
      <c r="I30" s="128">
        <v>7127560</v>
      </c>
      <c r="J30" s="128"/>
      <c r="K30" s="128"/>
      <c r="L30" s="128" t="s">
        <v>72</v>
      </c>
      <c r="M30" s="130">
        <v>40940</v>
      </c>
      <c r="N30" s="130">
        <v>41122</v>
      </c>
      <c r="O30" s="128"/>
      <c r="P30" s="128"/>
      <c r="Q30" s="128"/>
      <c r="R30" s="128" t="s">
        <v>55</v>
      </c>
      <c r="S30" s="128"/>
      <c r="T30" s="128" t="s">
        <v>2620</v>
      </c>
      <c r="U30" s="128"/>
      <c r="V30" s="128"/>
      <c r="W30" s="130">
        <v>41122</v>
      </c>
      <c r="X30" s="128" t="s">
        <v>53</v>
      </c>
      <c r="Y30" s="128"/>
      <c r="Z30" s="128"/>
      <c r="AA30" s="128">
        <v>7127560</v>
      </c>
      <c r="AB30" s="131">
        <f t="shared" si="1"/>
        <v>25</v>
      </c>
      <c r="AC30" s="131" t="str">
        <f>+VLOOKUP(G30,'Actividad Misional'!C:E,3,0)</f>
        <v>NAT</v>
      </c>
      <c r="AD30" s="131" t="str">
        <f>+IF(OR(F30='Actividad Misional'!$C$5,'Actividad Misional'!$C$5="Todas"),G30&amp;"/"&amp;B30&amp;"/"&amp;X30,"")</f>
        <v>7476629-Jorge Enrique Pacheco Ortiz/2012/Liquidado</v>
      </c>
    </row>
    <row r="31" spans="1:30" ht="75">
      <c r="A31" s="125">
        <f t="shared" si="0"/>
        <v>26</v>
      </c>
      <c r="B31" s="127">
        <v>2012</v>
      </c>
      <c r="C31" s="128" t="s">
        <v>1175</v>
      </c>
      <c r="D31" s="129" t="s">
        <v>1147</v>
      </c>
      <c r="E31" s="128" t="s">
        <v>38</v>
      </c>
      <c r="F31" s="128" t="s">
        <v>25</v>
      </c>
      <c r="G31" s="128" t="s">
        <v>126</v>
      </c>
      <c r="H31" s="128">
        <v>7127560</v>
      </c>
      <c r="I31" s="128">
        <v>7127560</v>
      </c>
      <c r="J31" s="128"/>
      <c r="K31" s="128"/>
      <c r="L31" s="128" t="s">
        <v>72</v>
      </c>
      <c r="M31" s="130">
        <v>40940</v>
      </c>
      <c r="N31" s="130">
        <v>41122</v>
      </c>
      <c r="O31" s="128"/>
      <c r="P31" s="128"/>
      <c r="Q31" s="128"/>
      <c r="R31" s="128" t="s">
        <v>55</v>
      </c>
      <c r="S31" s="128"/>
      <c r="T31" s="128" t="s">
        <v>2620</v>
      </c>
      <c r="U31" s="128"/>
      <c r="V31" s="128"/>
      <c r="W31" s="130">
        <v>41122</v>
      </c>
      <c r="X31" s="128" t="s">
        <v>53</v>
      </c>
      <c r="Y31" s="128"/>
      <c r="Z31" s="128"/>
      <c r="AA31" s="128">
        <v>7127560</v>
      </c>
      <c r="AB31" s="131">
        <f t="shared" si="1"/>
        <v>26</v>
      </c>
      <c r="AC31" s="131" t="str">
        <f>+VLOOKUP(G31,'Actividad Misional'!C:E,3,0)</f>
        <v>NAT</v>
      </c>
      <c r="AD31" s="131" t="str">
        <f>+IF(OR(F31='Actividad Misional'!$C$5,'Actividad Misional'!$C$5="Todas"),G31&amp;"/"&amp;B31&amp;"/"&amp;X31,"")</f>
        <v>17953894-Alex Manuel De La Hoz Castro/2012/Liquidado</v>
      </c>
    </row>
    <row r="32" spans="1:30" ht="105">
      <c r="A32" s="125">
        <f t="shared" si="0"/>
        <v>27</v>
      </c>
      <c r="B32" s="127">
        <v>2012</v>
      </c>
      <c r="C32" s="128" t="s">
        <v>1181</v>
      </c>
      <c r="D32" s="129" t="s">
        <v>1147</v>
      </c>
      <c r="E32" s="128" t="s">
        <v>38</v>
      </c>
      <c r="F32" s="128" t="s">
        <v>25</v>
      </c>
      <c r="G32" s="128" t="s">
        <v>1182</v>
      </c>
      <c r="H32" s="128">
        <v>7127560</v>
      </c>
      <c r="I32" s="128">
        <v>7127560</v>
      </c>
      <c r="J32" s="128"/>
      <c r="K32" s="128"/>
      <c r="L32" s="128" t="s">
        <v>72</v>
      </c>
      <c r="M32" s="130">
        <v>40940</v>
      </c>
      <c r="N32" s="130">
        <v>41122</v>
      </c>
      <c r="O32" s="128"/>
      <c r="P32" s="128"/>
      <c r="Q32" s="128"/>
      <c r="R32" s="128" t="s">
        <v>55</v>
      </c>
      <c r="S32" s="128"/>
      <c r="T32" s="128" t="s">
        <v>2620</v>
      </c>
      <c r="U32" s="128"/>
      <c r="V32" s="128"/>
      <c r="W32" s="130">
        <v>41122</v>
      </c>
      <c r="X32" s="128" t="s">
        <v>53</v>
      </c>
      <c r="Y32" s="128"/>
      <c r="Z32" s="128"/>
      <c r="AA32" s="128">
        <v>7127560</v>
      </c>
      <c r="AB32" s="131">
        <f t="shared" si="1"/>
        <v>27</v>
      </c>
      <c r="AC32" s="131" t="str">
        <f>+VLOOKUP(G32,'Actividad Misional'!C:E,3,0)</f>
        <v>NAT</v>
      </c>
      <c r="AD32" s="131" t="str">
        <f>+IF(OR(F32='Actividad Misional'!$C$5,'Actividad Misional'!$C$5="Todas"),G32&amp;"/"&amp;B32&amp;"/"&amp;X32,"")</f>
        <v>3758395-Diogenes Antonio Theran Gonzalez/2012/Liquidado</v>
      </c>
    </row>
    <row r="33" spans="1:30" ht="75">
      <c r="A33" s="125">
        <f t="shared" si="0"/>
        <v>28</v>
      </c>
      <c r="B33" s="127">
        <v>2012</v>
      </c>
      <c r="C33" s="128" t="s">
        <v>1184</v>
      </c>
      <c r="D33" s="129" t="s">
        <v>1147</v>
      </c>
      <c r="E33" s="128" t="s">
        <v>38</v>
      </c>
      <c r="F33" s="128" t="s">
        <v>25</v>
      </c>
      <c r="G33" s="128" t="s">
        <v>1185</v>
      </c>
      <c r="H33" s="128">
        <v>7127560</v>
      </c>
      <c r="I33" s="128">
        <v>7127560</v>
      </c>
      <c r="J33" s="128"/>
      <c r="K33" s="128"/>
      <c r="L33" s="128" t="s">
        <v>72</v>
      </c>
      <c r="M33" s="130">
        <v>40940</v>
      </c>
      <c r="N33" s="130">
        <v>41274</v>
      </c>
      <c r="O33" s="128"/>
      <c r="P33" s="128"/>
      <c r="Q33" s="128"/>
      <c r="R33" s="128" t="s">
        <v>55</v>
      </c>
      <c r="S33" s="128"/>
      <c r="T33" s="128" t="s">
        <v>2620</v>
      </c>
      <c r="U33" s="128"/>
      <c r="V33" s="128"/>
      <c r="W33" s="130">
        <v>41274</v>
      </c>
      <c r="X33" s="128" t="s">
        <v>53</v>
      </c>
      <c r="Y33" s="128"/>
      <c r="Z33" s="128"/>
      <c r="AA33" s="128">
        <v>7127560</v>
      </c>
      <c r="AB33" s="131">
        <f t="shared" si="1"/>
        <v>28</v>
      </c>
      <c r="AC33" s="131" t="str">
        <f>+VLOOKUP(G33,'Actividad Misional'!C:E,3,0)</f>
        <v>NAT</v>
      </c>
      <c r="AD33" s="131" t="str">
        <f>+IF(OR(F33='Actividad Misional'!$C$5,'Actividad Misional'!$C$5="Todas"),G33&amp;"/"&amp;B33&amp;"/"&amp;X33,"")</f>
        <v>8630654-Pedro Martin Ruiz Blanco/2012/Liquidado</v>
      </c>
    </row>
    <row r="34" spans="1:30" ht="90">
      <c r="A34" s="125">
        <f t="shared" si="0"/>
        <v>29</v>
      </c>
      <c r="B34" s="127">
        <v>2012</v>
      </c>
      <c r="C34" s="128" t="s">
        <v>1187</v>
      </c>
      <c r="D34" s="129" t="s">
        <v>1147</v>
      </c>
      <c r="E34" s="128" t="s">
        <v>38</v>
      </c>
      <c r="F34" s="128" t="s">
        <v>25</v>
      </c>
      <c r="G34" s="128" t="s">
        <v>128</v>
      </c>
      <c r="H34" s="128">
        <v>7127560</v>
      </c>
      <c r="I34" s="128">
        <v>7127560</v>
      </c>
      <c r="J34" s="128"/>
      <c r="K34" s="128"/>
      <c r="L34" s="128" t="s">
        <v>72</v>
      </c>
      <c r="M34" s="130">
        <v>40940</v>
      </c>
      <c r="N34" s="130">
        <v>41274</v>
      </c>
      <c r="O34" s="128"/>
      <c r="P34" s="128"/>
      <c r="Q34" s="128"/>
      <c r="R34" s="128" t="s">
        <v>55</v>
      </c>
      <c r="S34" s="128"/>
      <c r="T34" s="128" t="s">
        <v>2620</v>
      </c>
      <c r="U34" s="128"/>
      <c r="V34" s="128"/>
      <c r="W34" s="130">
        <v>41274</v>
      </c>
      <c r="X34" s="128" t="s">
        <v>53</v>
      </c>
      <c r="Y34" s="128"/>
      <c r="Z34" s="128"/>
      <c r="AA34" s="128">
        <v>7127560</v>
      </c>
      <c r="AB34" s="131">
        <f t="shared" si="1"/>
        <v>29</v>
      </c>
      <c r="AC34" s="131" t="str">
        <f>+VLOOKUP(G34,'Actividad Misional'!C:E,3,0)</f>
        <v>NAT</v>
      </c>
      <c r="AD34" s="131" t="str">
        <f>+IF(OR(F34='Actividad Misional'!$C$5,'Actividad Misional'!$C$5="Todas"),G34&amp;"/"&amp;B34&amp;"/"&amp;X34,"")</f>
        <v>3770146-Fariel Jose Marin Rodriguez/2012/Liquidado</v>
      </c>
    </row>
    <row r="35" spans="1:30" ht="75">
      <c r="A35" s="125">
        <f t="shared" si="0"/>
        <v>30</v>
      </c>
      <c r="B35" s="127">
        <v>2012</v>
      </c>
      <c r="C35" s="128" t="s">
        <v>1193</v>
      </c>
      <c r="D35" s="129" t="s">
        <v>1147</v>
      </c>
      <c r="E35" s="128" t="s">
        <v>38</v>
      </c>
      <c r="F35" s="128" t="s">
        <v>25</v>
      </c>
      <c r="G35" s="128" t="s">
        <v>1194</v>
      </c>
      <c r="H35" s="128">
        <v>3022520</v>
      </c>
      <c r="I35" s="128">
        <v>3022520</v>
      </c>
      <c r="J35" s="128"/>
      <c r="K35" s="128"/>
      <c r="L35" s="128" t="s">
        <v>167</v>
      </c>
      <c r="M35" s="130">
        <v>40940</v>
      </c>
      <c r="N35" s="130">
        <v>41122</v>
      </c>
      <c r="O35" s="128"/>
      <c r="P35" s="128"/>
      <c r="Q35" s="128"/>
      <c r="R35" s="128" t="s">
        <v>55</v>
      </c>
      <c r="S35" s="128"/>
      <c r="T35" s="128" t="s">
        <v>2620</v>
      </c>
      <c r="U35" s="128"/>
      <c r="V35" s="128"/>
      <c r="W35" s="130">
        <v>41122</v>
      </c>
      <c r="X35" s="128" t="s">
        <v>53</v>
      </c>
      <c r="Y35" s="128"/>
      <c r="Z35" s="128"/>
      <c r="AA35" s="128">
        <v>3022520</v>
      </c>
      <c r="AB35" s="131">
        <f t="shared" si="1"/>
        <v>30</v>
      </c>
      <c r="AC35" s="131" t="str">
        <f>+VLOOKUP(G35,'Actividad Misional'!C:E,3,0)</f>
        <v>NAT</v>
      </c>
      <c r="AD35" s="131" t="str">
        <f>+IF(OR(F35='Actividad Misional'!$C$5,'Actividad Misional'!$C$5="Todas"),G35&amp;"/"&amp;B35&amp;"/"&amp;X35,"")</f>
        <v>72280319-Helmut Elias Zea Bonilla/2012/Liquidado</v>
      </c>
    </row>
    <row r="36" spans="1:30" ht="75">
      <c r="A36" s="125">
        <f t="shared" si="0"/>
        <v>31</v>
      </c>
      <c r="B36" s="127">
        <v>2012</v>
      </c>
      <c r="C36" s="128" t="s">
        <v>1200</v>
      </c>
      <c r="D36" s="129" t="s">
        <v>1147</v>
      </c>
      <c r="E36" s="128" t="s">
        <v>38</v>
      </c>
      <c r="F36" s="128" t="s">
        <v>25</v>
      </c>
      <c r="G36" s="128" t="s">
        <v>1201</v>
      </c>
      <c r="H36" s="128">
        <v>3022520</v>
      </c>
      <c r="I36" s="128">
        <v>3022520</v>
      </c>
      <c r="J36" s="128"/>
      <c r="K36" s="128"/>
      <c r="L36" s="128" t="s">
        <v>167</v>
      </c>
      <c r="M36" s="130">
        <v>40940</v>
      </c>
      <c r="N36" s="130">
        <v>41000</v>
      </c>
      <c r="O36" s="128"/>
      <c r="P36" s="128"/>
      <c r="Q36" s="128"/>
      <c r="R36" s="128" t="s">
        <v>55</v>
      </c>
      <c r="S36" s="128"/>
      <c r="T36" s="128" t="s">
        <v>2620</v>
      </c>
      <c r="U36" s="128"/>
      <c r="V36" s="128"/>
      <c r="W36" s="130">
        <v>41000</v>
      </c>
      <c r="X36" s="128" t="s">
        <v>53</v>
      </c>
      <c r="Y36" s="128"/>
      <c r="Z36" s="128"/>
      <c r="AA36" s="128">
        <v>3022520</v>
      </c>
      <c r="AB36" s="131">
        <f t="shared" si="1"/>
        <v>31</v>
      </c>
      <c r="AC36" s="131" t="str">
        <f>+VLOOKUP(G36,'Actividad Misional'!C:E,3,0)</f>
        <v>NAT</v>
      </c>
      <c r="AD36" s="131" t="str">
        <f>+IF(OR(F36='Actividad Misional'!$C$5,'Actividad Misional'!$C$5="Todas"),G36&amp;"/"&amp;B36&amp;"/"&amp;X36,"")</f>
        <v>3758069-Rafael Rojano Peña/2012/Liquidado</v>
      </c>
    </row>
    <row r="37" spans="1:30" ht="105">
      <c r="A37" s="125">
        <f t="shared" si="0"/>
        <v>32</v>
      </c>
      <c r="B37" s="127">
        <v>2012</v>
      </c>
      <c r="C37" s="128" t="s">
        <v>1208</v>
      </c>
      <c r="D37" s="129" t="s">
        <v>1147</v>
      </c>
      <c r="E37" s="128" t="s">
        <v>38</v>
      </c>
      <c r="F37" s="128" t="s">
        <v>25</v>
      </c>
      <c r="G37" s="128" t="s">
        <v>1209</v>
      </c>
      <c r="H37" s="128">
        <v>3022520</v>
      </c>
      <c r="I37" s="128">
        <v>3022520</v>
      </c>
      <c r="J37" s="128"/>
      <c r="K37" s="128"/>
      <c r="L37" s="128" t="s">
        <v>167</v>
      </c>
      <c r="M37" s="130">
        <v>40940</v>
      </c>
      <c r="N37" s="130">
        <v>41122</v>
      </c>
      <c r="O37" s="128"/>
      <c r="P37" s="128"/>
      <c r="Q37" s="128"/>
      <c r="R37" s="128" t="s">
        <v>55</v>
      </c>
      <c r="S37" s="128"/>
      <c r="T37" s="128" t="s">
        <v>2620</v>
      </c>
      <c r="U37" s="128"/>
      <c r="V37" s="128"/>
      <c r="W37" s="130">
        <v>41122</v>
      </c>
      <c r="X37" s="128" t="s">
        <v>53</v>
      </c>
      <c r="Y37" s="128"/>
      <c r="Z37" s="128"/>
      <c r="AA37" s="128">
        <v>3022520</v>
      </c>
      <c r="AB37" s="131">
        <f t="shared" si="1"/>
        <v>32</v>
      </c>
      <c r="AC37" s="131" t="str">
        <f>+VLOOKUP(G37,'Actividad Misional'!C:E,3,0)</f>
        <v>NAT</v>
      </c>
      <c r="AD37" s="131" t="str">
        <f>+IF(OR(F37='Actividad Misional'!$C$5,'Actividad Misional'!$C$5="Todas"),G37&amp;"/"&amp;B37&amp;"/"&amp;X37,"")</f>
        <v>8676404-Osvaldo Enrique Gomez Melendez/2012/Liquidado</v>
      </c>
    </row>
    <row r="38" spans="1:30" ht="75">
      <c r="A38" s="125">
        <f t="shared" si="0"/>
        <v>33</v>
      </c>
      <c r="B38" s="127">
        <v>2012</v>
      </c>
      <c r="C38" s="128" t="s">
        <v>1212</v>
      </c>
      <c r="D38" s="129" t="s">
        <v>1147</v>
      </c>
      <c r="E38" s="128" t="s">
        <v>38</v>
      </c>
      <c r="F38" s="128" t="s">
        <v>25</v>
      </c>
      <c r="G38" s="128" t="s">
        <v>1213</v>
      </c>
      <c r="H38" s="128">
        <v>3022520</v>
      </c>
      <c r="I38" s="128">
        <v>3022520</v>
      </c>
      <c r="J38" s="128"/>
      <c r="K38" s="128"/>
      <c r="L38" s="128" t="s">
        <v>167</v>
      </c>
      <c r="M38" s="130">
        <v>40940</v>
      </c>
      <c r="N38" s="130">
        <v>41274</v>
      </c>
      <c r="O38" s="128"/>
      <c r="P38" s="128"/>
      <c r="Q38" s="128"/>
      <c r="R38" s="128" t="s">
        <v>55</v>
      </c>
      <c r="S38" s="128"/>
      <c r="T38" s="128" t="s">
        <v>2620</v>
      </c>
      <c r="U38" s="128"/>
      <c r="V38" s="128"/>
      <c r="W38" s="130">
        <v>41274</v>
      </c>
      <c r="X38" s="128" t="s">
        <v>53</v>
      </c>
      <c r="Y38" s="128"/>
      <c r="Z38" s="128"/>
      <c r="AA38" s="128">
        <v>3022520</v>
      </c>
      <c r="AB38" s="131">
        <f t="shared" si="1"/>
        <v>33</v>
      </c>
      <c r="AC38" s="131" t="str">
        <f>+VLOOKUP(G38,'Actividad Misional'!C:E,3,0)</f>
        <v>NAT</v>
      </c>
      <c r="AD38" s="131" t="str">
        <f>+IF(OR(F38='Actividad Misional'!$C$5,'Actividad Misional'!$C$5="Todas"),G38&amp;"/"&amp;B38&amp;"/"&amp;X38,"")</f>
        <v>19896537-Jaminson Sanchez Muñiz/2012/Liquidado</v>
      </c>
    </row>
    <row r="39" spans="1:30" ht="90">
      <c r="A39" s="125">
        <f t="shared" si="0"/>
        <v>34</v>
      </c>
      <c r="B39" s="127">
        <v>2012</v>
      </c>
      <c r="C39" s="128" t="s">
        <v>1216</v>
      </c>
      <c r="D39" s="129" t="s">
        <v>1147</v>
      </c>
      <c r="E39" s="128" t="s">
        <v>38</v>
      </c>
      <c r="F39" s="128" t="s">
        <v>25</v>
      </c>
      <c r="G39" s="128" t="s">
        <v>130</v>
      </c>
      <c r="H39" s="128">
        <v>3022520</v>
      </c>
      <c r="I39" s="128">
        <v>3022520</v>
      </c>
      <c r="J39" s="128"/>
      <c r="K39" s="128"/>
      <c r="L39" s="128" t="s">
        <v>167</v>
      </c>
      <c r="M39" s="130">
        <v>40940</v>
      </c>
      <c r="N39" s="130">
        <v>41122</v>
      </c>
      <c r="O39" s="128"/>
      <c r="P39" s="128"/>
      <c r="Q39" s="128"/>
      <c r="R39" s="128" t="s">
        <v>55</v>
      </c>
      <c r="S39" s="128"/>
      <c r="T39" s="128" t="s">
        <v>2620</v>
      </c>
      <c r="U39" s="128"/>
      <c r="V39" s="128"/>
      <c r="W39" s="130">
        <v>41122</v>
      </c>
      <c r="X39" s="128" t="s">
        <v>53</v>
      </c>
      <c r="Y39" s="128"/>
      <c r="Z39" s="128"/>
      <c r="AA39" s="128">
        <v>3022520</v>
      </c>
      <c r="AB39" s="131">
        <f t="shared" si="1"/>
        <v>34</v>
      </c>
      <c r="AC39" s="131" t="str">
        <f>+VLOOKUP(G39,'Actividad Misional'!C:E,3,0)</f>
        <v>NAT</v>
      </c>
      <c r="AD39" s="131" t="str">
        <f>+IF(OR(F39='Actividad Misional'!$C$5,'Actividad Misional'!$C$5="Todas"),G39&amp;"/"&amp;B39&amp;"/"&amp;X39,"")</f>
        <v>8721211-Alfredo Antonio Algarin Lemus/2012/Liquidado</v>
      </c>
    </row>
    <row r="40" spans="1:30" ht="90">
      <c r="A40" s="125">
        <f t="shared" si="0"/>
        <v>35</v>
      </c>
      <c r="B40" s="127">
        <v>2012</v>
      </c>
      <c r="C40" s="128" t="s">
        <v>1225</v>
      </c>
      <c r="D40" s="129" t="s">
        <v>1226</v>
      </c>
      <c r="E40" s="128" t="s">
        <v>38</v>
      </c>
      <c r="F40" s="128" t="s">
        <v>25</v>
      </c>
      <c r="G40" s="128" t="s">
        <v>1227</v>
      </c>
      <c r="H40" s="128">
        <v>8887200</v>
      </c>
      <c r="I40" s="128">
        <v>8887200</v>
      </c>
      <c r="J40" s="128"/>
      <c r="K40" s="128"/>
      <c r="L40" s="128" t="s">
        <v>72</v>
      </c>
      <c r="M40" s="130">
        <v>40941</v>
      </c>
      <c r="N40" s="130">
        <v>41123</v>
      </c>
      <c r="O40" s="128"/>
      <c r="P40" s="128"/>
      <c r="Q40" s="128"/>
      <c r="R40" s="128" t="s">
        <v>508</v>
      </c>
      <c r="S40" s="128"/>
      <c r="T40" s="128" t="s">
        <v>2617</v>
      </c>
      <c r="U40" s="128"/>
      <c r="V40" s="128"/>
      <c r="W40" s="130">
        <v>41123</v>
      </c>
      <c r="X40" s="128" t="s">
        <v>53</v>
      </c>
      <c r="Y40" s="128"/>
      <c r="Z40" s="128"/>
      <c r="AA40" s="128">
        <v>8887200</v>
      </c>
      <c r="AB40" s="131">
        <f t="shared" si="1"/>
        <v>35</v>
      </c>
      <c r="AC40" s="131" t="str">
        <f>+VLOOKUP(G40,'Actividad Misional'!C:E,3,0)</f>
        <v>NAT</v>
      </c>
      <c r="AD40" s="131" t="str">
        <f>+IF(OR(F40='Actividad Misional'!$C$5,'Actividad Misional'!$C$5="Todas"),G40&amp;"/"&amp;B40&amp;"/"&amp;X40,"")</f>
        <v>8727885-Orlando Antonio Lobo Ortiz/2012/Liquidado</v>
      </c>
    </row>
    <row r="41" spans="1:30" ht="90">
      <c r="A41" s="125">
        <f t="shared" si="0"/>
        <v>36</v>
      </c>
      <c r="B41" s="127">
        <v>2012</v>
      </c>
      <c r="C41" s="128" t="s">
        <v>1236</v>
      </c>
      <c r="D41" s="129" t="s">
        <v>1237</v>
      </c>
      <c r="E41" s="128" t="s">
        <v>38</v>
      </c>
      <c r="F41" s="128" t="s">
        <v>25</v>
      </c>
      <c r="G41" s="128" t="s">
        <v>1238</v>
      </c>
      <c r="H41" s="128">
        <v>14600400</v>
      </c>
      <c r="I41" s="128">
        <v>14600400</v>
      </c>
      <c r="J41" s="128"/>
      <c r="K41" s="128"/>
      <c r="L41" s="128" t="s">
        <v>164</v>
      </c>
      <c r="M41" s="130">
        <v>40942</v>
      </c>
      <c r="N41" s="130">
        <v>41127</v>
      </c>
      <c r="O41" s="128"/>
      <c r="P41" s="128"/>
      <c r="Q41" s="128"/>
      <c r="R41" s="128" t="s">
        <v>160</v>
      </c>
      <c r="S41" s="128"/>
      <c r="T41" s="128" t="s">
        <v>2617</v>
      </c>
      <c r="U41" s="128"/>
      <c r="V41" s="128"/>
      <c r="W41" s="130">
        <v>41127</v>
      </c>
      <c r="X41" s="128" t="s">
        <v>53</v>
      </c>
      <c r="Y41" s="128"/>
      <c r="Z41" s="128"/>
      <c r="AA41" s="128">
        <v>14600400</v>
      </c>
      <c r="AB41" s="131">
        <f t="shared" si="1"/>
        <v>36</v>
      </c>
      <c r="AC41" s="131" t="str">
        <f>+VLOOKUP(G41,'Actividad Misional'!C:E,3,0)</f>
        <v>NAT</v>
      </c>
      <c r="AD41" s="131" t="str">
        <f>+IF(OR(F41='Actividad Misional'!$C$5,'Actividad Misional'!$C$5="Todas"),G41&amp;"/"&amp;B41&amp;"/"&amp;X41,"")</f>
        <v>72193376-Nelson Enrique Florez Palencia/2012/Liquidado</v>
      </c>
    </row>
    <row r="42" spans="1:30" ht="90">
      <c r="A42" s="125">
        <f t="shared" si="0"/>
        <v>37</v>
      </c>
      <c r="B42" s="127">
        <v>2012</v>
      </c>
      <c r="C42" s="128" t="s">
        <v>1241</v>
      </c>
      <c r="D42" s="129" t="s">
        <v>1242</v>
      </c>
      <c r="E42" s="128" t="s">
        <v>38</v>
      </c>
      <c r="F42" s="128" t="s">
        <v>25</v>
      </c>
      <c r="G42" s="128" t="s">
        <v>133</v>
      </c>
      <c r="H42" s="128">
        <v>11426400</v>
      </c>
      <c r="I42" s="128">
        <v>11426400</v>
      </c>
      <c r="J42" s="128"/>
      <c r="K42" s="128"/>
      <c r="L42" s="128" t="s">
        <v>72</v>
      </c>
      <c r="M42" s="130">
        <v>40942</v>
      </c>
      <c r="N42" s="130">
        <v>41127</v>
      </c>
      <c r="O42" s="128"/>
      <c r="P42" s="128"/>
      <c r="Q42" s="128"/>
      <c r="R42" s="128" t="s">
        <v>1243</v>
      </c>
      <c r="S42" s="128"/>
      <c r="T42" s="128" t="s">
        <v>2617</v>
      </c>
      <c r="U42" s="128"/>
      <c r="V42" s="128"/>
      <c r="W42" s="130">
        <v>41127</v>
      </c>
      <c r="X42" s="128" t="s">
        <v>53</v>
      </c>
      <c r="Y42" s="128"/>
      <c r="Z42" s="128"/>
      <c r="AA42" s="128">
        <v>11426400</v>
      </c>
      <c r="AB42" s="131">
        <f t="shared" si="1"/>
        <v>37</v>
      </c>
      <c r="AC42" s="131" t="str">
        <f>+VLOOKUP(G42,'Actividad Misional'!C:E,3,0)</f>
        <v>NAT</v>
      </c>
      <c r="AD42" s="131" t="str">
        <f>+IF(OR(F42='Actividad Misional'!$C$5,'Actividad Misional'!$C$5="Todas"),G42&amp;"/"&amp;B42&amp;"/"&amp;X42,"")</f>
        <v>32670881-Magaly Esther Rojano Osorio/2012/Liquidado</v>
      </c>
    </row>
    <row r="43" spans="1:30" ht="60">
      <c r="A43" s="125">
        <f t="shared" si="0"/>
        <v>38</v>
      </c>
      <c r="B43" s="127">
        <v>2012</v>
      </c>
      <c r="C43" s="128" t="s">
        <v>1259</v>
      </c>
      <c r="D43" s="129" t="s">
        <v>1260</v>
      </c>
      <c r="E43" s="128" t="s">
        <v>33</v>
      </c>
      <c r="F43" s="128" t="s">
        <v>29</v>
      </c>
      <c r="G43" s="128" t="s">
        <v>136</v>
      </c>
      <c r="H43" s="128">
        <v>42000000</v>
      </c>
      <c r="I43" s="128">
        <v>42000000</v>
      </c>
      <c r="J43" s="128"/>
      <c r="K43" s="128"/>
      <c r="L43" s="128" t="s">
        <v>836</v>
      </c>
      <c r="M43" s="130">
        <v>40945</v>
      </c>
      <c r="N43" s="130">
        <v>41274</v>
      </c>
      <c r="O43" s="128"/>
      <c r="P43" s="128"/>
      <c r="Q43" s="128"/>
      <c r="R43" s="128" t="s">
        <v>98</v>
      </c>
      <c r="S43" s="128"/>
      <c r="T43" s="128" t="s">
        <v>2618</v>
      </c>
      <c r="U43" s="128"/>
      <c r="V43" s="128"/>
      <c r="W43" s="130">
        <v>41274</v>
      </c>
      <c r="X43" s="128" t="s">
        <v>53</v>
      </c>
      <c r="Y43" s="128"/>
      <c r="Z43" s="128"/>
      <c r="AA43" s="128">
        <v>42000000</v>
      </c>
      <c r="AB43" s="131">
        <f t="shared" si="1"/>
        <v>38</v>
      </c>
      <c r="AC43" s="131" t="str">
        <f>+VLOOKUP(G43,'Actividad Misional'!C:E,3,0)</f>
        <v>JUR</v>
      </c>
      <c r="AD43" s="131" t="str">
        <f>+IF(OR(F43='Actividad Misional'!$C$5,'Actividad Misional'!$C$5="Todas"),G43&amp;"/"&amp;B43&amp;"/"&amp;X43,"")</f>
        <v/>
      </c>
    </row>
    <row r="44" spans="1:30" ht="105">
      <c r="A44" s="125">
        <f t="shared" si="0"/>
        <v>39</v>
      </c>
      <c r="B44" s="127">
        <v>2012</v>
      </c>
      <c r="C44" s="128" t="s">
        <v>1267</v>
      </c>
      <c r="D44" s="129" t="s">
        <v>1268</v>
      </c>
      <c r="E44" s="128" t="s">
        <v>38</v>
      </c>
      <c r="F44" s="128" t="s">
        <v>25</v>
      </c>
      <c r="G44" s="128" t="s">
        <v>139</v>
      </c>
      <c r="H44" s="128">
        <v>9262200</v>
      </c>
      <c r="I44" s="128">
        <v>9262200</v>
      </c>
      <c r="J44" s="128"/>
      <c r="K44" s="128"/>
      <c r="L44" s="128" t="s">
        <v>72</v>
      </c>
      <c r="M44" s="130">
        <v>40947</v>
      </c>
      <c r="N44" s="130">
        <v>41129</v>
      </c>
      <c r="O44" s="128"/>
      <c r="P44" s="128"/>
      <c r="Q44" s="128"/>
      <c r="R44" s="128" t="s">
        <v>140</v>
      </c>
      <c r="S44" s="128"/>
      <c r="T44" s="128" t="s">
        <v>2617</v>
      </c>
      <c r="U44" s="128"/>
      <c r="V44" s="128"/>
      <c r="W44" s="130">
        <v>41129</v>
      </c>
      <c r="X44" s="128" t="s">
        <v>53</v>
      </c>
      <c r="Y44" s="128"/>
      <c r="Z44" s="128"/>
      <c r="AA44" s="128">
        <v>9262200</v>
      </c>
      <c r="AB44" s="131">
        <f t="shared" si="1"/>
        <v>39</v>
      </c>
      <c r="AC44" s="131" t="str">
        <f>+VLOOKUP(G44,'Actividad Misional'!C:E,3,0)</f>
        <v>NAT</v>
      </c>
      <c r="AD44" s="131" t="str">
        <f>+IF(OR(F44='Actividad Misional'!$C$5,'Actividad Misional'!$C$5="Todas"),G44&amp;"/"&amp;B44&amp;"/"&amp;X44,"")</f>
        <v>32818456-Ana Maria Diaz Villa/2012/Liquidado</v>
      </c>
    </row>
    <row r="45" spans="1:30" ht="90">
      <c r="A45" s="125">
        <f t="shared" si="0"/>
        <v>40</v>
      </c>
      <c r="B45" s="127">
        <v>2012</v>
      </c>
      <c r="C45" s="128" t="s">
        <v>1278</v>
      </c>
      <c r="D45" s="129" t="s">
        <v>1279</v>
      </c>
      <c r="E45" s="128" t="s">
        <v>38</v>
      </c>
      <c r="F45" s="128" t="s">
        <v>25</v>
      </c>
      <c r="G45" s="128" t="s">
        <v>143</v>
      </c>
      <c r="H45" s="128">
        <v>9262200</v>
      </c>
      <c r="I45" s="128">
        <v>9262200</v>
      </c>
      <c r="J45" s="128"/>
      <c r="K45" s="128"/>
      <c r="L45" s="128" t="s">
        <v>72</v>
      </c>
      <c r="M45" s="130">
        <v>40947</v>
      </c>
      <c r="N45" s="130">
        <v>41130</v>
      </c>
      <c r="O45" s="128"/>
      <c r="P45" s="128"/>
      <c r="Q45" s="128"/>
      <c r="R45" s="128" t="s">
        <v>140</v>
      </c>
      <c r="S45" s="128"/>
      <c r="T45" s="128" t="s">
        <v>2617</v>
      </c>
      <c r="U45" s="128"/>
      <c r="V45" s="128"/>
      <c r="W45" s="130">
        <v>41130</v>
      </c>
      <c r="X45" s="128" t="s">
        <v>53</v>
      </c>
      <c r="Y45" s="128"/>
      <c r="Z45" s="128"/>
      <c r="AA45" s="128">
        <v>9262200</v>
      </c>
      <c r="AB45" s="131">
        <f t="shared" si="1"/>
        <v>40</v>
      </c>
      <c r="AC45" s="131" t="str">
        <f>+VLOOKUP(G45,'Actividad Misional'!C:E,3,0)</f>
        <v>NAT</v>
      </c>
      <c r="AD45" s="131" t="str">
        <f>+IF(OR(F45='Actividad Misional'!$C$5,'Actividad Misional'!$C$5="Todas"),G45&amp;"/"&amp;B45&amp;"/"&amp;X45,"")</f>
        <v>8772951-Albeiro Rafael Ladeo Caballero/2012/Liquidado</v>
      </c>
    </row>
    <row r="46" spans="1:30" ht="75">
      <c r="A46" s="125">
        <f t="shared" si="0"/>
        <v>41</v>
      </c>
      <c r="B46" s="127">
        <v>2012</v>
      </c>
      <c r="C46" s="128" t="s">
        <v>1288</v>
      </c>
      <c r="D46" s="129" t="s">
        <v>1289</v>
      </c>
      <c r="E46" s="128" t="s">
        <v>38</v>
      </c>
      <c r="F46" s="128" t="s">
        <v>25</v>
      </c>
      <c r="G46" s="128" t="s">
        <v>146</v>
      </c>
      <c r="H46" s="128">
        <v>9262200</v>
      </c>
      <c r="I46" s="128">
        <v>9262200</v>
      </c>
      <c r="J46" s="128"/>
      <c r="K46" s="128"/>
      <c r="L46" s="128" t="s">
        <v>72</v>
      </c>
      <c r="M46" s="130">
        <v>40947</v>
      </c>
      <c r="N46" s="130">
        <v>41129</v>
      </c>
      <c r="O46" s="128"/>
      <c r="P46" s="128"/>
      <c r="Q46" s="128"/>
      <c r="R46" s="128" t="s">
        <v>140</v>
      </c>
      <c r="S46" s="128"/>
      <c r="T46" s="128" t="s">
        <v>2617</v>
      </c>
      <c r="U46" s="128"/>
      <c r="V46" s="128"/>
      <c r="W46" s="130">
        <v>41129</v>
      </c>
      <c r="X46" s="128" t="s">
        <v>53</v>
      </c>
      <c r="Y46" s="128"/>
      <c r="Z46" s="128"/>
      <c r="AA46" s="128">
        <v>9262200</v>
      </c>
      <c r="AB46" s="131">
        <f t="shared" si="1"/>
        <v>41</v>
      </c>
      <c r="AC46" s="131" t="str">
        <f>+VLOOKUP(G46,'Actividad Misional'!C:E,3,0)</f>
        <v>NAT</v>
      </c>
      <c r="AD46" s="131" t="str">
        <f>+IF(OR(F46='Actividad Misional'!$C$5,'Actividad Misional'!$C$5="Todas"),G46&amp;"/"&amp;B46&amp;"/"&amp;X46,"")</f>
        <v>22674612-Maribel De Jesus Borja Cerpa/2012/Liquidado</v>
      </c>
    </row>
    <row r="47" spans="1:30" ht="90">
      <c r="A47" s="125">
        <f t="shared" si="0"/>
        <v>42</v>
      </c>
      <c r="B47" s="127">
        <v>2012</v>
      </c>
      <c r="C47" s="128" t="s">
        <v>1299</v>
      </c>
      <c r="D47" s="129" t="s">
        <v>1300</v>
      </c>
      <c r="E47" s="128" t="s">
        <v>38</v>
      </c>
      <c r="F47" s="128" t="s">
        <v>25</v>
      </c>
      <c r="G47" s="128" t="s">
        <v>1301</v>
      </c>
      <c r="H47" s="128">
        <v>9262200</v>
      </c>
      <c r="I47" s="128">
        <v>9262200</v>
      </c>
      <c r="J47" s="128"/>
      <c r="K47" s="128"/>
      <c r="L47" s="128" t="s">
        <v>72</v>
      </c>
      <c r="M47" s="130">
        <v>40947</v>
      </c>
      <c r="N47" s="130">
        <v>41129</v>
      </c>
      <c r="O47" s="128"/>
      <c r="P47" s="128"/>
      <c r="Q47" s="128"/>
      <c r="R47" s="128" t="s">
        <v>140</v>
      </c>
      <c r="S47" s="128"/>
      <c r="T47" s="128" t="s">
        <v>2617</v>
      </c>
      <c r="U47" s="128"/>
      <c r="V47" s="128"/>
      <c r="W47" s="130">
        <v>41129</v>
      </c>
      <c r="X47" s="128" t="s">
        <v>53</v>
      </c>
      <c r="Y47" s="128"/>
      <c r="Z47" s="128"/>
      <c r="AA47" s="128">
        <v>9262200</v>
      </c>
      <c r="AB47" s="131">
        <f t="shared" si="1"/>
        <v>42</v>
      </c>
      <c r="AC47" s="131" t="str">
        <f>+VLOOKUP(G47,'Actividad Misional'!C:E,3,0)</f>
        <v>NAT</v>
      </c>
      <c r="AD47" s="131" t="str">
        <f>+IF(OR(F47='Actividad Misional'!$C$5,'Actividad Misional'!$C$5="Todas"),G47&amp;"/"&amp;B47&amp;"/"&amp;X47,"")</f>
        <v>22429407-Cecilia Isabel Sandoval Jimenez/2012/Liquidado</v>
      </c>
    </row>
    <row r="48" spans="1:30" ht="90">
      <c r="A48" s="125">
        <f t="shared" si="0"/>
        <v>43</v>
      </c>
      <c r="B48" s="127">
        <v>2012</v>
      </c>
      <c r="C48" s="128" t="s">
        <v>1303</v>
      </c>
      <c r="D48" s="129" t="s">
        <v>1304</v>
      </c>
      <c r="E48" s="128" t="s">
        <v>38</v>
      </c>
      <c r="F48" s="128" t="s">
        <v>25</v>
      </c>
      <c r="G48" s="128" t="s">
        <v>149</v>
      </c>
      <c r="H48" s="128">
        <v>9262200</v>
      </c>
      <c r="I48" s="128">
        <v>9262200</v>
      </c>
      <c r="J48" s="128"/>
      <c r="K48" s="128"/>
      <c r="L48" s="128" t="s">
        <v>72</v>
      </c>
      <c r="M48" s="130">
        <v>40947</v>
      </c>
      <c r="N48" s="130">
        <v>41129</v>
      </c>
      <c r="O48" s="128"/>
      <c r="P48" s="128"/>
      <c r="Q48" s="128"/>
      <c r="R48" s="128" t="s">
        <v>140</v>
      </c>
      <c r="S48" s="128"/>
      <c r="T48" s="128" t="s">
        <v>2617</v>
      </c>
      <c r="U48" s="128"/>
      <c r="V48" s="128"/>
      <c r="W48" s="130">
        <v>41129</v>
      </c>
      <c r="X48" s="128" t="s">
        <v>53</v>
      </c>
      <c r="Y48" s="128"/>
      <c r="Z48" s="128"/>
      <c r="AA48" s="128">
        <v>9262200</v>
      </c>
      <c r="AB48" s="131">
        <f t="shared" si="1"/>
        <v>43</v>
      </c>
      <c r="AC48" s="131" t="str">
        <f>+VLOOKUP(G48,'Actividad Misional'!C:E,3,0)</f>
        <v>NAT</v>
      </c>
      <c r="AD48" s="131" t="str">
        <f>+IF(OR(F48='Actividad Misional'!$C$5,'Actividad Misional'!$C$5="Todas"),G48&amp;"/"&amp;B48&amp;"/"&amp;X48,"")</f>
        <v>55312597-Erica Sofia Niño Samudio/2012/Liquidado</v>
      </c>
    </row>
    <row r="49" spans="1:30" ht="105">
      <c r="A49" s="125">
        <f t="shared" si="0"/>
        <v>44</v>
      </c>
      <c r="B49" s="127">
        <v>2012</v>
      </c>
      <c r="C49" s="128" t="s">
        <v>1312</v>
      </c>
      <c r="D49" s="129" t="s">
        <v>1313</v>
      </c>
      <c r="E49" s="128" t="s">
        <v>38</v>
      </c>
      <c r="F49" s="128" t="s">
        <v>25</v>
      </c>
      <c r="G49" s="128" t="s">
        <v>152</v>
      </c>
      <c r="H49" s="128">
        <v>11426400</v>
      </c>
      <c r="I49" s="128">
        <v>11426400</v>
      </c>
      <c r="J49" s="128"/>
      <c r="K49" s="128"/>
      <c r="L49" s="128" t="s">
        <v>72</v>
      </c>
      <c r="M49" s="130">
        <v>40949</v>
      </c>
      <c r="N49" s="130">
        <v>41136</v>
      </c>
      <c r="O49" s="128"/>
      <c r="P49" s="128"/>
      <c r="Q49" s="128"/>
      <c r="R49" s="128" t="s">
        <v>68</v>
      </c>
      <c r="S49" s="128"/>
      <c r="T49" s="128" t="s">
        <v>2617</v>
      </c>
      <c r="U49" s="128"/>
      <c r="V49" s="128"/>
      <c r="W49" s="130">
        <v>41136</v>
      </c>
      <c r="X49" s="128" t="s">
        <v>53</v>
      </c>
      <c r="Y49" s="128"/>
      <c r="Z49" s="128"/>
      <c r="AA49" s="128">
        <v>11426400</v>
      </c>
      <c r="AB49" s="131">
        <f t="shared" si="1"/>
        <v>44</v>
      </c>
      <c r="AC49" s="131" t="str">
        <f>+VLOOKUP(G49,'Actividad Misional'!C:E,3,0)</f>
        <v>NAT</v>
      </c>
      <c r="AD49" s="131" t="str">
        <f>+IF(OR(F49='Actividad Misional'!$C$5,'Actividad Misional'!$C$5="Todas"),G49&amp;"/"&amp;B49&amp;"/"&amp;X49,"")</f>
        <v>33307451-Johanna Cristina Guerra Restrepo/2012/Liquidado</v>
      </c>
    </row>
    <row r="50" spans="1:30" ht="45">
      <c r="A50" s="125">
        <f t="shared" si="0"/>
        <v>45</v>
      </c>
      <c r="B50" s="127">
        <v>2012</v>
      </c>
      <c r="C50" s="128" t="s">
        <v>1325</v>
      </c>
      <c r="D50" s="129" t="s">
        <v>1326</v>
      </c>
      <c r="E50" s="128" t="s">
        <v>33</v>
      </c>
      <c r="F50" s="128" t="s">
        <v>29</v>
      </c>
      <c r="G50" s="128" t="s">
        <v>1327</v>
      </c>
      <c r="H50" s="128">
        <v>48100000</v>
      </c>
      <c r="I50" s="128">
        <v>48100000</v>
      </c>
      <c r="J50" s="128"/>
      <c r="K50" s="128"/>
      <c r="L50" s="128" t="s">
        <v>240</v>
      </c>
      <c r="M50" s="130">
        <v>40953</v>
      </c>
      <c r="N50" s="130">
        <v>41052</v>
      </c>
      <c r="O50" s="128"/>
      <c r="P50" s="128"/>
      <c r="Q50" s="128"/>
      <c r="R50" s="128" t="s">
        <v>98</v>
      </c>
      <c r="S50" s="128"/>
      <c r="T50" s="128" t="s">
        <v>2620</v>
      </c>
      <c r="U50" s="128"/>
      <c r="V50" s="128"/>
      <c r="W50" s="130">
        <v>41052</v>
      </c>
      <c r="X50" s="128" t="s">
        <v>53</v>
      </c>
      <c r="Y50" s="128"/>
      <c r="Z50" s="128"/>
      <c r="AA50" s="128">
        <v>48100000</v>
      </c>
      <c r="AB50" s="131">
        <f t="shared" si="1"/>
        <v>45</v>
      </c>
      <c r="AC50" s="131" t="str">
        <f>+VLOOKUP(G50,'Actividad Misional'!C:E,3,0)</f>
        <v>JUR</v>
      </c>
      <c r="AD50" s="131" t="str">
        <f>+IF(OR(F50='Actividad Misional'!$C$5,'Actividad Misional'!$C$5="Todas"),G50&amp;"/"&amp;B50&amp;"/"&amp;X50,"")</f>
        <v/>
      </c>
    </row>
    <row r="51" spans="1:30" ht="150">
      <c r="A51" s="125">
        <f t="shared" si="0"/>
        <v>46</v>
      </c>
      <c r="B51" s="127">
        <v>2012</v>
      </c>
      <c r="C51" s="128" t="s">
        <v>1330</v>
      </c>
      <c r="D51" s="129" t="s">
        <v>1331</v>
      </c>
      <c r="E51" s="128" t="s">
        <v>38</v>
      </c>
      <c r="F51" s="128" t="s">
        <v>25</v>
      </c>
      <c r="G51" s="128" t="s">
        <v>155</v>
      </c>
      <c r="H51" s="128">
        <v>5078400</v>
      </c>
      <c r="I51" s="128">
        <v>5078400</v>
      </c>
      <c r="J51" s="128"/>
      <c r="K51" s="128"/>
      <c r="L51" s="128" t="s">
        <v>72</v>
      </c>
      <c r="M51" s="130">
        <v>40953</v>
      </c>
      <c r="N51" s="130">
        <v>41143</v>
      </c>
      <c r="O51" s="128"/>
      <c r="P51" s="128"/>
      <c r="Q51" s="128"/>
      <c r="R51" s="128" t="s">
        <v>156</v>
      </c>
      <c r="S51" s="128"/>
      <c r="T51" s="128" t="s">
        <v>2617</v>
      </c>
      <c r="U51" s="128"/>
      <c r="V51" s="128"/>
      <c r="W51" s="130">
        <v>41143</v>
      </c>
      <c r="X51" s="128" t="s">
        <v>53</v>
      </c>
      <c r="Y51" s="128"/>
      <c r="Z51" s="128"/>
      <c r="AA51" s="128">
        <v>5078400</v>
      </c>
      <c r="AB51" s="131">
        <f t="shared" si="1"/>
        <v>46</v>
      </c>
      <c r="AC51" s="131" t="str">
        <f>+VLOOKUP(G51,'Actividad Misional'!C:E,3,0)</f>
        <v>NAT</v>
      </c>
      <c r="AD51" s="131" t="str">
        <f>+IF(OR(F51='Actividad Misional'!$C$5,'Actividad Misional'!$C$5="Todas"),G51&amp;"/"&amp;B51&amp;"/"&amp;X51,"")</f>
        <v>1143442009-Nidia Brillette Vargas Vanegas/2012/Liquidado</v>
      </c>
    </row>
    <row r="52" spans="1:30" ht="105">
      <c r="A52" s="125">
        <f t="shared" si="0"/>
        <v>47</v>
      </c>
      <c r="B52" s="127">
        <v>2012</v>
      </c>
      <c r="C52" s="128" t="s">
        <v>1342</v>
      </c>
      <c r="D52" s="129" t="s">
        <v>158</v>
      </c>
      <c r="E52" s="128" t="s">
        <v>38</v>
      </c>
      <c r="F52" s="128" t="s">
        <v>25</v>
      </c>
      <c r="G52" s="128" t="s">
        <v>159</v>
      </c>
      <c r="H52" s="128">
        <v>18000000</v>
      </c>
      <c r="I52" s="128">
        <v>18000000</v>
      </c>
      <c r="J52" s="128"/>
      <c r="K52" s="128"/>
      <c r="L52" s="128" t="s">
        <v>72</v>
      </c>
      <c r="M52" s="130">
        <v>40953</v>
      </c>
      <c r="N52" s="130">
        <v>41135</v>
      </c>
      <c r="O52" s="128"/>
      <c r="P52" s="128"/>
      <c r="Q52" s="128"/>
      <c r="R52" s="128" t="s">
        <v>160</v>
      </c>
      <c r="S52" s="128"/>
      <c r="T52" s="128" t="s">
        <v>2617</v>
      </c>
      <c r="U52" s="128"/>
      <c r="V52" s="128"/>
      <c r="W52" s="130">
        <v>41135</v>
      </c>
      <c r="X52" s="128" t="s">
        <v>53</v>
      </c>
      <c r="Y52" s="128"/>
      <c r="Z52" s="128"/>
      <c r="AA52" s="128">
        <v>18000000</v>
      </c>
      <c r="AB52" s="131">
        <f t="shared" si="1"/>
        <v>47</v>
      </c>
      <c r="AC52" s="131" t="str">
        <f>+VLOOKUP(G52,'Actividad Misional'!C:E,3,0)</f>
        <v>NAT</v>
      </c>
      <c r="AD52" s="131" t="str">
        <f>+IF(OR(F52='Actividad Misional'!$C$5,'Actividad Misional'!$C$5="Todas"),G52&amp;"/"&amp;B52&amp;"/"&amp;X52,"")</f>
        <v>1045677424-Eliana Carolina Atencia Hernandez/2012/Liquidado</v>
      </c>
    </row>
    <row r="53" spans="1:30" ht="90">
      <c r="A53" s="125">
        <f t="shared" si="0"/>
        <v>48</v>
      </c>
      <c r="B53" s="127">
        <v>2012</v>
      </c>
      <c r="C53" s="128" t="s">
        <v>1351</v>
      </c>
      <c r="D53" s="129" t="s">
        <v>1000</v>
      </c>
      <c r="E53" s="128" t="s">
        <v>33</v>
      </c>
      <c r="F53" s="128" t="s">
        <v>25</v>
      </c>
      <c r="G53" s="128" t="s">
        <v>1352</v>
      </c>
      <c r="H53" s="128">
        <v>48000000</v>
      </c>
      <c r="I53" s="128">
        <v>48000000</v>
      </c>
      <c r="J53" s="128"/>
      <c r="K53" s="128"/>
      <c r="L53" s="128" t="s">
        <v>836</v>
      </c>
      <c r="M53" s="130">
        <v>40961</v>
      </c>
      <c r="N53" s="130">
        <v>41274</v>
      </c>
      <c r="O53" s="128"/>
      <c r="P53" s="128"/>
      <c r="Q53" s="128"/>
      <c r="R53" s="128" t="s">
        <v>78</v>
      </c>
      <c r="S53" s="128"/>
      <c r="T53" s="128" t="s">
        <v>2618</v>
      </c>
      <c r="U53" s="128"/>
      <c r="V53" s="128"/>
      <c r="W53" s="130">
        <v>41274</v>
      </c>
      <c r="X53" s="128" t="s">
        <v>53</v>
      </c>
      <c r="Y53" s="128"/>
      <c r="Z53" s="128"/>
      <c r="AA53" s="128">
        <v>48000000</v>
      </c>
      <c r="AB53" s="131">
        <f t="shared" si="1"/>
        <v>48</v>
      </c>
      <c r="AC53" s="131" t="str">
        <f>+VLOOKUP(G53,'Actividad Misional'!C:E,3,0)</f>
        <v>JUR</v>
      </c>
      <c r="AD53" s="131" t="str">
        <f>+IF(OR(F53='Actividad Misional'!$C$5,'Actividad Misional'!$C$5="Todas"),G53&amp;"/"&amp;B53&amp;"/"&amp;X53,"")</f>
        <v>830088058-Enlace Service S.A.S. /2012/Liquidado</v>
      </c>
    </row>
    <row r="54" spans="1:30" ht="60">
      <c r="A54" s="125">
        <f t="shared" si="0"/>
        <v>49</v>
      </c>
      <c r="B54" s="127">
        <v>2012</v>
      </c>
      <c r="C54" s="128" t="s">
        <v>1357</v>
      </c>
      <c r="D54" s="129" t="s">
        <v>1358</v>
      </c>
      <c r="E54" s="128" t="s">
        <v>33</v>
      </c>
      <c r="F54" s="128" t="s">
        <v>30</v>
      </c>
      <c r="G54" s="128" t="s">
        <v>1359</v>
      </c>
      <c r="H54" s="128">
        <v>41259400</v>
      </c>
      <c r="I54" s="128">
        <v>41259400</v>
      </c>
      <c r="J54" s="128"/>
      <c r="K54" s="128"/>
      <c r="L54" s="128" t="s">
        <v>1360</v>
      </c>
      <c r="M54" s="130">
        <v>40962</v>
      </c>
      <c r="N54" s="130">
        <v>41022</v>
      </c>
      <c r="O54" s="128"/>
      <c r="P54" s="128"/>
      <c r="Q54" s="128"/>
      <c r="R54" s="128" t="s">
        <v>105</v>
      </c>
      <c r="S54" s="128"/>
      <c r="T54" s="128" t="s">
        <v>2621</v>
      </c>
      <c r="U54" s="128"/>
      <c r="V54" s="128"/>
      <c r="W54" s="130">
        <v>41022</v>
      </c>
      <c r="X54" s="128" t="s">
        <v>53</v>
      </c>
      <c r="Y54" s="128"/>
      <c r="Z54" s="128"/>
      <c r="AA54" s="128">
        <v>41259400</v>
      </c>
      <c r="AB54" s="131">
        <f t="shared" si="1"/>
        <v>49</v>
      </c>
      <c r="AC54" s="131" t="str">
        <f>+VLOOKUP(G54,'Actividad Misional'!C:E,3,0)</f>
        <v>NAT</v>
      </c>
      <c r="AD54" s="131" t="str">
        <f>+IF(OR(F54='Actividad Misional'!$C$5,'Actividad Misional'!$C$5="Todas"),G54&amp;"/"&amp;B54&amp;"/"&amp;X54,"")</f>
        <v/>
      </c>
    </row>
    <row r="55" spans="1:30" ht="60">
      <c r="A55" s="125">
        <f t="shared" si="0"/>
        <v>50</v>
      </c>
      <c r="B55" s="127">
        <v>2012</v>
      </c>
      <c r="C55" s="128" t="s">
        <v>1379</v>
      </c>
      <c r="D55" s="129" t="s">
        <v>1380</v>
      </c>
      <c r="E55" s="128" t="s">
        <v>33</v>
      </c>
      <c r="F55" s="128" t="s">
        <v>30</v>
      </c>
      <c r="G55" s="128" t="s">
        <v>163</v>
      </c>
      <c r="H55" s="128">
        <v>39315250</v>
      </c>
      <c r="I55" s="128">
        <v>39315250</v>
      </c>
      <c r="J55" s="128"/>
      <c r="K55" s="128"/>
      <c r="L55" s="128" t="s">
        <v>1360</v>
      </c>
      <c r="M55" s="130">
        <v>40966</v>
      </c>
      <c r="N55" s="130">
        <v>41031</v>
      </c>
      <c r="O55" s="128"/>
      <c r="P55" s="128"/>
      <c r="Q55" s="128"/>
      <c r="R55" s="128" t="s">
        <v>105</v>
      </c>
      <c r="S55" s="128"/>
      <c r="T55" s="128" t="s">
        <v>2622</v>
      </c>
      <c r="U55" s="128"/>
      <c r="V55" s="128"/>
      <c r="W55" s="130">
        <v>41031</v>
      </c>
      <c r="X55" s="128" t="s">
        <v>53</v>
      </c>
      <c r="Y55" s="128"/>
      <c r="Z55" s="128"/>
      <c r="AA55" s="128">
        <v>39315250</v>
      </c>
      <c r="AB55" s="131">
        <f t="shared" si="1"/>
        <v>50</v>
      </c>
      <c r="AC55" s="131" t="str">
        <f>+VLOOKUP(G55,'Actividad Misional'!C:E,3,0)</f>
        <v>NAT</v>
      </c>
      <c r="AD55" s="131" t="str">
        <f>+IF(OR(F55='Actividad Misional'!$C$5,'Actividad Misional'!$C$5="Todas"),G55&amp;"/"&amp;B55&amp;"/"&amp;X55,"")</f>
        <v/>
      </c>
    </row>
    <row r="56" spans="1:30" ht="45">
      <c r="A56" s="125">
        <f t="shared" si="0"/>
        <v>51</v>
      </c>
      <c r="B56" s="127">
        <v>2012</v>
      </c>
      <c r="C56" s="128" t="s">
        <v>1411</v>
      </c>
      <c r="D56" s="129" t="s">
        <v>1412</v>
      </c>
      <c r="E56" s="128" t="s">
        <v>33</v>
      </c>
      <c r="F56" s="128" t="s">
        <v>30</v>
      </c>
      <c r="G56" s="128" t="s">
        <v>1413</v>
      </c>
      <c r="H56" s="128">
        <v>34708700</v>
      </c>
      <c r="I56" s="128">
        <v>34708700</v>
      </c>
      <c r="J56" s="128"/>
      <c r="K56" s="128"/>
      <c r="L56" s="128" t="s">
        <v>1360</v>
      </c>
      <c r="M56" s="130">
        <v>40968</v>
      </c>
      <c r="N56" s="130">
        <v>41037</v>
      </c>
      <c r="O56" s="128"/>
      <c r="P56" s="128"/>
      <c r="Q56" s="128"/>
      <c r="R56" s="128" t="s">
        <v>105</v>
      </c>
      <c r="S56" s="128"/>
      <c r="T56" s="128" t="s">
        <v>2623</v>
      </c>
      <c r="U56" s="128"/>
      <c r="V56" s="128"/>
      <c r="W56" s="130">
        <v>41037</v>
      </c>
      <c r="X56" s="128" t="s">
        <v>53</v>
      </c>
      <c r="Y56" s="128"/>
      <c r="Z56" s="128"/>
      <c r="AA56" s="128">
        <v>34708700</v>
      </c>
      <c r="AB56" s="131">
        <f t="shared" si="1"/>
        <v>51</v>
      </c>
      <c r="AC56" s="131" t="str">
        <f>+VLOOKUP(G56,'Actividad Misional'!C:E,3,0)</f>
        <v>NAT</v>
      </c>
      <c r="AD56" s="131" t="str">
        <f>+IF(OR(F56='Actividad Misional'!$C$5,'Actividad Misional'!$C$5="Todas"),G56&amp;"/"&amp;B56&amp;"/"&amp;X56,"")</f>
        <v/>
      </c>
    </row>
    <row r="57" spans="1:30" ht="105">
      <c r="A57" s="125">
        <f t="shared" si="0"/>
        <v>52</v>
      </c>
      <c r="B57" s="127">
        <v>2012</v>
      </c>
      <c r="C57" s="128" t="s">
        <v>1414</v>
      </c>
      <c r="D57" s="129" t="s">
        <v>1415</v>
      </c>
      <c r="E57" s="128" t="s">
        <v>38</v>
      </c>
      <c r="F57" s="128" t="s">
        <v>25</v>
      </c>
      <c r="G57" s="128" t="s">
        <v>1416</v>
      </c>
      <c r="H57" s="128">
        <v>10000000</v>
      </c>
      <c r="I57" s="128">
        <v>10000000</v>
      </c>
      <c r="J57" s="128"/>
      <c r="K57" s="128"/>
      <c r="L57" s="128" t="s">
        <v>1417</v>
      </c>
      <c r="M57" s="130">
        <v>40968</v>
      </c>
      <c r="N57" s="130">
        <v>41274</v>
      </c>
      <c r="O57" s="128"/>
      <c r="P57" s="128"/>
      <c r="Q57" s="128"/>
      <c r="R57" s="128" t="s">
        <v>55</v>
      </c>
      <c r="S57" s="128"/>
      <c r="T57" s="128" t="s">
        <v>2624</v>
      </c>
      <c r="U57" s="128"/>
      <c r="V57" s="128"/>
      <c r="W57" s="130">
        <v>41274</v>
      </c>
      <c r="X57" s="128" t="s">
        <v>53</v>
      </c>
      <c r="Y57" s="128"/>
      <c r="Z57" s="128"/>
      <c r="AA57" s="128">
        <v>10000000</v>
      </c>
      <c r="AB57" s="131">
        <f t="shared" si="1"/>
        <v>52</v>
      </c>
      <c r="AC57" s="131" t="str">
        <f>+VLOOKUP(G57,'Actividad Misional'!C:E,3,0)</f>
        <v>JUR</v>
      </c>
      <c r="AD57" s="131" t="str">
        <f>+IF(OR(F57='Actividad Misional'!$C$5,'Actividad Misional'!$C$5="Todas"),G57&amp;"/"&amp;B57&amp;"/"&amp;X57,"")</f>
        <v>891410137-Suzuki Motor De Colombia S.A /2012/Liquidado</v>
      </c>
    </row>
    <row r="58" spans="1:30" ht="90">
      <c r="A58" s="125">
        <f t="shared" si="0"/>
        <v>53</v>
      </c>
      <c r="B58" s="127">
        <v>2012</v>
      </c>
      <c r="C58" s="128" t="s">
        <v>1418</v>
      </c>
      <c r="D58" s="129" t="s">
        <v>1419</v>
      </c>
      <c r="E58" s="128" t="s">
        <v>33</v>
      </c>
      <c r="F58" s="128" t="s">
        <v>25</v>
      </c>
      <c r="G58" s="128" t="s">
        <v>1420</v>
      </c>
      <c r="H58" s="128">
        <v>9000000</v>
      </c>
      <c r="I58" s="128">
        <v>9000000</v>
      </c>
      <c r="J58" s="128"/>
      <c r="K58" s="128"/>
      <c r="L58" s="128" t="s">
        <v>836</v>
      </c>
      <c r="M58" s="130">
        <v>40968</v>
      </c>
      <c r="N58" s="130">
        <v>41274</v>
      </c>
      <c r="O58" s="128"/>
      <c r="P58" s="128"/>
      <c r="Q58" s="128"/>
      <c r="R58" s="128" t="s">
        <v>55</v>
      </c>
      <c r="S58" s="128"/>
      <c r="T58" s="128" t="s">
        <v>2618</v>
      </c>
      <c r="U58" s="128"/>
      <c r="V58" s="128"/>
      <c r="W58" s="130">
        <v>41274</v>
      </c>
      <c r="X58" s="128" t="s">
        <v>53</v>
      </c>
      <c r="Y58" s="128"/>
      <c r="Z58" s="128"/>
      <c r="AA58" s="128">
        <v>9000000</v>
      </c>
      <c r="AB58" s="131">
        <f t="shared" si="1"/>
        <v>53</v>
      </c>
      <c r="AC58" s="131" t="str">
        <f>+VLOOKUP(G58,'Actividad Misional'!C:E,3,0)</f>
        <v>NAT</v>
      </c>
      <c r="AD58" s="131" t="str">
        <f>+IF(OR(F58='Actividad Misional'!$C$5,'Actividad Misional'!$C$5="Todas"),G58&amp;"/"&amp;B58&amp;"/"&amp;X58,"")</f>
        <v>8732299-David Fernando Rabbal Aratto/2012/Liquidado</v>
      </c>
    </row>
    <row r="59" spans="1:30" ht="90">
      <c r="A59" s="125">
        <f t="shared" si="0"/>
        <v>54</v>
      </c>
      <c r="B59" s="127">
        <v>2012</v>
      </c>
      <c r="C59" s="128" t="s">
        <v>1423</v>
      </c>
      <c r="D59" s="129" t="s">
        <v>1424</v>
      </c>
      <c r="E59" s="128" t="s">
        <v>38</v>
      </c>
      <c r="F59" s="128" t="s">
        <v>25</v>
      </c>
      <c r="G59" s="128" t="s">
        <v>1425</v>
      </c>
      <c r="H59" s="128">
        <v>15870000</v>
      </c>
      <c r="I59" s="128">
        <v>15870000</v>
      </c>
      <c r="J59" s="128"/>
      <c r="K59" s="128"/>
      <c r="L59" s="128" t="s">
        <v>72</v>
      </c>
      <c r="M59" s="130">
        <v>40968</v>
      </c>
      <c r="N59" s="130">
        <v>41158</v>
      </c>
      <c r="O59" s="128"/>
      <c r="P59" s="128"/>
      <c r="Q59" s="128"/>
      <c r="R59" s="128" t="s">
        <v>1426</v>
      </c>
      <c r="S59" s="128"/>
      <c r="T59" s="128" t="s">
        <v>2617</v>
      </c>
      <c r="U59" s="128"/>
      <c r="V59" s="128"/>
      <c r="W59" s="130">
        <v>41158</v>
      </c>
      <c r="X59" s="128" t="s">
        <v>53</v>
      </c>
      <c r="Y59" s="128"/>
      <c r="Z59" s="128"/>
      <c r="AA59" s="128">
        <v>15870000</v>
      </c>
      <c r="AB59" s="131">
        <f t="shared" si="1"/>
        <v>54</v>
      </c>
      <c r="AC59" s="131" t="str">
        <f>+VLOOKUP(G59,'Actividad Misional'!C:E,3,0)</f>
        <v>NAT</v>
      </c>
      <c r="AD59" s="131" t="str">
        <f>+IF(OR(F59='Actividad Misional'!$C$5,'Actividad Misional'!$C$5="Todas"),G59&amp;"/"&amp;B59&amp;"/"&amp;X59,"")</f>
        <v>7919059-Fernando Rafael Alvear Fennix/2012/Liquidado</v>
      </c>
    </row>
    <row r="60" spans="1:30" ht="75">
      <c r="A60" s="125">
        <f t="shared" si="0"/>
        <v>55</v>
      </c>
      <c r="B60" s="127">
        <v>2012</v>
      </c>
      <c r="C60" s="128" t="s">
        <v>1427</v>
      </c>
      <c r="D60" s="129" t="s">
        <v>1428</v>
      </c>
      <c r="E60" s="128" t="s">
        <v>38</v>
      </c>
      <c r="F60" s="128" t="s">
        <v>25</v>
      </c>
      <c r="G60" s="128" t="s">
        <v>1429</v>
      </c>
      <c r="H60" s="128">
        <v>15000000</v>
      </c>
      <c r="I60" s="128">
        <v>15000000</v>
      </c>
      <c r="J60" s="128"/>
      <c r="K60" s="128"/>
      <c r="L60" s="128" t="s">
        <v>351</v>
      </c>
      <c r="M60" s="130">
        <v>40969</v>
      </c>
      <c r="N60" s="130">
        <v>41159</v>
      </c>
      <c r="O60" s="128"/>
      <c r="P60" s="128"/>
      <c r="Q60" s="128"/>
      <c r="R60" s="128" t="s">
        <v>1430</v>
      </c>
      <c r="S60" s="128"/>
      <c r="T60" s="128" t="s">
        <v>2619</v>
      </c>
      <c r="U60" s="128"/>
      <c r="V60" s="128"/>
      <c r="W60" s="130">
        <v>41159</v>
      </c>
      <c r="X60" s="128" t="s">
        <v>53</v>
      </c>
      <c r="Y60" s="128"/>
      <c r="Z60" s="128"/>
      <c r="AA60" s="128">
        <v>15000000</v>
      </c>
      <c r="AB60" s="131">
        <f t="shared" si="1"/>
        <v>55</v>
      </c>
      <c r="AC60" s="131" t="str">
        <f>+VLOOKUP(G60,'Actividad Misional'!C:E,3,0)</f>
        <v>NAT</v>
      </c>
      <c r="AD60" s="131" t="str">
        <f>+IF(OR(F60='Actividad Misional'!$C$5,'Actividad Misional'!$C$5="Todas"),G60&amp;"/"&amp;B60&amp;"/"&amp;X60,"")</f>
        <v>8533377-Juan Carlos Perez Vanegas/2012/Liquidado</v>
      </c>
    </row>
    <row r="61" spans="1:30" ht="90">
      <c r="A61" s="125">
        <f t="shared" si="0"/>
        <v>48</v>
      </c>
      <c r="B61" s="127">
        <v>2012</v>
      </c>
      <c r="C61" s="128" t="s">
        <v>1353</v>
      </c>
      <c r="D61" s="129" t="s">
        <v>1354</v>
      </c>
      <c r="E61" s="128" t="s">
        <v>33</v>
      </c>
      <c r="F61" s="128" t="s">
        <v>25</v>
      </c>
      <c r="G61" s="128" t="s">
        <v>1352</v>
      </c>
      <c r="H61" s="128">
        <v>45000000</v>
      </c>
      <c r="I61" s="128">
        <v>45000000</v>
      </c>
      <c r="J61" s="128"/>
      <c r="K61" s="128"/>
      <c r="L61" s="128" t="s">
        <v>836</v>
      </c>
      <c r="M61" s="130">
        <v>40969</v>
      </c>
      <c r="N61" s="130">
        <v>41274</v>
      </c>
      <c r="O61" s="128"/>
      <c r="P61" s="128"/>
      <c r="Q61" s="128"/>
      <c r="R61" s="128" t="s">
        <v>78</v>
      </c>
      <c r="S61" s="128"/>
      <c r="T61" s="128" t="s">
        <v>2620</v>
      </c>
      <c r="U61" s="128"/>
      <c r="V61" s="128"/>
      <c r="W61" s="130">
        <v>41274</v>
      </c>
      <c r="X61" s="128" t="s">
        <v>53</v>
      </c>
      <c r="Y61" s="128"/>
      <c r="Z61" s="128"/>
      <c r="AA61" s="128">
        <v>45000000</v>
      </c>
      <c r="AB61" s="131">
        <f t="shared" si="1"/>
        <v>56</v>
      </c>
      <c r="AC61" s="131" t="str">
        <f>+VLOOKUP(G61,'Actividad Misional'!C:E,3,0)</f>
        <v>JUR</v>
      </c>
      <c r="AD61" s="131" t="str">
        <f>+IF(OR(F61='Actividad Misional'!$C$5,'Actividad Misional'!$C$5="Todas"),G61&amp;"/"&amp;B61&amp;"/"&amp;X61,"")</f>
        <v>830088058-Enlace Service S.A.S. /2012/Liquidado</v>
      </c>
    </row>
    <row r="62" spans="1:30" ht="75">
      <c r="A62" s="125">
        <f t="shared" si="0"/>
        <v>57</v>
      </c>
      <c r="B62" s="127">
        <v>2012</v>
      </c>
      <c r="C62" s="128" t="s">
        <v>1433</v>
      </c>
      <c r="D62" s="129" t="s">
        <v>1434</v>
      </c>
      <c r="E62" s="128" t="s">
        <v>38</v>
      </c>
      <c r="F62" s="128" t="s">
        <v>25</v>
      </c>
      <c r="G62" s="128" t="s">
        <v>1435</v>
      </c>
      <c r="H62" s="128">
        <v>3300000</v>
      </c>
      <c r="I62" s="128">
        <v>3300000</v>
      </c>
      <c r="J62" s="128"/>
      <c r="K62" s="128"/>
      <c r="L62" s="128" t="s">
        <v>240</v>
      </c>
      <c r="M62" s="130">
        <v>40973</v>
      </c>
      <c r="N62" s="130">
        <v>41064</v>
      </c>
      <c r="O62" s="128"/>
      <c r="P62" s="128"/>
      <c r="Q62" s="128"/>
      <c r="R62" s="128" t="s">
        <v>55</v>
      </c>
      <c r="S62" s="128"/>
      <c r="T62" s="128" t="s">
        <v>2620</v>
      </c>
      <c r="U62" s="128"/>
      <c r="V62" s="128"/>
      <c r="W62" s="130">
        <v>41064</v>
      </c>
      <c r="X62" s="128" t="s">
        <v>53</v>
      </c>
      <c r="Y62" s="128"/>
      <c r="Z62" s="128"/>
      <c r="AA62" s="128">
        <v>3300000</v>
      </c>
      <c r="AB62" s="131">
        <f t="shared" si="1"/>
        <v>57</v>
      </c>
      <c r="AC62" s="131" t="str">
        <f>+VLOOKUP(G62,'Actividad Misional'!C:E,3,0)</f>
        <v>NAT</v>
      </c>
      <c r="AD62" s="131" t="str">
        <f>+IF(OR(F62='Actividad Misional'!$C$5,'Actividad Misional'!$C$5="Todas"),G62&amp;"/"&amp;B62&amp;"/"&amp;X62,"")</f>
        <v>1042432846-Cesar Rafael De La Hoz Galofre/2012/Liquidado</v>
      </c>
    </row>
    <row r="63" spans="1:30" ht="75">
      <c r="A63" s="125">
        <f t="shared" si="0"/>
        <v>58</v>
      </c>
      <c r="B63" s="127">
        <v>2012</v>
      </c>
      <c r="C63" s="128" t="s">
        <v>1439</v>
      </c>
      <c r="D63" s="129" t="s">
        <v>1434</v>
      </c>
      <c r="E63" s="128" t="s">
        <v>38</v>
      </c>
      <c r="F63" s="128" t="s">
        <v>25</v>
      </c>
      <c r="G63" s="128" t="s">
        <v>174</v>
      </c>
      <c r="H63" s="128">
        <v>3300000</v>
      </c>
      <c r="I63" s="128">
        <v>3300000</v>
      </c>
      <c r="J63" s="128"/>
      <c r="K63" s="128"/>
      <c r="L63" s="128" t="s">
        <v>240</v>
      </c>
      <c r="M63" s="130">
        <v>40973</v>
      </c>
      <c r="N63" s="130">
        <v>41064</v>
      </c>
      <c r="O63" s="128"/>
      <c r="P63" s="128"/>
      <c r="Q63" s="128"/>
      <c r="R63" s="128" t="s">
        <v>55</v>
      </c>
      <c r="S63" s="128"/>
      <c r="T63" s="128" t="s">
        <v>2620</v>
      </c>
      <c r="U63" s="128"/>
      <c r="V63" s="128"/>
      <c r="W63" s="130">
        <v>41064</v>
      </c>
      <c r="X63" s="128" t="s">
        <v>53</v>
      </c>
      <c r="Y63" s="128"/>
      <c r="Z63" s="128"/>
      <c r="AA63" s="128">
        <v>3300000</v>
      </c>
      <c r="AB63" s="131">
        <f t="shared" si="1"/>
        <v>58</v>
      </c>
      <c r="AC63" s="131" t="str">
        <f>+VLOOKUP(G63,'Actividad Misional'!C:E,3,0)</f>
        <v>NAT</v>
      </c>
      <c r="AD63" s="131" t="str">
        <f>+IF(OR(F63='Actividad Misional'!$C$5,'Actividad Misional'!$C$5="Todas"),G63&amp;"/"&amp;B63&amp;"/"&amp;X63,"")</f>
        <v>72429701-Julio David Hernandez Mora/2012/Liquidado</v>
      </c>
    </row>
    <row r="64" spans="1:30" ht="150">
      <c r="A64" s="125">
        <f t="shared" si="0"/>
        <v>59</v>
      </c>
      <c r="B64" s="127">
        <v>2012</v>
      </c>
      <c r="C64" s="128" t="s">
        <v>1449</v>
      </c>
      <c r="D64" s="129" t="s">
        <v>1450</v>
      </c>
      <c r="E64" s="128" t="s">
        <v>38</v>
      </c>
      <c r="F64" s="128" t="s">
        <v>25</v>
      </c>
      <c r="G64" s="128" t="s">
        <v>1451</v>
      </c>
      <c r="H64" s="128">
        <v>22500000</v>
      </c>
      <c r="I64" s="128">
        <v>22500000</v>
      </c>
      <c r="J64" s="128"/>
      <c r="K64" s="128"/>
      <c r="L64" s="128" t="s">
        <v>351</v>
      </c>
      <c r="M64" s="130">
        <v>40973</v>
      </c>
      <c r="N64" s="130">
        <v>41125</v>
      </c>
      <c r="O64" s="128"/>
      <c r="P64" s="128"/>
      <c r="Q64" s="128"/>
      <c r="R64" s="128" t="s">
        <v>1452</v>
      </c>
      <c r="S64" s="128"/>
      <c r="T64" s="128" t="s">
        <v>2625</v>
      </c>
      <c r="U64" s="128"/>
      <c r="V64" s="128"/>
      <c r="W64" s="130">
        <v>41125</v>
      </c>
      <c r="X64" s="128" t="s">
        <v>53</v>
      </c>
      <c r="Y64" s="128"/>
      <c r="Z64" s="128"/>
      <c r="AA64" s="128">
        <v>22500000</v>
      </c>
      <c r="AB64" s="131">
        <f t="shared" si="1"/>
        <v>59</v>
      </c>
      <c r="AC64" s="131" t="str">
        <f>+VLOOKUP(G64,'Actividad Misional'!C:E,3,0)</f>
        <v>NAT</v>
      </c>
      <c r="AD64" s="131" t="str">
        <f>+IF(OR(F64='Actividad Misional'!$C$5,'Actividad Misional'!$C$5="Todas"),G64&amp;"/"&amp;B64&amp;"/"&amp;X64,"")</f>
        <v>12722479-Marino Alberto Mazzilli Fawcett/2012/Liquidado</v>
      </c>
    </row>
    <row r="65" spans="1:30" ht="90">
      <c r="A65" s="125">
        <f t="shared" si="0"/>
        <v>60</v>
      </c>
      <c r="B65" s="127">
        <v>2012</v>
      </c>
      <c r="C65" s="128" t="s">
        <v>1458</v>
      </c>
      <c r="D65" s="129" t="s">
        <v>1459</v>
      </c>
      <c r="E65" s="128" t="s">
        <v>33</v>
      </c>
      <c r="F65" s="128" t="s">
        <v>25</v>
      </c>
      <c r="G65" s="128" t="s">
        <v>177</v>
      </c>
      <c r="H65" s="128">
        <v>48000000</v>
      </c>
      <c r="I65" s="128">
        <v>48000000</v>
      </c>
      <c r="J65" s="128"/>
      <c r="K65" s="128"/>
      <c r="L65" s="128" t="s">
        <v>230</v>
      </c>
      <c r="M65" s="130">
        <v>40973</v>
      </c>
      <c r="N65" s="130">
        <v>41274</v>
      </c>
      <c r="O65" s="128"/>
      <c r="P65" s="128"/>
      <c r="Q65" s="128"/>
      <c r="R65" s="128" t="s">
        <v>98</v>
      </c>
      <c r="S65" s="128"/>
      <c r="T65" s="128" t="s">
        <v>2626</v>
      </c>
      <c r="U65" s="128"/>
      <c r="V65" s="128"/>
      <c r="W65" s="130">
        <v>41274</v>
      </c>
      <c r="X65" s="128" t="s">
        <v>53</v>
      </c>
      <c r="Y65" s="128"/>
      <c r="Z65" s="128"/>
      <c r="AA65" s="128">
        <v>48000000</v>
      </c>
      <c r="AB65" s="131">
        <f t="shared" si="1"/>
        <v>60</v>
      </c>
      <c r="AC65" s="131" t="str">
        <f>+VLOOKUP(G65,'Actividad Misional'!C:E,3,0)</f>
        <v>JUR</v>
      </c>
      <c r="AD65" s="131" t="str">
        <f>+IF(OR(F65='Actividad Misional'!$C$5,'Actividad Misional'!$C$5="Todas"),G65&amp;"/"&amp;B65&amp;"/"&amp;X65,"")</f>
        <v>800176447-Trans Especial Ltda. /2012/Liquidado</v>
      </c>
    </row>
    <row r="66" spans="1:30" ht="105">
      <c r="A66" s="125">
        <f t="shared" si="0"/>
        <v>61</v>
      </c>
      <c r="B66" s="127">
        <v>2012</v>
      </c>
      <c r="C66" s="128" t="s">
        <v>1463</v>
      </c>
      <c r="D66" s="129" t="s">
        <v>1464</v>
      </c>
      <c r="E66" s="128" t="s">
        <v>38</v>
      </c>
      <c r="F66" s="128" t="s">
        <v>25</v>
      </c>
      <c r="G66" s="128" t="s">
        <v>180</v>
      </c>
      <c r="H66" s="128">
        <v>30000000</v>
      </c>
      <c r="I66" s="128">
        <v>30000000</v>
      </c>
      <c r="J66" s="128"/>
      <c r="K66" s="128"/>
      <c r="L66" s="128" t="s">
        <v>72</v>
      </c>
      <c r="M66" s="130">
        <v>40975</v>
      </c>
      <c r="N66" s="130">
        <v>41163</v>
      </c>
      <c r="O66" s="128"/>
      <c r="P66" s="128"/>
      <c r="Q66" s="128"/>
      <c r="R66" s="128" t="s">
        <v>160</v>
      </c>
      <c r="S66" s="128"/>
      <c r="T66" s="128" t="s">
        <v>2617</v>
      </c>
      <c r="U66" s="128"/>
      <c r="V66" s="128"/>
      <c r="W66" s="130">
        <v>41163</v>
      </c>
      <c r="X66" s="128" t="s">
        <v>53</v>
      </c>
      <c r="Y66" s="128"/>
      <c r="Z66" s="128"/>
      <c r="AA66" s="128">
        <v>30000000</v>
      </c>
      <c r="AB66" s="131">
        <f t="shared" si="1"/>
        <v>61</v>
      </c>
      <c r="AC66" s="131" t="str">
        <f>+VLOOKUP(G66,'Actividad Misional'!C:E,3,0)</f>
        <v>NAT</v>
      </c>
      <c r="AD66" s="131" t="str">
        <f>+IF(OR(F66='Actividad Misional'!$C$5,'Actividad Misional'!$C$5="Todas"),G66&amp;"/"&amp;B66&amp;"/"&amp;X66,"")</f>
        <v>32888349-Eliana Patricia Bastidas Maduro/2012/Liquidado</v>
      </c>
    </row>
    <row r="67" spans="1:30" ht="60">
      <c r="A67" s="125">
        <f t="shared" si="0"/>
        <v>62</v>
      </c>
      <c r="B67" s="127">
        <v>2012</v>
      </c>
      <c r="C67" s="128" t="s">
        <v>1472</v>
      </c>
      <c r="D67" s="129" t="s">
        <v>1473</v>
      </c>
      <c r="E67" s="128" t="s">
        <v>33</v>
      </c>
      <c r="F67" s="128" t="s">
        <v>30</v>
      </c>
      <c r="G67" s="128" t="s">
        <v>1474</v>
      </c>
      <c r="H67" s="128">
        <v>13799875</v>
      </c>
      <c r="I67" s="128">
        <v>13799875</v>
      </c>
      <c r="J67" s="128"/>
      <c r="K67" s="128"/>
      <c r="L67" s="128" t="s">
        <v>276</v>
      </c>
      <c r="M67" s="130">
        <v>40977</v>
      </c>
      <c r="N67" s="130">
        <v>40998</v>
      </c>
      <c r="O67" s="128"/>
      <c r="P67" s="128"/>
      <c r="Q67" s="128"/>
      <c r="R67" s="128" t="s">
        <v>55</v>
      </c>
      <c r="S67" s="128"/>
      <c r="T67" s="128" t="s">
        <v>2627</v>
      </c>
      <c r="U67" s="128"/>
      <c r="V67" s="128"/>
      <c r="W67" s="130">
        <v>40998</v>
      </c>
      <c r="X67" s="128" t="s">
        <v>53</v>
      </c>
      <c r="Y67" s="128"/>
      <c r="Z67" s="128"/>
      <c r="AA67" s="128">
        <v>13799875</v>
      </c>
      <c r="AB67" s="131">
        <f t="shared" si="1"/>
        <v>62</v>
      </c>
      <c r="AC67" s="131" t="str">
        <f>+VLOOKUP(G67,'Actividad Misional'!C:E,3,0)</f>
        <v>JUR</v>
      </c>
      <c r="AD67" s="131" t="str">
        <f>+IF(OR(F67='Actividad Misional'!$C$5,'Actividad Misional'!$C$5="Todas"),G67&amp;"/"&amp;B67&amp;"/"&amp;X67,"")</f>
        <v/>
      </c>
    </row>
    <row r="68" spans="1:30" ht="90">
      <c r="A68" s="125">
        <f t="shared" si="0"/>
        <v>63</v>
      </c>
      <c r="B68" s="127">
        <v>2012</v>
      </c>
      <c r="C68" s="128" t="s">
        <v>1482</v>
      </c>
      <c r="D68" s="129" t="s">
        <v>1483</v>
      </c>
      <c r="E68" s="128" t="s">
        <v>38</v>
      </c>
      <c r="F68" s="128" t="s">
        <v>25</v>
      </c>
      <c r="G68" s="128" t="s">
        <v>1484</v>
      </c>
      <c r="H68" s="128">
        <v>15000000</v>
      </c>
      <c r="I68" s="128">
        <v>15000000</v>
      </c>
      <c r="J68" s="128"/>
      <c r="K68" s="128"/>
      <c r="L68" s="128" t="s">
        <v>351</v>
      </c>
      <c r="M68" s="130">
        <v>40981</v>
      </c>
      <c r="N68" s="130">
        <v>41134</v>
      </c>
      <c r="O68" s="128"/>
      <c r="P68" s="128"/>
      <c r="Q68" s="128"/>
      <c r="R68" s="128" t="s">
        <v>1430</v>
      </c>
      <c r="S68" s="128"/>
      <c r="T68" s="128" t="s">
        <v>2625</v>
      </c>
      <c r="U68" s="128"/>
      <c r="V68" s="128"/>
      <c r="W68" s="130">
        <v>41134</v>
      </c>
      <c r="X68" s="128" t="s">
        <v>53</v>
      </c>
      <c r="Y68" s="128"/>
      <c r="Z68" s="128"/>
      <c r="AA68" s="128">
        <v>15000000</v>
      </c>
      <c r="AB68" s="131">
        <f t="shared" si="1"/>
        <v>63</v>
      </c>
      <c r="AC68" s="131" t="str">
        <f>+VLOOKUP(G68,'Actividad Misional'!C:E,3,0)</f>
        <v>NAT</v>
      </c>
      <c r="AD68" s="131" t="str">
        <f>+IF(OR(F68='Actividad Misional'!$C$5,'Actividad Misional'!$C$5="Todas"),G68&amp;"/"&amp;B68&amp;"/"&amp;X68,"")</f>
        <v>72000701-Jairo Antonio Henriquez Fuentes/2012/Liquidado</v>
      </c>
    </row>
    <row r="69" spans="1:30" ht="90">
      <c r="A69" s="125">
        <f t="shared" si="0"/>
        <v>64</v>
      </c>
      <c r="B69" s="127">
        <v>2012</v>
      </c>
      <c r="C69" s="128" t="s">
        <v>1485</v>
      </c>
      <c r="D69" s="129" t="s">
        <v>1486</v>
      </c>
      <c r="E69" s="128" t="s">
        <v>38</v>
      </c>
      <c r="F69" s="128" t="s">
        <v>25</v>
      </c>
      <c r="G69" s="128" t="s">
        <v>183</v>
      </c>
      <c r="H69" s="128">
        <v>12000000</v>
      </c>
      <c r="I69" s="128">
        <v>12000000</v>
      </c>
      <c r="J69" s="128"/>
      <c r="K69" s="128"/>
      <c r="L69" s="128" t="s">
        <v>72</v>
      </c>
      <c r="M69" s="130">
        <v>40982</v>
      </c>
      <c r="N69" s="130">
        <v>41167</v>
      </c>
      <c r="O69" s="128"/>
      <c r="P69" s="128"/>
      <c r="Q69" s="128"/>
      <c r="R69" s="128" t="s">
        <v>1430</v>
      </c>
      <c r="S69" s="128"/>
      <c r="T69" s="128" t="s">
        <v>2625</v>
      </c>
      <c r="U69" s="128"/>
      <c r="V69" s="128"/>
      <c r="W69" s="130">
        <v>41167</v>
      </c>
      <c r="X69" s="128" t="s">
        <v>53</v>
      </c>
      <c r="Y69" s="128"/>
      <c r="Z69" s="128"/>
      <c r="AA69" s="128">
        <v>12000000</v>
      </c>
      <c r="AB69" s="131">
        <f t="shared" si="1"/>
        <v>64</v>
      </c>
      <c r="AC69" s="131" t="str">
        <f>+VLOOKUP(G69,'Actividad Misional'!C:E,3,0)</f>
        <v>NAT</v>
      </c>
      <c r="AD69" s="131" t="str">
        <f>+IF(OR(F69='Actividad Misional'!$C$5,'Actividad Misional'!$C$5="Todas"),G69&amp;"/"&amp;B69&amp;"/"&amp;X69,"")</f>
        <v>32860214-Hulda Cecilia Tejera Villanueva/2012/Liquidado</v>
      </c>
    </row>
    <row r="70" spans="1:30" ht="105">
      <c r="A70" s="125">
        <f t="shared" si="0"/>
        <v>65</v>
      </c>
      <c r="B70" s="127">
        <v>2012</v>
      </c>
      <c r="C70" s="128" t="s">
        <v>1494</v>
      </c>
      <c r="D70" s="129" t="s">
        <v>1495</v>
      </c>
      <c r="E70" s="128" t="s">
        <v>38</v>
      </c>
      <c r="F70" s="128" t="s">
        <v>25</v>
      </c>
      <c r="G70" s="128" t="s">
        <v>1496</v>
      </c>
      <c r="H70" s="128">
        <v>12000000</v>
      </c>
      <c r="I70" s="128">
        <v>12000000</v>
      </c>
      <c r="J70" s="128"/>
      <c r="K70" s="128"/>
      <c r="L70" s="128" t="s">
        <v>351</v>
      </c>
      <c r="M70" s="130">
        <v>40982</v>
      </c>
      <c r="N70" s="130">
        <v>41171</v>
      </c>
      <c r="O70" s="128"/>
      <c r="P70" s="128"/>
      <c r="Q70" s="128"/>
      <c r="R70" s="128" t="s">
        <v>1430</v>
      </c>
      <c r="S70" s="128"/>
      <c r="T70" s="128" t="s">
        <v>2625</v>
      </c>
      <c r="U70" s="128"/>
      <c r="V70" s="128"/>
      <c r="W70" s="130">
        <v>41171</v>
      </c>
      <c r="X70" s="128" t="s">
        <v>53</v>
      </c>
      <c r="Y70" s="128"/>
      <c r="Z70" s="128"/>
      <c r="AA70" s="128">
        <v>12000000</v>
      </c>
      <c r="AB70" s="131">
        <f t="shared" si="1"/>
        <v>65</v>
      </c>
      <c r="AC70" s="131" t="str">
        <f>+VLOOKUP(G70,'Actividad Misional'!C:E,3,0)</f>
        <v>NAT</v>
      </c>
      <c r="AD70" s="131" t="str">
        <f>+IF(OR(F70='Actividad Misional'!$C$5,'Actividad Misional'!$C$5="Todas"),G70&amp;"/"&amp;B70&amp;"/"&amp;X70,"")</f>
        <v>22581875-Beyby Ruth Acosta Araujo/2012/Liquidado</v>
      </c>
    </row>
    <row r="71" spans="1:30" ht="75">
      <c r="A71" s="125">
        <f t="shared" ref="A71:A134" si="2">+VLOOKUP(G71,$G$5:$AB$6070,22,0)</f>
        <v>3</v>
      </c>
      <c r="B71" s="127">
        <v>2012</v>
      </c>
      <c r="C71" s="128" t="s">
        <v>887</v>
      </c>
      <c r="D71" s="129" t="s">
        <v>888</v>
      </c>
      <c r="E71" s="128" t="s">
        <v>38</v>
      </c>
      <c r="F71" s="128" t="s">
        <v>28</v>
      </c>
      <c r="G71" s="128" t="s">
        <v>882</v>
      </c>
      <c r="H71" s="128">
        <v>14427331</v>
      </c>
      <c r="I71" s="128">
        <v>14427331</v>
      </c>
      <c r="J71" s="128"/>
      <c r="K71" s="128"/>
      <c r="L71" s="128" t="s">
        <v>807</v>
      </c>
      <c r="M71" s="130">
        <v>40984</v>
      </c>
      <c r="N71" s="130">
        <v>40993</v>
      </c>
      <c r="O71" s="128"/>
      <c r="P71" s="128"/>
      <c r="Q71" s="128"/>
      <c r="R71" s="128" t="s">
        <v>886</v>
      </c>
      <c r="S71" s="128"/>
      <c r="T71" s="128" t="s">
        <v>2625</v>
      </c>
      <c r="U71" s="128"/>
      <c r="V71" s="128"/>
      <c r="W71" s="130">
        <v>40993</v>
      </c>
      <c r="X71" s="128" t="s">
        <v>53</v>
      </c>
      <c r="Y71" s="128"/>
      <c r="Z71" s="128"/>
      <c r="AA71" s="128">
        <v>14427331</v>
      </c>
      <c r="AB71" s="131">
        <f t="shared" si="1"/>
        <v>66</v>
      </c>
      <c r="AC71" s="131" t="str">
        <f>+VLOOKUP(G71,'Actividad Misional'!C:E,3,0)</f>
        <v>JUR</v>
      </c>
      <c r="AD71" s="131" t="str">
        <f>+IF(OR(F71='Actividad Misional'!$C$5,'Actividad Misional'!$C$5="Todas"),G71&amp;"/"&amp;B71&amp;"/"&amp;X71,"")</f>
        <v/>
      </c>
    </row>
    <row r="72" spans="1:30" ht="75">
      <c r="A72" s="125">
        <f t="shared" si="2"/>
        <v>67</v>
      </c>
      <c r="B72" s="127">
        <v>2012</v>
      </c>
      <c r="C72" s="128" t="s">
        <v>1497</v>
      </c>
      <c r="D72" s="129" t="s">
        <v>1498</v>
      </c>
      <c r="E72" s="128" t="s">
        <v>33</v>
      </c>
      <c r="F72" s="128" t="s">
        <v>25</v>
      </c>
      <c r="G72" s="128" t="s">
        <v>188</v>
      </c>
      <c r="H72" s="128">
        <v>15000000</v>
      </c>
      <c r="I72" s="128">
        <v>15000000</v>
      </c>
      <c r="J72" s="128"/>
      <c r="K72" s="128"/>
      <c r="L72" s="128" t="s">
        <v>167</v>
      </c>
      <c r="M72" s="130">
        <v>40988</v>
      </c>
      <c r="N72" s="130">
        <v>41059</v>
      </c>
      <c r="O72" s="128"/>
      <c r="P72" s="128"/>
      <c r="Q72" s="128"/>
      <c r="R72" s="128" t="s">
        <v>55</v>
      </c>
      <c r="S72" s="128"/>
      <c r="T72" s="128" t="s">
        <v>2620</v>
      </c>
      <c r="U72" s="128"/>
      <c r="V72" s="128"/>
      <c r="W72" s="130">
        <v>41059</v>
      </c>
      <c r="X72" s="128" t="s">
        <v>53</v>
      </c>
      <c r="Y72" s="128"/>
      <c r="Z72" s="128"/>
      <c r="AA72" s="128">
        <v>15000000</v>
      </c>
      <c r="AB72" s="131">
        <f t="shared" ref="AB72:AB135" si="3">+AB71+1</f>
        <v>67</v>
      </c>
      <c r="AC72" s="131" t="str">
        <f>+VLOOKUP(G72,'Actividad Misional'!C:E,3,0)</f>
        <v>JUR</v>
      </c>
      <c r="AD72" s="131" t="str">
        <f>+IF(OR(F72='Actividad Misional'!$C$5,'Actividad Misional'!$C$5="Todas"),G72&amp;"/"&amp;B72&amp;"/"&amp;X72,"")</f>
        <v>800237824-Bajo Cero S.A.S. /2012/Liquidado</v>
      </c>
    </row>
    <row r="73" spans="1:30" ht="75">
      <c r="A73" s="125">
        <f t="shared" si="2"/>
        <v>68</v>
      </c>
      <c r="B73" s="127">
        <v>2012</v>
      </c>
      <c r="C73" s="128" t="s">
        <v>1525</v>
      </c>
      <c r="D73" s="129" t="s">
        <v>1526</v>
      </c>
      <c r="E73" s="128" t="s">
        <v>38</v>
      </c>
      <c r="F73" s="128" t="s">
        <v>25</v>
      </c>
      <c r="G73" s="128" t="s">
        <v>198</v>
      </c>
      <c r="H73" s="128">
        <v>8146600</v>
      </c>
      <c r="I73" s="128">
        <v>8146600</v>
      </c>
      <c r="J73" s="128"/>
      <c r="K73" s="128"/>
      <c r="L73" s="128" t="s">
        <v>1527</v>
      </c>
      <c r="M73" s="130">
        <v>40988</v>
      </c>
      <c r="N73" s="130">
        <v>41162</v>
      </c>
      <c r="O73" s="128"/>
      <c r="P73" s="128"/>
      <c r="Q73" s="128"/>
      <c r="R73" s="128" t="s">
        <v>78</v>
      </c>
      <c r="S73" s="128"/>
      <c r="T73" s="128" t="s">
        <v>2617</v>
      </c>
      <c r="U73" s="128"/>
      <c r="V73" s="128"/>
      <c r="W73" s="130">
        <v>41162</v>
      </c>
      <c r="X73" s="128" t="s">
        <v>53</v>
      </c>
      <c r="Y73" s="128"/>
      <c r="Z73" s="128"/>
      <c r="AA73" s="128">
        <v>8146600</v>
      </c>
      <c r="AB73" s="131">
        <f t="shared" si="3"/>
        <v>68</v>
      </c>
      <c r="AC73" s="131" t="str">
        <f>+VLOOKUP(G73,'Actividad Misional'!C:E,3,0)</f>
        <v>NAT</v>
      </c>
      <c r="AD73" s="131" t="str">
        <f>+IF(OR(F73='Actividad Misional'!$C$5,'Actividad Misional'!$C$5="Todas"),G73&amp;"/"&amp;B73&amp;"/"&amp;X73,"")</f>
        <v>85449871-Ricardo Jose Campo Lopez/2012/Liquidado</v>
      </c>
    </row>
    <row r="74" spans="1:30" ht="75">
      <c r="A74" s="125">
        <f t="shared" si="2"/>
        <v>69</v>
      </c>
      <c r="B74" s="127">
        <v>2012</v>
      </c>
      <c r="C74" s="128" t="s">
        <v>1537</v>
      </c>
      <c r="D74" s="129" t="s">
        <v>1538</v>
      </c>
      <c r="E74" s="128" t="s">
        <v>38</v>
      </c>
      <c r="F74" s="128" t="s">
        <v>25</v>
      </c>
      <c r="G74" s="128" t="s">
        <v>201</v>
      </c>
      <c r="H74" s="128">
        <v>8887200</v>
      </c>
      <c r="I74" s="128">
        <v>8887200</v>
      </c>
      <c r="J74" s="128"/>
      <c r="K74" s="128"/>
      <c r="L74" s="128" t="s">
        <v>72</v>
      </c>
      <c r="M74" s="130">
        <v>40988</v>
      </c>
      <c r="N74" s="130">
        <v>41174</v>
      </c>
      <c r="O74" s="128"/>
      <c r="P74" s="128"/>
      <c r="Q74" s="128"/>
      <c r="R74" s="128" t="s">
        <v>78</v>
      </c>
      <c r="S74" s="128"/>
      <c r="T74" s="128" t="s">
        <v>2617</v>
      </c>
      <c r="U74" s="128"/>
      <c r="V74" s="128"/>
      <c r="W74" s="130">
        <v>41174</v>
      </c>
      <c r="X74" s="128" t="s">
        <v>53</v>
      </c>
      <c r="Y74" s="128"/>
      <c r="Z74" s="128"/>
      <c r="AA74" s="128">
        <v>8887200</v>
      </c>
      <c r="AB74" s="131">
        <f t="shared" si="3"/>
        <v>69</v>
      </c>
      <c r="AC74" s="131" t="str">
        <f>+VLOOKUP(G74,'Actividad Misional'!C:E,3,0)</f>
        <v>NAT</v>
      </c>
      <c r="AD74" s="131" t="str">
        <f>+IF(OR(F74='Actividad Misional'!$C$5,'Actividad Misional'!$C$5="Todas"),G74&amp;"/"&amp;B74&amp;"/"&amp;X74,"")</f>
        <v>32859496-Sugey Riquett Anguila/2012/Liquidado</v>
      </c>
    </row>
    <row r="75" spans="1:30" ht="105">
      <c r="A75" s="125">
        <f t="shared" si="2"/>
        <v>1</v>
      </c>
      <c r="B75" s="127">
        <v>2012</v>
      </c>
      <c r="C75" s="128" t="s">
        <v>830</v>
      </c>
      <c r="D75" s="129" t="s">
        <v>831</v>
      </c>
      <c r="E75" s="128" t="s">
        <v>33</v>
      </c>
      <c r="F75" s="128" t="s">
        <v>25</v>
      </c>
      <c r="G75" s="128" t="s">
        <v>52</v>
      </c>
      <c r="H75" s="128">
        <v>461667732</v>
      </c>
      <c r="I75" s="128">
        <v>461667732</v>
      </c>
      <c r="J75" s="128"/>
      <c r="K75" s="128"/>
      <c r="L75" s="128" t="s">
        <v>72</v>
      </c>
      <c r="M75" s="130">
        <v>40989</v>
      </c>
      <c r="N75" s="130">
        <v>41172</v>
      </c>
      <c r="O75" s="128"/>
      <c r="P75" s="128"/>
      <c r="Q75" s="128"/>
      <c r="R75" s="128" t="s">
        <v>55</v>
      </c>
      <c r="S75" s="128"/>
      <c r="T75" s="128" t="s">
        <v>2615</v>
      </c>
      <c r="U75" s="128"/>
      <c r="V75" s="128"/>
      <c r="W75" s="130">
        <v>41172</v>
      </c>
      <c r="X75" s="128" t="s">
        <v>53</v>
      </c>
      <c r="Y75" s="128"/>
      <c r="Z75" s="128"/>
      <c r="AA75" s="128">
        <v>461667732</v>
      </c>
      <c r="AB75" s="131">
        <f t="shared" si="3"/>
        <v>70</v>
      </c>
      <c r="AC75" s="131" t="str">
        <f>+VLOOKUP(G75,'Actividad Misional'!C:E,3,0)</f>
        <v>JUR</v>
      </c>
      <c r="AD75" s="131" t="str">
        <f>+IF(OR(F75='Actividad Misional'!$C$5,'Actividad Misional'!$C$5="Todas"),G75&amp;"/"&amp;B75&amp;"/"&amp;X75,"")</f>
        <v>802020036-V.P. Global Ltda /2012/Liquidado</v>
      </c>
    </row>
    <row r="76" spans="1:30" ht="75">
      <c r="A76" s="125">
        <f t="shared" si="2"/>
        <v>71</v>
      </c>
      <c r="B76" s="127">
        <v>2012</v>
      </c>
      <c r="C76" s="128" t="s">
        <v>1549</v>
      </c>
      <c r="D76" s="129" t="s">
        <v>1540</v>
      </c>
      <c r="E76" s="128" t="s">
        <v>38</v>
      </c>
      <c r="F76" s="128" t="s">
        <v>25</v>
      </c>
      <c r="G76" s="128" t="s">
        <v>1550</v>
      </c>
      <c r="H76" s="128">
        <v>8887200</v>
      </c>
      <c r="I76" s="128">
        <v>8887200</v>
      </c>
      <c r="J76" s="128"/>
      <c r="K76" s="128"/>
      <c r="L76" s="128" t="s">
        <v>72</v>
      </c>
      <c r="M76" s="130">
        <v>40989</v>
      </c>
      <c r="N76" s="130">
        <v>41174</v>
      </c>
      <c r="O76" s="128"/>
      <c r="P76" s="128"/>
      <c r="Q76" s="128"/>
      <c r="R76" s="128" t="s">
        <v>78</v>
      </c>
      <c r="S76" s="128"/>
      <c r="T76" s="128" t="s">
        <v>2617</v>
      </c>
      <c r="U76" s="128"/>
      <c r="V76" s="128"/>
      <c r="W76" s="130">
        <v>41174</v>
      </c>
      <c r="X76" s="128" t="s">
        <v>53</v>
      </c>
      <c r="Y76" s="128"/>
      <c r="Z76" s="128"/>
      <c r="AA76" s="128">
        <v>8887200</v>
      </c>
      <c r="AB76" s="131">
        <f t="shared" si="3"/>
        <v>71</v>
      </c>
      <c r="AC76" s="131" t="str">
        <f>+VLOOKUP(G76,'Actividad Misional'!C:E,3,0)</f>
        <v>NAT</v>
      </c>
      <c r="AD76" s="131" t="str">
        <f>+IF(OR(F76='Actividad Misional'!$C$5,'Actividad Misional'!$C$5="Todas"),G76&amp;"/"&amp;B76&amp;"/"&amp;X76,"")</f>
        <v>72245630-Mauricio Correa Osorio/2012/Liquidado</v>
      </c>
    </row>
    <row r="77" spans="1:30" ht="30">
      <c r="A77" s="125">
        <f t="shared" si="2"/>
        <v>2</v>
      </c>
      <c r="B77" s="127">
        <v>2012</v>
      </c>
      <c r="C77" s="128" t="s">
        <v>853</v>
      </c>
      <c r="D77" s="129" t="s">
        <v>854</v>
      </c>
      <c r="E77" s="128" t="s">
        <v>33</v>
      </c>
      <c r="F77" s="128" t="s">
        <v>29</v>
      </c>
      <c r="G77" s="128" t="s">
        <v>851</v>
      </c>
      <c r="H77" s="128">
        <v>25000000</v>
      </c>
      <c r="I77" s="128">
        <v>25000000</v>
      </c>
      <c r="J77" s="128"/>
      <c r="K77" s="128"/>
      <c r="L77" s="128" t="s">
        <v>836</v>
      </c>
      <c r="M77" s="130">
        <v>40989</v>
      </c>
      <c r="N77" s="130">
        <v>41274</v>
      </c>
      <c r="O77" s="128"/>
      <c r="P77" s="128"/>
      <c r="Q77" s="128"/>
      <c r="R77" s="128" t="s">
        <v>98</v>
      </c>
      <c r="S77" s="128"/>
      <c r="T77" s="128" t="s">
        <v>2618</v>
      </c>
      <c r="U77" s="128"/>
      <c r="V77" s="128"/>
      <c r="W77" s="130">
        <v>41274</v>
      </c>
      <c r="X77" s="128" t="s">
        <v>53</v>
      </c>
      <c r="Y77" s="128"/>
      <c r="Z77" s="128"/>
      <c r="AA77" s="128">
        <v>25000000</v>
      </c>
      <c r="AB77" s="131">
        <f t="shared" si="3"/>
        <v>72</v>
      </c>
      <c r="AC77" s="131" t="str">
        <f>+VLOOKUP(G77,'Actividad Misional'!C:E,3,0)</f>
        <v>JUR</v>
      </c>
      <c r="AD77" s="131" t="str">
        <f>+IF(OR(F77='Actividad Misional'!$C$5,'Actividad Misional'!$C$5="Todas"),G77&amp;"/"&amp;B77&amp;"/"&amp;X77,"")</f>
        <v/>
      </c>
    </row>
    <row r="78" spans="1:30" ht="90">
      <c r="A78" s="125">
        <f t="shared" si="2"/>
        <v>8</v>
      </c>
      <c r="B78" s="127">
        <v>2012</v>
      </c>
      <c r="C78" s="128" t="s">
        <v>982</v>
      </c>
      <c r="D78" s="129" t="s">
        <v>983</v>
      </c>
      <c r="E78" s="128" t="s">
        <v>35</v>
      </c>
      <c r="F78" s="128" t="s">
        <v>25</v>
      </c>
      <c r="G78" s="128" t="s">
        <v>981</v>
      </c>
      <c r="H78" s="128">
        <v>21000000</v>
      </c>
      <c r="I78" s="128">
        <v>21000000</v>
      </c>
      <c r="J78" s="128"/>
      <c r="K78" s="128"/>
      <c r="L78" s="128" t="s">
        <v>164</v>
      </c>
      <c r="M78" s="130">
        <v>40991</v>
      </c>
      <c r="N78" s="130">
        <v>41049</v>
      </c>
      <c r="O78" s="128"/>
      <c r="P78" s="128"/>
      <c r="Q78" s="128"/>
      <c r="R78" s="128" t="s">
        <v>61</v>
      </c>
      <c r="S78" s="128"/>
      <c r="T78" s="128" t="s">
        <v>2627</v>
      </c>
      <c r="U78" s="128"/>
      <c r="V78" s="128"/>
      <c r="W78" s="130">
        <v>41049</v>
      </c>
      <c r="X78" s="128" t="s">
        <v>53</v>
      </c>
      <c r="Y78" s="128"/>
      <c r="Z78" s="128"/>
      <c r="AA78" s="128">
        <v>21000000</v>
      </c>
      <c r="AB78" s="131">
        <f t="shared" si="3"/>
        <v>73</v>
      </c>
      <c r="AC78" s="131" t="str">
        <f>+VLOOKUP(G78,'Actividad Misional'!C:E,3,0)</f>
        <v>JUR</v>
      </c>
      <c r="AD78" s="131" t="str">
        <f>+IF(OR(F78='Actividad Misional'!$C$5,'Actividad Misional'!$C$5="Todas"),G78&amp;"/"&amp;B78&amp;"/"&amp;X78,"")</f>
        <v>890101994-Comfamiliar Del Atlantico /2012/Liquidado</v>
      </c>
    </row>
    <row r="79" spans="1:30" ht="105">
      <c r="A79" s="125">
        <f t="shared" si="2"/>
        <v>37</v>
      </c>
      <c r="B79" s="127">
        <v>2012</v>
      </c>
      <c r="C79" s="128" t="s">
        <v>1244</v>
      </c>
      <c r="D79" s="129" t="s">
        <v>1245</v>
      </c>
      <c r="E79" s="128" t="s">
        <v>35</v>
      </c>
      <c r="F79" s="128" t="s">
        <v>25</v>
      </c>
      <c r="G79" s="128" t="s">
        <v>133</v>
      </c>
      <c r="H79" s="128">
        <v>573600</v>
      </c>
      <c r="I79" s="128">
        <v>573600</v>
      </c>
      <c r="J79" s="128"/>
      <c r="K79" s="128"/>
      <c r="L79" s="128" t="s">
        <v>1246</v>
      </c>
      <c r="M79" s="130">
        <v>40991</v>
      </c>
      <c r="N79" s="130">
        <v>41171</v>
      </c>
      <c r="O79" s="128"/>
      <c r="P79" s="128"/>
      <c r="Q79" s="128"/>
      <c r="R79" s="128" t="s">
        <v>1243</v>
      </c>
      <c r="S79" s="128"/>
      <c r="T79" s="128" t="s">
        <v>2617</v>
      </c>
      <c r="U79" s="128"/>
      <c r="V79" s="128"/>
      <c r="W79" s="130">
        <v>41171</v>
      </c>
      <c r="X79" s="128" t="s">
        <v>53</v>
      </c>
      <c r="Y79" s="128"/>
      <c r="Z79" s="128"/>
      <c r="AA79" s="128">
        <v>573600</v>
      </c>
      <c r="AB79" s="131">
        <f t="shared" si="3"/>
        <v>74</v>
      </c>
      <c r="AC79" s="131" t="str">
        <f>+VLOOKUP(G79,'Actividad Misional'!C:E,3,0)</f>
        <v>NAT</v>
      </c>
      <c r="AD79" s="131" t="str">
        <f>+IF(OR(F79='Actividad Misional'!$C$5,'Actividad Misional'!$C$5="Todas"),G79&amp;"/"&amp;B79&amp;"/"&amp;X79,"")</f>
        <v>32670881-Magaly Esther Rojano Osorio/2012/Liquidado</v>
      </c>
    </row>
    <row r="80" spans="1:30" ht="75">
      <c r="A80" s="125">
        <f t="shared" si="2"/>
        <v>33</v>
      </c>
      <c r="B80" s="127">
        <v>2012</v>
      </c>
      <c r="C80" s="128" t="s">
        <v>1214</v>
      </c>
      <c r="D80" s="129" t="s">
        <v>1215</v>
      </c>
      <c r="E80" s="128" t="s">
        <v>35</v>
      </c>
      <c r="F80" s="128" t="s">
        <v>25</v>
      </c>
      <c r="G80" s="128" t="s">
        <v>1213</v>
      </c>
      <c r="H80" s="128">
        <v>1026260</v>
      </c>
      <c r="I80" s="128">
        <v>1026260</v>
      </c>
      <c r="J80" s="128"/>
      <c r="K80" s="128"/>
      <c r="L80" s="128" t="s">
        <v>164</v>
      </c>
      <c r="M80" s="130">
        <v>40994</v>
      </c>
      <c r="N80" s="130">
        <v>41024</v>
      </c>
      <c r="O80" s="128"/>
      <c r="P80" s="128"/>
      <c r="Q80" s="128"/>
      <c r="R80" s="128" t="s">
        <v>55</v>
      </c>
      <c r="S80" s="128"/>
      <c r="T80" s="128" t="s">
        <v>2617</v>
      </c>
      <c r="U80" s="128"/>
      <c r="V80" s="128"/>
      <c r="W80" s="130">
        <v>41024</v>
      </c>
      <c r="X80" s="128" t="s">
        <v>53</v>
      </c>
      <c r="Y80" s="128"/>
      <c r="Z80" s="128"/>
      <c r="AA80" s="128">
        <v>1026260</v>
      </c>
      <c r="AB80" s="131">
        <f t="shared" si="3"/>
        <v>75</v>
      </c>
      <c r="AC80" s="131" t="str">
        <f>+VLOOKUP(G80,'Actividad Misional'!C:E,3,0)</f>
        <v>NAT</v>
      </c>
      <c r="AD80" s="131" t="str">
        <f>+IF(OR(F80='Actividad Misional'!$C$5,'Actividad Misional'!$C$5="Todas"),G80&amp;"/"&amp;B80&amp;"/"&amp;X80,"")</f>
        <v>19896537-Jaminson Sanchez Muñiz/2012/Liquidado</v>
      </c>
    </row>
    <row r="81" spans="1:30" ht="75">
      <c r="A81" s="125">
        <f t="shared" si="2"/>
        <v>30</v>
      </c>
      <c r="B81" s="127">
        <v>2012</v>
      </c>
      <c r="C81" s="128" t="s">
        <v>1195</v>
      </c>
      <c r="D81" s="129" t="s">
        <v>1196</v>
      </c>
      <c r="E81" s="128" t="s">
        <v>35</v>
      </c>
      <c r="F81" s="128" t="s">
        <v>25</v>
      </c>
      <c r="G81" s="128" t="s">
        <v>1194</v>
      </c>
      <c r="H81" s="128">
        <v>1026260</v>
      </c>
      <c r="I81" s="128">
        <v>1026260</v>
      </c>
      <c r="J81" s="128"/>
      <c r="K81" s="128"/>
      <c r="L81" s="128" t="s">
        <v>164</v>
      </c>
      <c r="M81" s="130">
        <v>40994</v>
      </c>
      <c r="N81" s="130">
        <v>41029</v>
      </c>
      <c r="O81" s="128"/>
      <c r="P81" s="128"/>
      <c r="Q81" s="128"/>
      <c r="R81" s="128" t="s">
        <v>55</v>
      </c>
      <c r="S81" s="128"/>
      <c r="T81" s="128" t="s">
        <v>2617</v>
      </c>
      <c r="U81" s="128"/>
      <c r="V81" s="128"/>
      <c r="W81" s="130">
        <v>41029</v>
      </c>
      <c r="X81" s="128" t="s">
        <v>53</v>
      </c>
      <c r="Y81" s="128"/>
      <c r="Z81" s="128"/>
      <c r="AA81" s="128">
        <v>1026260</v>
      </c>
      <c r="AB81" s="131">
        <f t="shared" si="3"/>
        <v>76</v>
      </c>
      <c r="AC81" s="131" t="str">
        <f>+VLOOKUP(G81,'Actividad Misional'!C:E,3,0)</f>
        <v>NAT</v>
      </c>
      <c r="AD81" s="131" t="str">
        <f>+IF(OR(F81='Actividad Misional'!$C$5,'Actividad Misional'!$C$5="Todas"),G81&amp;"/"&amp;B81&amp;"/"&amp;X81,"")</f>
        <v>72280319-Helmut Elias Zea Bonilla/2012/Liquidado</v>
      </c>
    </row>
    <row r="82" spans="1:30" ht="75">
      <c r="A82" s="125">
        <f t="shared" si="2"/>
        <v>31</v>
      </c>
      <c r="B82" s="127">
        <v>2012</v>
      </c>
      <c r="C82" s="128" t="s">
        <v>1202</v>
      </c>
      <c r="D82" s="129" t="s">
        <v>1203</v>
      </c>
      <c r="E82" s="128" t="s">
        <v>35</v>
      </c>
      <c r="F82" s="128" t="s">
        <v>25</v>
      </c>
      <c r="G82" s="128" t="s">
        <v>1201</v>
      </c>
      <c r="H82" s="128">
        <v>1026260</v>
      </c>
      <c r="I82" s="128">
        <v>1026260</v>
      </c>
      <c r="J82" s="128"/>
      <c r="K82" s="128"/>
      <c r="L82" s="128" t="s">
        <v>164</v>
      </c>
      <c r="M82" s="130">
        <v>40994</v>
      </c>
      <c r="N82" s="130">
        <v>41024</v>
      </c>
      <c r="O82" s="128"/>
      <c r="P82" s="128"/>
      <c r="Q82" s="128"/>
      <c r="R82" s="128" t="s">
        <v>55</v>
      </c>
      <c r="S82" s="128"/>
      <c r="T82" s="128" t="s">
        <v>2617</v>
      </c>
      <c r="U82" s="128"/>
      <c r="V82" s="128"/>
      <c r="W82" s="130">
        <v>41024</v>
      </c>
      <c r="X82" s="128" t="s">
        <v>53</v>
      </c>
      <c r="Y82" s="128"/>
      <c r="Z82" s="128"/>
      <c r="AA82" s="128">
        <v>1026260</v>
      </c>
      <c r="AB82" s="131">
        <f t="shared" si="3"/>
        <v>77</v>
      </c>
      <c r="AC82" s="131" t="str">
        <f>+VLOOKUP(G82,'Actividad Misional'!C:E,3,0)</f>
        <v>NAT</v>
      </c>
      <c r="AD82" s="131" t="str">
        <f>+IF(OR(F82='Actividad Misional'!$C$5,'Actividad Misional'!$C$5="Todas"),G82&amp;"/"&amp;B82&amp;"/"&amp;X82,"")</f>
        <v>3758069-Rafael Rojano Peña/2012/Liquidado</v>
      </c>
    </row>
    <row r="83" spans="1:30" ht="105">
      <c r="A83" s="125">
        <f t="shared" si="2"/>
        <v>32</v>
      </c>
      <c r="B83" s="127">
        <v>2012</v>
      </c>
      <c r="C83" s="128" t="s">
        <v>1210</v>
      </c>
      <c r="D83" s="129" t="s">
        <v>1211</v>
      </c>
      <c r="E83" s="128" t="s">
        <v>35</v>
      </c>
      <c r="F83" s="128" t="s">
        <v>25</v>
      </c>
      <c r="G83" s="128" t="s">
        <v>1209</v>
      </c>
      <c r="H83" s="128">
        <v>1026260</v>
      </c>
      <c r="I83" s="128">
        <v>1026260</v>
      </c>
      <c r="J83" s="128"/>
      <c r="K83" s="128"/>
      <c r="L83" s="128" t="s">
        <v>164</v>
      </c>
      <c r="M83" s="130">
        <v>40994</v>
      </c>
      <c r="N83" s="130">
        <v>41024</v>
      </c>
      <c r="O83" s="128"/>
      <c r="P83" s="128"/>
      <c r="Q83" s="128"/>
      <c r="R83" s="128" t="s">
        <v>55</v>
      </c>
      <c r="S83" s="128"/>
      <c r="T83" s="128" t="s">
        <v>2617</v>
      </c>
      <c r="U83" s="128"/>
      <c r="V83" s="128"/>
      <c r="W83" s="130">
        <v>41024</v>
      </c>
      <c r="X83" s="128" t="s">
        <v>53</v>
      </c>
      <c r="Y83" s="128"/>
      <c r="Z83" s="128"/>
      <c r="AA83" s="128">
        <v>1026260</v>
      </c>
      <c r="AB83" s="131">
        <f t="shared" si="3"/>
        <v>78</v>
      </c>
      <c r="AC83" s="131" t="str">
        <f>+VLOOKUP(G83,'Actividad Misional'!C:E,3,0)</f>
        <v>NAT</v>
      </c>
      <c r="AD83" s="131" t="str">
        <f>+IF(OR(F83='Actividad Misional'!$C$5,'Actividad Misional'!$C$5="Todas"),G83&amp;"/"&amp;B83&amp;"/"&amp;X83,"")</f>
        <v>8676404-Osvaldo Enrique Gomez Melendez/2012/Liquidado</v>
      </c>
    </row>
    <row r="84" spans="1:30" ht="90">
      <c r="A84" s="125">
        <f t="shared" si="2"/>
        <v>34</v>
      </c>
      <c r="B84" s="127">
        <v>2012</v>
      </c>
      <c r="C84" s="128" t="s">
        <v>1217</v>
      </c>
      <c r="D84" s="129" t="s">
        <v>1218</v>
      </c>
      <c r="E84" s="128" t="s">
        <v>35</v>
      </c>
      <c r="F84" s="128" t="s">
        <v>25</v>
      </c>
      <c r="G84" s="128" t="s">
        <v>130</v>
      </c>
      <c r="H84" s="128">
        <v>1026260</v>
      </c>
      <c r="I84" s="128">
        <v>1026260</v>
      </c>
      <c r="J84" s="128"/>
      <c r="K84" s="128"/>
      <c r="L84" s="128" t="s">
        <v>164</v>
      </c>
      <c r="M84" s="130">
        <v>40994</v>
      </c>
      <c r="N84" s="130">
        <v>41029</v>
      </c>
      <c r="O84" s="128"/>
      <c r="P84" s="128"/>
      <c r="Q84" s="128"/>
      <c r="R84" s="128" t="s">
        <v>55</v>
      </c>
      <c r="S84" s="128"/>
      <c r="T84" s="128" t="s">
        <v>2617</v>
      </c>
      <c r="U84" s="128"/>
      <c r="V84" s="128"/>
      <c r="W84" s="130">
        <v>41029</v>
      </c>
      <c r="X84" s="128" t="s">
        <v>53</v>
      </c>
      <c r="Y84" s="128"/>
      <c r="Z84" s="128"/>
      <c r="AA84" s="128">
        <v>1026260</v>
      </c>
      <c r="AB84" s="131">
        <f t="shared" si="3"/>
        <v>79</v>
      </c>
      <c r="AC84" s="131" t="str">
        <f>+VLOOKUP(G84,'Actividad Misional'!C:E,3,0)</f>
        <v>NAT</v>
      </c>
      <c r="AD84" s="131" t="str">
        <f>+IF(OR(F84='Actividad Misional'!$C$5,'Actividad Misional'!$C$5="Todas"),G84&amp;"/"&amp;B84&amp;"/"&amp;X84,"")</f>
        <v>8721211-Alfredo Antonio Algarin Lemus/2012/Liquidado</v>
      </c>
    </row>
    <row r="85" spans="1:30" ht="180">
      <c r="A85" s="125">
        <f t="shared" si="2"/>
        <v>80</v>
      </c>
      <c r="B85" s="127">
        <v>2012</v>
      </c>
      <c r="C85" s="128" t="s">
        <v>1555</v>
      </c>
      <c r="D85" s="129" t="s">
        <v>1556</v>
      </c>
      <c r="E85" s="128" t="s">
        <v>33</v>
      </c>
      <c r="F85" s="128" t="s">
        <v>25</v>
      </c>
      <c r="G85" s="128" t="s">
        <v>1557</v>
      </c>
      <c r="H85" s="128">
        <v>13500000</v>
      </c>
      <c r="I85" s="128">
        <v>13500000</v>
      </c>
      <c r="J85" s="128"/>
      <c r="K85" s="128"/>
      <c r="L85" s="128" t="s">
        <v>836</v>
      </c>
      <c r="M85" s="130">
        <v>40995</v>
      </c>
      <c r="N85" s="130">
        <v>41274</v>
      </c>
      <c r="O85" s="128"/>
      <c r="P85" s="128"/>
      <c r="Q85" s="128"/>
      <c r="R85" s="128" t="s">
        <v>55</v>
      </c>
      <c r="S85" s="128"/>
      <c r="T85" s="128" t="s">
        <v>2618</v>
      </c>
      <c r="U85" s="128"/>
      <c r="V85" s="128"/>
      <c r="W85" s="130">
        <v>41274</v>
      </c>
      <c r="X85" s="128" t="s">
        <v>53</v>
      </c>
      <c r="Y85" s="128"/>
      <c r="Z85" s="128"/>
      <c r="AA85" s="128">
        <v>13500000</v>
      </c>
      <c r="AB85" s="131">
        <f t="shared" si="3"/>
        <v>80</v>
      </c>
      <c r="AC85" s="131" t="str">
        <f>+VLOOKUP(G85,'Actividad Misional'!C:E,3,0)</f>
        <v>JUR</v>
      </c>
      <c r="AD85" s="131" t="str">
        <f>+IF(OR(F85='Actividad Misional'!$C$5,'Actividad Misional'!$C$5="Todas"),G85&amp;"/"&amp;B85&amp;"/"&amp;X85,"")</f>
        <v>900150833-L.A.S. Telconing Y Cia Ltda Telecomunicaciones Construccion Interventoria E Ingenieria /2012/Liquidado</v>
      </c>
    </row>
    <row r="86" spans="1:30" ht="90">
      <c r="A86" s="125">
        <f t="shared" si="2"/>
        <v>81</v>
      </c>
      <c r="B86" s="127">
        <v>2012</v>
      </c>
      <c r="C86" s="128" t="s">
        <v>1558</v>
      </c>
      <c r="D86" s="129" t="s">
        <v>1559</v>
      </c>
      <c r="E86" s="128" t="s">
        <v>33</v>
      </c>
      <c r="F86" s="128" t="s">
        <v>25</v>
      </c>
      <c r="G86" s="128" t="s">
        <v>1560</v>
      </c>
      <c r="H86" s="128">
        <v>266400000</v>
      </c>
      <c r="I86" s="128">
        <v>266400000</v>
      </c>
      <c r="J86" s="128"/>
      <c r="K86" s="128"/>
      <c r="L86" s="128" t="s">
        <v>642</v>
      </c>
      <c r="M86" s="130">
        <v>41008</v>
      </c>
      <c r="N86" s="130">
        <v>41137</v>
      </c>
      <c r="O86" s="128"/>
      <c r="P86" s="128"/>
      <c r="Q86" s="128"/>
      <c r="R86" s="128" t="s">
        <v>55</v>
      </c>
      <c r="S86" s="128"/>
      <c r="T86" s="128" t="s">
        <v>2628</v>
      </c>
      <c r="U86" s="128"/>
      <c r="V86" s="128"/>
      <c r="W86" s="130">
        <v>41137</v>
      </c>
      <c r="X86" s="128" t="s">
        <v>53</v>
      </c>
      <c r="Y86" s="128"/>
      <c r="Z86" s="128"/>
      <c r="AA86" s="128">
        <v>266400000</v>
      </c>
      <c r="AB86" s="131">
        <f t="shared" si="3"/>
        <v>81</v>
      </c>
      <c r="AC86" s="131" t="str">
        <f>+VLOOKUP(G86,'Actividad Misional'!C:E,3,0)</f>
        <v>JUR</v>
      </c>
      <c r="AD86" s="131" t="str">
        <f>+IF(OR(F86='Actividad Misional'!$C$5,'Actividad Misional'!$C$5="Todas"),G86&amp;"/"&amp;B86&amp;"/"&amp;X86,"")</f>
        <v>830501338-Busservi Del Caribe S.A.S. /2012/Liquidado</v>
      </c>
    </row>
    <row r="87" spans="1:30" ht="60">
      <c r="A87" s="125">
        <f t="shared" si="2"/>
        <v>50</v>
      </c>
      <c r="B87" s="127">
        <v>2012</v>
      </c>
      <c r="C87" s="128" t="s">
        <v>1381</v>
      </c>
      <c r="D87" s="129" t="s">
        <v>1382</v>
      </c>
      <c r="E87" s="128" t="s">
        <v>35</v>
      </c>
      <c r="F87" s="128" t="s">
        <v>30</v>
      </c>
      <c r="G87" s="128" t="s">
        <v>163</v>
      </c>
      <c r="H87" s="128">
        <v>19500000</v>
      </c>
      <c r="I87" s="128">
        <v>19500000</v>
      </c>
      <c r="J87" s="128"/>
      <c r="K87" s="128"/>
      <c r="L87" s="128" t="s">
        <v>276</v>
      </c>
      <c r="M87" s="130">
        <v>41010</v>
      </c>
      <c r="N87" s="130">
        <v>41059</v>
      </c>
      <c r="O87" s="128"/>
      <c r="P87" s="128"/>
      <c r="Q87" s="128"/>
      <c r="R87" s="128" t="s">
        <v>105</v>
      </c>
      <c r="S87" s="128"/>
      <c r="T87" s="128" t="s">
        <v>2627</v>
      </c>
      <c r="U87" s="128"/>
      <c r="V87" s="128"/>
      <c r="W87" s="130">
        <v>41059</v>
      </c>
      <c r="X87" s="128" t="s">
        <v>53</v>
      </c>
      <c r="Y87" s="128"/>
      <c r="Z87" s="128"/>
      <c r="AA87" s="128">
        <v>19500000</v>
      </c>
      <c r="AB87" s="131">
        <f t="shared" si="3"/>
        <v>82</v>
      </c>
      <c r="AC87" s="131" t="str">
        <f>+VLOOKUP(G87,'Actividad Misional'!C:E,3,0)</f>
        <v>NAT</v>
      </c>
      <c r="AD87" s="131" t="str">
        <f>+IF(OR(F87='Actividad Misional'!$C$5,'Actividad Misional'!$C$5="Todas"),G87&amp;"/"&amp;B87&amp;"/"&amp;X87,"")</f>
        <v/>
      </c>
    </row>
    <row r="88" spans="1:30" ht="30">
      <c r="A88" s="125">
        <f t="shared" si="2"/>
        <v>83</v>
      </c>
      <c r="B88" s="127">
        <v>2012</v>
      </c>
      <c r="C88" s="128" t="s">
        <v>1561</v>
      </c>
      <c r="D88" s="129" t="s">
        <v>1562</v>
      </c>
      <c r="E88" s="128" t="s">
        <v>33</v>
      </c>
      <c r="F88" s="128" t="s">
        <v>31</v>
      </c>
      <c r="G88" s="128" t="s">
        <v>1563</v>
      </c>
      <c r="H88" s="128">
        <v>3540703</v>
      </c>
      <c r="I88" s="128">
        <v>3540703</v>
      </c>
      <c r="J88" s="128"/>
      <c r="K88" s="128"/>
      <c r="L88" s="128" t="s">
        <v>875</v>
      </c>
      <c r="M88" s="130">
        <v>41011</v>
      </c>
      <c r="N88" s="130">
        <v>41031</v>
      </c>
      <c r="O88" s="128"/>
      <c r="P88" s="128"/>
      <c r="Q88" s="128"/>
      <c r="R88" s="128" t="s">
        <v>105</v>
      </c>
      <c r="S88" s="128"/>
      <c r="T88" s="128" t="s">
        <v>2629</v>
      </c>
      <c r="U88" s="128"/>
      <c r="V88" s="128"/>
      <c r="W88" s="130">
        <v>41031</v>
      </c>
      <c r="X88" s="128" t="s">
        <v>53</v>
      </c>
      <c r="Y88" s="128"/>
      <c r="Z88" s="128"/>
      <c r="AA88" s="128">
        <v>3540703</v>
      </c>
      <c r="AB88" s="131">
        <f t="shared" si="3"/>
        <v>83</v>
      </c>
      <c r="AC88" s="131" t="str">
        <f>+VLOOKUP(G88,'Actividad Misional'!C:E,3,0)</f>
        <v>JUR</v>
      </c>
      <c r="AD88" s="131" t="str">
        <f>+IF(OR(F88='Actividad Misional'!$C$5,'Actividad Misional'!$C$5="Todas"),G88&amp;"/"&amp;B88&amp;"/"&amp;X88,"")</f>
        <v/>
      </c>
    </row>
    <row r="89" spans="1:30" ht="90">
      <c r="A89" s="125">
        <f t="shared" si="2"/>
        <v>7</v>
      </c>
      <c r="B89" s="127">
        <v>2012</v>
      </c>
      <c r="C89" s="128" t="s">
        <v>959</v>
      </c>
      <c r="D89" s="129" t="s">
        <v>960</v>
      </c>
      <c r="E89" s="128" t="s">
        <v>38</v>
      </c>
      <c r="F89" s="128" t="s">
        <v>25</v>
      </c>
      <c r="G89" s="128" t="s">
        <v>71</v>
      </c>
      <c r="H89" s="128">
        <v>5675880</v>
      </c>
      <c r="I89" s="128">
        <v>5675880</v>
      </c>
      <c r="J89" s="128"/>
      <c r="K89" s="128"/>
      <c r="L89" s="128" t="s">
        <v>448</v>
      </c>
      <c r="M89" s="130">
        <v>41016</v>
      </c>
      <c r="N89" s="130">
        <v>41048</v>
      </c>
      <c r="O89" s="128"/>
      <c r="P89" s="128"/>
      <c r="Q89" s="128"/>
      <c r="R89" s="128" t="s">
        <v>55</v>
      </c>
      <c r="S89" s="128"/>
      <c r="T89" s="128" t="s">
        <v>2618</v>
      </c>
      <c r="U89" s="128"/>
      <c r="V89" s="128"/>
      <c r="W89" s="130">
        <v>41048</v>
      </c>
      <c r="X89" s="128" t="s">
        <v>53</v>
      </c>
      <c r="Y89" s="128"/>
      <c r="Z89" s="128"/>
      <c r="AA89" s="128">
        <v>5675880</v>
      </c>
      <c r="AB89" s="131">
        <f t="shared" si="3"/>
        <v>84</v>
      </c>
      <c r="AC89" s="131" t="str">
        <f>+VLOOKUP(G89,'Actividad Misional'!C:E,3,0)</f>
        <v>JUR</v>
      </c>
      <c r="AD89" s="131" t="str">
        <f>+IF(OR(F89='Actividad Misional'!$C$5,'Actividad Misional'!$C$5="Todas"),G89&amp;"/"&amp;B89&amp;"/"&amp;X89,"")</f>
        <v>860002838-International Elevator Inc. /2012/Liquidado</v>
      </c>
    </row>
    <row r="90" spans="1:30" ht="75">
      <c r="A90" s="125">
        <f t="shared" si="2"/>
        <v>4</v>
      </c>
      <c r="B90" s="127">
        <v>2012</v>
      </c>
      <c r="C90" s="128" t="s">
        <v>918</v>
      </c>
      <c r="D90" s="129" t="s">
        <v>919</v>
      </c>
      <c r="E90" s="128" t="s">
        <v>35</v>
      </c>
      <c r="F90" s="128" t="s">
        <v>25</v>
      </c>
      <c r="G90" s="128" t="s">
        <v>58</v>
      </c>
      <c r="H90" s="128">
        <v>10000000</v>
      </c>
      <c r="I90" s="128">
        <v>10000000</v>
      </c>
      <c r="J90" s="128"/>
      <c r="K90" s="128"/>
      <c r="L90" s="128" t="s">
        <v>164</v>
      </c>
      <c r="M90" s="130">
        <v>41022</v>
      </c>
      <c r="N90" s="130">
        <v>41054</v>
      </c>
      <c r="O90" s="128"/>
      <c r="P90" s="128"/>
      <c r="Q90" s="128"/>
      <c r="R90" s="128" t="s">
        <v>61</v>
      </c>
      <c r="S90" s="128"/>
      <c r="T90" s="128" t="s">
        <v>2630</v>
      </c>
      <c r="U90" s="128"/>
      <c r="V90" s="128"/>
      <c r="W90" s="130">
        <v>41054</v>
      </c>
      <c r="X90" s="128" t="s">
        <v>53</v>
      </c>
      <c r="Y90" s="128"/>
      <c r="Z90" s="128"/>
      <c r="AA90" s="128">
        <v>10000000</v>
      </c>
      <c r="AB90" s="131">
        <f t="shared" si="3"/>
        <v>85</v>
      </c>
      <c r="AC90" s="131" t="str">
        <f>+VLOOKUP(G90,'Actividad Misional'!C:E,3,0)</f>
        <v>NAT</v>
      </c>
      <c r="AD90" s="131" t="str">
        <f>+IF(OR(F90='Actividad Misional'!$C$5,'Actividad Misional'!$C$5="Todas"),G90&amp;"/"&amp;B90&amp;"/"&amp;X90,"")</f>
        <v>22407145-Isabel Maria Palacio Silva/2012/Liquidado</v>
      </c>
    </row>
    <row r="91" spans="1:30" ht="90">
      <c r="A91" s="125">
        <f t="shared" si="2"/>
        <v>2</v>
      </c>
      <c r="B91" s="127">
        <v>2012</v>
      </c>
      <c r="C91" s="128" t="s">
        <v>855</v>
      </c>
      <c r="D91" s="129" t="s">
        <v>856</v>
      </c>
      <c r="E91" s="128" t="s">
        <v>33</v>
      </c>
      <c r="F91" s="128" t="s">
        <v>25</v>
      </c>
      <c r="G91" s="128" t="s">
        <v>851</v>
      </c>
      <c r="H91" s="128">
        <v>392000001</v>
      </c>
      <c r="I91" s="128">
        <v>392000001</v>
      </c>
      <c r="J91" s="128"/>
      <c r="K91" s="128"/>
      <c r="L91" s="128" t="s">
        <v>489</v>
      </c>
      <c r="M91" s="130">
        <v>41022</v>
      </c>
      <c r="N91" s="130">
        <v>41217</v>
      </c>
      <c r="O91" s="128"/>
      <c r="P91" s="128"/>
      <c r="Q91" s="128"/>
      <c r="R91" s="128" t="s">
        <v>98</v>
      </c>
      <c r="S91" s="128"/>
      <c r="T91" s="128" t="s">
        <v>2615</v>
      </c>
      <c r="U91" s="128"/>
      <c r="V91" s="128"/>
      <c r="W91" s="130">
        <v>41217</v>
      </c>
      <c r="X91" s="128" t="s">
        <v>53</v>
      </c>
      <c r="Y91" s="128"/>
      <c r="Z91" s="128"/>
      <c r="AA91" s="128">
        <v>392000001</v>
      </c>
      <c r="AB91" s="131">
        <f t="shared" si="3"/>
        <v>86</v>
      </c>
      <c r="AC91" s="131" t="str">
        <f>+VLOOKUP(G91,'Actividad Misional'!C:E,3,0)</f>
        <v>JUR</v>
      </c>
      <c r="AD91" s="131" t="str">
        <f>+IF(OR(F91='Actividad Misional'!$C$5,'Actividad Misional'!$C$5="Todas"),G91&amp;"/"&amp;B91&amp;"/"&amp;X91,"")</f>
        <v>860010451-Casalimpia S.A. ./2012/Liquidado</v>
      </c>
    </row>
    <row r="92" spans="1:30" ht="90">
      <c r="A92" s="125">
        <f t="shared" si="2"/>
        <v>87</v>
      </c>
      <c r="B92" s="127">
        <v>2012</v>
      </c>
      <c r="C92" s="128" t="s">
        <v>1576</v>
      </c>
      <c r="D92" s="129" t="s">
        <v>1577</v>
      </c>
      <c r="E92" s="128" t="s">
        <v>38</v>
      </c>
      <c r="F92" s="128" t="s">
        <v>25</v>
      </c>
      <c r="G92" s="128" t="s">
        <v>1578</v>
      </c>
      <c r="H92" s="128">
        <v>15000000</v>
      </c>
      <c r="I92" s="128">
        <v>2500000</v>
      </c>
      <c r="J92" s="128"/>
      <c r="K92" s="128"/>
      <c r="L92" s="128" t="s">
        <v>72</v>
      </c>
      <c r="M92" s="130">
        <v>41022</v>
      </c>
      <c r="N92" s="130">
        <v>41208</v>
      </c>
      <c r="O92" s="128"/>
      <c r="P92" s="128"/>
      <c r="Q92" s="128"/>
      <c r="R92" s="128" t="s">
        <v>1579</v>
      </c>
      <c r="S92" s="128"/>
      <c r="T92" s="128" t="s">
        <v>2617</v>
      </c>
      <c r="U92" s="128"/>
      <c r="V92" s="128"/>
      <c r="W92" s="130">
        <v>41208</v>
      </c>
      <c r="X92" s="128" t="s">
        <v>53</v>
      </c>
      <c r="Y92" s="128"/>
      <c r="Z92" s="128"/>
      <c r="AA92" s="128">
        <v>2500000</v>
      </c>
      <c r="AB92" s="131">
        <f t="shared" si="3"/>
        <v>87</v>
      </c>
      <c r="AC92" s="131" t="str">
        <f>+VLOOKUP(G92,'Actividad Misional'!C:E,3,0)</f>
        <v>NAT</v>
      </c>
      <c r="AD92" s="131" t="str">
        <f>+IF(OR(F92='Actividad Misional'!$C$5,'Actividad Misional'!$C$5="Todas"),G92&amp;"/"&amp;B92&amp;"/"&amp;X92,"")</f>
        <v>32781360-Lilibeth Sofia Sierra Torregrosa/2012/Liquidado</v>
      </c>
    </row>
    <row r="93" spans="1:30" ht="90">
      <c r="A93" s="125">
        <f t="shared" si="2"/>
        <v>87</v>
      </c>
      <c r="B93" s="127">
        <v>2012</v>
      </c>
      <c r="C93" s="128" t="s">
        <v>1576</v>
      </c>
      <c r="D93" s="129" t="s">
        <v>1580</v>
      </c>
      <c r="E93" s="128" t="s">
        <v>38</v>
      </c>
      <c r="F93" s="128" t="s">
        <v>25</v>
      </c>
      <c r="G93" s="128" t="s">
        <v>1578</v>
      </c>
      <c r="H93" s="128">
        <v>12500000</v>
      </c>
      <c r="I93" s="128">
        <v>12500000</v>
      </c>
      <c r="J93" s="128"/>
      <c r="K93" s="128"/>
      <c r="L93" s="128" t="s">
        <v>72</v>
      </c>
      <c r="M93" s="130">
        <v>41022</v>
      </c>
      <c r="N93" s="130">
        <v>41303</v>
      </c>
      <c r="O93" s="128"/>
      <c r="P93" s="128"/>
      <c r="Q93" s="128"/>
      <c r="R93" s="128" t="s">
        <v>236</v>
      </c>
      <c r="S93" s="128"/>
      <c r="T93" s="128" t="s">
        <v>2618</v>
      </c>
      <c r="U93" s="128"/>
      <c r="V93" s="128"/>
      <c r="W93" s="130">
        <v>41303</v>
      </c>
      <c r="X93" s="128" t="s">
        <v>53</v>
      </c>
      <c r="Y93" s="128"/>
      <c r="Z93" s="128"/>
      <c r="AA93" s="128">
        <v>12500000</v>
      </c>
      <c r="AB93" s="131">
        <f t="shared" si="3"/>
        <v>88</v>
      </c>
      <c r="AC93" s="131" t="str">
        <f>+VLOOKUP(G93,'Actividad Misional'!C:E,3,0)</f>
        <v>NAT</v>
      </c>
      <c r="AD93" s="131" t="str">
        <f>+IF(OR(F93='Actividad Misional'!$C$5,'Actividad Misional'!$C$5="Todas"),G93&amp;"/"&amp;B93&amp;"/"&amp;X93,"")</f>
        <v>32781360-Lilibeth Sofia Sierra Torregrosa/2012/Liquidado</v>
      </c>
    </row>
    <row r="94" spans="1:30" ht="90">
      <c r="A94" s="125">
        <f t="shared" si="2"/>
        <v>89</v>
      </c>
      <c r="B94" s="127">
        <v>2012</v>
      </c>
      <c r="C94" s="128" t="s">
        <v>1590</v>
      </c>
      <c r="D94" s="129" t="s">
        <v>1591</v>
      </c>
      <c r="E94" s="128" t="s">
        <v>38</v>
      </c>
      <c r="F94" s="128" t="s">
        <v>25</v>
      </c>
      <c r="G94" s="128" t="s">
        <v>1592</v>
      </c>
      <c r="H94" s="128">
        <v>21600000</v>
      </c>
      <c r="I94" s="128">
        <v>3600000</v>
      </c>
      <c r="J94" s="128"/>
      <c r="K94" s="128"/>
      <c r="L94" s="128" t="s">
        <v>72</v>
      </c>
      <c r="M94" s="130">
        <v>41023</v>
      </c>
      <c r="N94" s="130">
        <v>41224</v>
      </c>
      <c r="O94" s="128"/>
      <c r="P94" s="128"/>
      <c r="Q94" s="128"/>
      <c r="R94" s="128" t="s">
        <v>1579</v>
      </c>
      <c r="S94" s="128"/>
      <c r="T94" s="128" t="s">
        <v>2617</v>
      </c>
      <c r="U94" s="128"/>
      <c r="V94" s="128"/>
      <c r="W94" s="130">
        <v>41224</v>
      </c>
      <c r="X94" s="128" t="s">
        <v>53</v>
      </c>
      <c r="Y94" s="128"/>
      <c r="Z94" s="128"/>
      <c r="AA94" s="128">
        <v>3600000</v>
      </c>
      <c r="AB94" s="131">
        <f t="shared" si="3"/>
        <v>89</v>
      </c>
      <c r="AC94" s="131" t="str">
        <f>+VLOOKUP(G94,'Actividad Misional'!C:E,3,0)</f>
        <v>NAT</v>
      </c>
      <c r="AD94" s="131" t="str">
        <f>+IF(OR(F94='Actividad Misional'!$C$5,'Actividad Misional'!$C$5="Todas"),G94&amp;"/"&amp;B94&amp;"/"&amp;X94,"")</f>
        <v>3729279-Vicente Ramon Molina Vargas/2012/Liquidado</v>
      </c>
    </row>
    <row r="95" spans="1:30" ht="90">
      <c r="A95" s="125">
        <f t="shared" si="2"/>
        <v>89</v>
      </c>
      <c r="B95" s="127">
        <v>2012</v>
      </c>
      <c r="C95" s="128" t="s">
        <v>1590</v>
      </c>
      <c r="D95" s="129" t="s">
        <v>1591</v>
      </c>
      <c r="E95" s="128" t="s">
        <v>38</v>
      </c>
      <c r="F95" s="128" t="s">
        <v>25</v>
      </c>
      <c r="G95" s="128" t="s">
        <v>1592</v>
      </c>
      <c r="H95" s="128">
        <v>18000000</v>
      </c>
      <c r="I95" s="128">
        <v>18000000</v>
      </c>
      <c r="J95" s="128"/>
      <c r="K95" s="128"/>
      <c r="L95" s="128" t="s">
        <v>72</v>
      </c>
      <c r="M95" s="130">
        <v>41023</v>
      </c>
      <c r="N95" s="130">
        <v>41303</v>
      </c>
      <c r="O95" s="128"/>
      <c r="P95" s="128"/>
      <c r="Q95" s="128"/>
      <c r="R95" s="128" t="s">
        <v>236</v>
      </c>
      <c r="S95" s="128"/>
      <c r="T95" s="128" t="s">
        <v>2618</v>
      </c>
      <c r="U95" s="128"/>
      <c r="V95" s="128"/>
      <c r="W95" s="130">
        <v>41303</v>
      </c>
      <c r="X95" s="128" t="s">
        <v>53</v>
      </c>
      <c r="Y95" s="128"/>
      <c r="Z95" s="128"/>
      <c r="AA95" s="128">
        <v>18000000</v>
      </c>
      <c r="AB95" s="131">
        <f t="shared" si="3"/>
        <v>90</v>
      </c>
      <c r="AC95" s="131" t="str">
        <f>+VLOOKUP(G95,'Actividad Misional'!C:E,3,0)</f>
        <v>NAT</v>
      </c>
      <c r="AD95" s="131" t="str">
        <f>+IF(OR(F95='Actividad Misional'!$C$5,'Actividad Misional'!$C$5="Todas"),G95&amp;"/"&amp;B95&amp;"/"&amp;X95,"")</f>
        <v>3729279-Vicente Ramon Molina Vargas/2012/Liquidado</v>
      </c>
    </row>
    <row r="96" spans="1:30" ht="75">
      <c r="A96" s="125">
        <f t="shared" si="2"/>
        <v>91</v>
      </c>
      <c r="B96" s="127">
        <v>2012</v>
      </c>
      <c r="C96" s="128" t="s">
        <v>1595</v>
      </c>
      <c r="D96" s="129" t="s">
        <v>1596</v>
      </c>
      <c r="E96" s="128" t="s">
        <v>38</v>
      </c>
      <c r="F96" s="128" t="s">
        <v>25</v>
      </c>
      <c r="G96" s="128" t="s">
        <v>204</v>
      </c>
      <c r="H96" s="128">
        <v>38600000</v>
      </c>
      <c r="I96" s="128">
        <v>38600000</v>
      </c>
      <c r="J96" s="128"/>
      <c r="K96" s="128"/>
      <c r="L96" s="128" t="s">
        <v>240</v>
      </c>
      <c r="M96" s="130">
        <v>41023</v>
      </c>
      <c r="N96" s="130">
        <v>41114</v>
      </c>
      <c r="O96" s="128"/>
      <c r="P96" s="128"/>
      <c r="Q96" s="128"/>
      <c r="R96" s="128" t="s">
        <v>68</v>
      </c>
      <c r="S96" s="128"/>
      <c r="T96" s="128" t="s">
        <v>2630</v>
      </c>
      <c r="U96" s="128"/>
      <c r="V96" s="128"/>
      <c r="W96" s="130">
        <v>41114</v>
      </c>
      <c r="X96" s="128" t="s">
        <v>53</v>
      </c>
      <c r="Y96" s="128"/>
      <c r="Z96" s="128"/>
      <c r="AA96" s="128">
        <v>38600000</v>
      </c>
      <c r="AB96" s="131">
        <f t="shared" si="3"/>
        <v>91</v>
      </c>
      <c r="AC96" s="131" t="str">
        <f>+VLOOKUP(G96,'Actividad Misional'!C:E,3,0)</f>
        <v>NAT</v>
      </c>
      <c r="AD96" s="131" t="str">
        <f>+IF(OR(F96='Actividad Misional'!$C$5,'Actividad Misional'!$C$5="Todas"),G96&amp;"/"&amp;B96&amp;"/"&amp;X96,"")</f>
        <v>32709658-Zoila Luz Ariza Alvarez/2012/Liquidado</v>
      </c>
    </row>
    <row r="97" spans="1:30" ht="75">
      <c r="A97" s="125">
        <f t="shared" si="2"/>
        <v>3</v>
      </c>
      <c r="B97" s="127">
        <v>2012</v>
      </c>
      <c r="C97" s="128" t="s">
        <v>889</v>
      </c>
      <c r="D97" s="129" t="s">
        <v>890</v>
      </c>
      <c r="E97" s="128" t="s">
        <v>35</v>
      </c>
      <c r="F97" s="128" t="s">
        <v>28</v>
      </c>
      <c r="G97" s="128" t="s">
        <v>882</v>
      </c>
      <c r="H97" s="128">
        <v>20000000</v>
      </c>
      <c r="I97" s="128">
        <v>20000000</v>
      </c>
      <c r="J97" s="128"/>
      <c r="K97" s="128"/>
      <c r="L97" s="128" t="s">
        <v>875</v>
      </c>
      <c r="M97" s="130">
        <v>41025</v>
      </c>
      <c r="N97" s="130">
        <v>41080</v>
      </c>
      <c r="O97" s="128"/>
      <c r="P97" s="128"/>
      <c r="Q97" s="128"/>
      <c r="R97" s="128" t="s">
        <v>61</v>
      </c>
      <c r="S97" s="128"/>
      <c r="T97" s="128" t="s">
        <v>2617</v>
      </c>
      <c r="U97" s="128"/>
      <c r="V97" s="128"/>
      <c r="W97" s="130">
        <v>41080</v>
      </c>
      <c r="X97" s="128" t="s">
        <v>53</v>
      </c>
      <c r="Y97" s="128"/>
      <c r="Z97" s="128"/>
      <c r="AA97" s="128">
        <v>20000000</v>
      </c>
      <c r="AB97" s="131">
        <f t="shared" si="3"/>
        <v>92</v>
      </c>
      <c r="AC97" s="131" t="str">
        <f>+VLOOKUP(G97,'Actividad Misional'!C:E,3,0)</f>
        <v>JUR</v>
      </c>
      <c r="AD97" s="131" t="str">
        <f>+IF(OR(F97='Actividad Misional'!$C$5,'Actividad Misional'!$C$5="Todas"),G97&amp;"/"&amp;B97&amp;"/"&amp;X97,"")</f>
        <v/>
      </c>
    </row>
    <row r="98" spans="1:30" ht="90">
      <c r="A98" s="125">
        <f t="shared" si="2"/>
        <v>93</v>
      </c>
      <c r="B98" s="127">
        <v>2012</v>
      </c>
      <c r="C98" s="128" t="s">
        <v>1601</v>
      </c>
      <c r="D98" s="129" t="s">
        <v>1602</v>
      </c>
      <c r="E98" s="128" t="s">
        <v>38</v>
      </c>
      <c r="F98" s="128" t="s">
        <v>25</v>
      </c>
      <c r="G98" s="128" t="s">
        <v>1603</v>
      </c>
      <c r="H98" s="128">
        <v>13322012</v>
      </c>
      <c r="I98" s="128">
        <v>13322012</v>
      </c>
      <c r="J98" s="128"/>
      <c r="K98" s="128"/>
      <c r="L98" s="128" t="s">
        <v>642</v>
      </c>
      <c r="M98" s="130">
        <v>41026</v>
      </c>
      <c r="N98" s="130">
        <v>41146</v>
      </c>
      <c r="O98" s="128"/>
      <c r="P98" s="128"/>
      <c r="Q98" s="128"/>
      <c r="R98" s="128" t="s">
        <v>1604</v>
      </c>
      <c r="S98" s="128"/>
      <c r="T98" s="128" t="s">
        <v>2617</v>
      </c>
      <c r="U98" s="128"/>
      <c r="V98" s="128"/>
      <c r="W98" s="130">
        <v>41146</v>
      </c>
      <c r="X98" s="128" t="s">
        <v>53</v>
      </c>
      <c r="Y98" s="128"/>
      <c r="Z98" s="128"/>
      <c r="AA98" s="128">
        <v>13322012</v>
      </c>
      <c r="AB98" s="131">
        <f t="shared" si="3"/>
        <v>93</v>
      </c>
      <c r="AC98" s="131" t="str">
        <f>+VLOOKUP(G98,'Actividad Misional'!C:E,3,0)</f>
        <v>NAT</v>
      </c>
      <c r="AD98" s="131" t="str">
        <f>+IF(OR(F98='Actividad Misional'!$C$5,'Actividad Misional'!$C$5="Todas"),G98&amp;"/"&amp;B98&amp;"/"&amp;X98,"")</f>
        <v>22585337-Carmen Rosa Mendivil Calderon/2012/Liquidado</v>
      </c>
    </row>
    <row r="99" spans="1:30" ht="90">
      <c r="A99" s="125">
        <f t="shared" si="2"/>
        <v>94</v>
      </c>
      <c r="B99" s="127">
        <v>2012</v>
      </c>
      <c r="C99" s="128" t="s">
        <v>1609</v>
      </c>
      <c r="D99" s="129" t="s">
        <v>1610</v>
      </c>
      <c r="E99" s="128" t="s">
        <v>38</v>
      </c>
      <c r="F99" s="128" t="s">
        <v>31</v>
      </c>
      <c r="G99" s="128" t="s">
        <v>1611</v>
      </c>
      <c r="H99" s="128">
        <v>3521000</v>
      </c>
      <c r="I99" s="128">
        <v>3521000</v>
      </c>
      <c r="J99" s="128"/>
      <c r="K99" s="128"/>
      <c r="L99" s="128" t="s">
        <v>230</v>
      </c>
      <c r="M99" s="130">
        <v>41029</v>
      </c>
      <c r="N99" s="130">
        <v>41269</v>
      </c>
      <c r="O99" s="128"/>
      <c r="P99" s="128"/>
      <c r="Q99" s="128"/>
      <c r="R99" s="128" t="s">
        <v>61</v>
      </c>
      <c r="S99" s="128"/>
      <c r="T99" s="128" t="s">
        <v>2631</v>
      </c>
      <c r="U99" s="128"/>
      <c r="V99" s="128"/>
      <c r="W99" s="130">
        <v>41269</v>
      </c>
      <c r="X99" s="128" t="s">
        <v>53</v>
      </c>
      <c r="Y99" s="128"/>
      <c r="Z99" s="128"/>
      <c r="AA99" s="128">
        <v>3521000</v>
      </c>
      <c r="AB99" s="131">
        <f t="shared" si="3"/>
        <v>94</v>
      </c>
      <c r="AC99" s="131" t="str">
        <f>+VLOOKUP(G99,'Actividad Misional'!C:E,3,0)</f>
        <v>JUR</v>
      </c>
      <c r="AD99" s="131" t="str">
        <f>+IF(OR(F99='Actividad Misional'!$C$5,'Actividad Misional'!$C$5="Todas"),G99&amp;"/"&amp;B99&amp;"/"&amp;X99,"")</f>
        <v/>
      </c>
    </row>
    <row r="100" spans="1:30" ht="90">
      <c r="A100" s="125">
        <f t="shared" si="2"/>
        <v>95</v>
      </c>
      <c r="B100" s="127">
        <v>2012</v>
      </c>
      <c r="C100" s="128" t="s">
        <v>1614</v>
      </c>
      <c r="D100" s="129" t="s">
        <v>1615</v>
      </c>
      <c r="E100" s="128" t="s">
        <v>38</v>
      </c>
      <c r="F100" s="128" t="s">
        <v>25</v>
      </c>
      <c r="G100" s="128" t="s">
        <v>1616</v>
      </c>
      <c r="H100" s="128">
        <v>19983020</v>
      </c>
      <c r="I100" s="128">
        <v>19983020</v>
      </c>
      <c r="J100" s="128"/>
      <c r="K100" s="128"/>
      <c r="L100" s="128" t="s">
        <v>642</v>
      </c>
      <c r="M100" s="130">
        <v>41031</v>
      </c>
      <c r="N100" s="130">
        <v>41154</v>
      </c>
      <c r="O100" s="128"/>
      <c r="P100" s="128"/>
      <c r="Q100" s="128"/>
      <c r="R100" s="128" t="s">
        <v>1604</v>
      </c>
      <c r="S100" s="128"/>
      <c r="T100" s="128" t="s">
        <v>2625</v>
      </c>
      <c r="U100" s="128"/>
      <c r="V100" s="128"/>
      <c r="W100" s="130">
        <v>41154</v>
      </c>
      <c r="X100" s="128" t="s">
        <v>53</v>
      </c>
      <c r="Y100" s="128"/>
      <c r="Z100" s="128"/>
      <c r="AA100" s="128">
        <v>19983020</v>
      </c>
      <c r="AB100" s="131">
        <f t="shared" si="3"/>
        <v>95</v>
      </c>
      <c r="AC100" s="131" t="str">
        <f>+VLOOKUP(G100,'Actividad Misional'!C:E,3,0)</f>
        <v>NAT</v>
      </c>
      <c r="AD100" s="131" t="str">
        <f>+IF(OR(F100='Actividad Misional'!$C$5,'Actividad Misional'!$C$5="Todas"),G100&amp;"/"&amp;B100&amp;"/"&amp;X100,"")</f>
        <v>1140815476-Juan Pablo Valbuena Hernandez/2012/Liquidado</v>
      </c>
    </row>
    <row r="101" spans="1:30" ht="90">
      <c r="A101" s="125">
        <f t="shared" si="2"/>
        <v>96</v>
      </c>
      <c r="B101" s="127">
        <v>2012</v>
      </c>
      <c r="C101" s="128" t="s">
        <v>1621</v>
      </c>
      <c r="D101" s="129" t="s">
        <v>1622</v>
      </c>
      <c r="E101" s="128" t="s">
        <v>38</v>
      </c>
      <c r="F101" s="128" t="s">
        <v>25</v>
      </c>
      <c r="G101" s="128" t="s">
        <v>1623</v>
      </c>
      <c r="H101" s="128">
        <v>6784000</v>
      </c>
      <c r="I101" s="128">
        <v>6784000</v>
      </c>
      <c r="J101" s="128"/>
      <c r="K101" s="128"/>
      <c r="L101" s="128" t="s">
        <v>642</v>
      </c>
      <c r="M101" s="130">
        <v>41031</v>
      </c>
      <c r="N101" s="130">
        <v>41151</v>
      </c>
      <c r="O101" s="128"/>
      <c r="P101" s="128"/>
      <c r="Q101" s="128"/>
      <c r="R101" s="128" t="s">
        <v>1604</v>
      </c>
      <c r="S101" s="128"/>
      <c r="T101" s="128" t="s">
        <v>2617</v>
      </c>
      <c r="U101" s="128"/>
      <c r="V101" s="128"/>
      <c r="W101" s="130">
        <v>41151</v>
      </c>
      <c r="X101" s="128" t="s">
        <v>53</v>
      </c>
      <c r="Y101" s="128"/>
      <c r="Z101" s="128"/>
      <c r="AA101" s="128">
        <v>6784000</v>
      </c>
      <c r="AB101" s="131">
        <f t="shared" si="3"/>
        <v>96</v>
      </c>
      <c r="AC101" s="131" t="str">
        <f>+VLOOKUP(G101,'Actividad Misional'!C:E,3,0)</f>
        <v>NAT</v>
      </c>
      <c r="AD101" s="131" t="str">
        <f>+IF(OR(F101='Actividad Misional'!$C$5,'Actividad Misional'!$C$5="Todas"),G101&amp;"/"&amp;B101&amp;"/"&amp;X101,"")</f>
        <v>22521985-Cilene Campbell Balmaceda/2012/Liquidado</v>
      </c>
    </row>
    <row r="102" spans="1:30" ht="90">
      <c r="A102" s="125">
        <f t="shared" si="2"/>
        <v>17</v>
      </c>
      <c r="B102" s="127">
        <v>2012</v>
      </c>
      <c r="C102" s="128" t="s">
        <v>1127</v>
      </c>
      <c r="D102" s="129" t="s">
        <v>1128</v>
      </c>
      <c r="E102" s="128" t="s">
        <v>35</v>
      </c>
      <c r="F102" s="128" t="s">
        <v>32</v>
      </c>
      <c r="G102" s="128" t="s">
        <v>1126</v>
      </c>
      <c r="H102" s="128">
        <v>23800000</v>
      </c>
      <c r="I102" s="128">
        <v>23800000</v>
      </c>
      <c r="J102" s="128"/>
      <c r="K102" s="128"/>
      <c r="L102" s="128" t="s">
        <v>167</v>
      </c>
      <c r="M102" s="130">
        <v>41032</v>
      </c>
      <c r="N102" s="130">
        <v>41124</v>
      </c>
      <c r="O102" s="128"/>
      <c r="P102" s="128"/>
      <c r="Q102" s="128"/>
      <c r="R102" s="128" t="s">
        <v>55</v>
      </c>
      <c r="S102" s="128"/>
      <c r="T102" s="128" t="s">
        <v>2615</v>
      </c>
      <c r="U102" s="128"/>
      <c r="V102" s="128"/>
      <c r="W102" s="130">
        <v>41124</v>
      </c>
      <c r="X102" s="128" t="s">
        <v>53</v>
      </c>
      <c r="Y102" s="128"/>
      <c r="Z102" s="128"/>
      <c r="AA102" s="128">
        <v>23800000</v>
      </c>
      <c r="AB102" s="131">
        <f t="shared" si="3"/>
        <v>97</v>
      </c>
      <c r="AC102" s="131" t="str">
        <f>+VLOOKUP(G102,'Actividad Misional'!C:E,3,0)</f>
        <v>JUR</v>
      </c>
      <c r="AD102" s="131" t="str">
        <f>+IF(OR(F102='Actividad Misional'!$C$5,'Actividad Misional'!$C$5="Todas"),G102&amp;"/"&amp;B102&amp;"/"&amp;X102,"")</f>
        <v/>
      </c>
    </row>
    <row r="103" spans="1:30" ht="90">
      <c r="A103" s="125">
        <f t="shared" si="2"/>
        <v>98</v>
      </c>
      <c r="B103" s="127">
        <v>2012</v>
      </c>
      <c r="C103" s="128" t="s">
        <v>1628</v>
      </c>
      <c r="D103" s="129" t="s">
        <v>1629</v>
      </c>
      <c r="E103" s="128" t="s">
        <v>33</v>
      </c>
      <c r="F103" s="128" t="s">
        <v>25</v>
      </c>
      <c r="G103" s="128" t="s">
        <v>1630</v>
      </c>
      <c r="H103" s="128">
        <v>3600000</v>
      </c>
      <c r="I103" s="128">
        <v>3600000</v>
      </c>
      <c r="J103" s="128"/>
      <c r="K103" s="128"/>
      <c r="L103" s="128" t="s">
        <v>233</v>
      </c>
      <c r="M103" s="130">
        <v>41037</v>
      </c>
      <c r="N103" s="130">
        <v>41274</v>
      </c>
      <c r="O103" s="128"/>
      <c r="P103" s="128"/>
      <c r="Q103" s="128"/>
      <c r="R103" s="128" t="s">
        <v>1631</v>
      </c>
      <c r="S103" s="128"/>
      <c r="T103" s="128" t="s">
        <v>2615</v>
      </c>
      <c r="U103" s="128"/>
      <c r="V103" s="128"/>
      <c r="W103" s="130">
        <v>41274</v>
      </c>
      <c r="X103" s="128" t="s">
        <v>53</v>
      </c>
      <c r="Y103" s="128"/>
      <c r="Z103" s="128"/>
      <c r="AA103" s="128">
        <v>3600000</v>
      </c>
      <c r="AB103" s="131">
        <f t="shared" si="3"/>
        <v>98</v>
      </c>
      <c r="AC103" s="131" t="str">
        <f>+VLOOKUP(G103,'Actividad Misional'!C:E,3,0)</f>
        <v>JUR</v>
      </c>
      <c r="AD103" s="131" t="str">
        <f>+IF(OR(F103='Actividad Misional'!$C$5,'Actividad Misional'!$C$5="Todas"),G103&amp;"/"&amp;B103&amp;"/"&amp;X103,"")</f>
        <v>800184911-Unitel De La Costa Limitada /2012/Liquidado</v>
      </c>
    </row>
    <row r="104" spans="1:30" ht="105">
      <c r="A104" s="125">
        <f t="shared" si="2"/>
        <v>99</v>
      </c>
      <c r="B104" s="127">
        <v>2012</v>
      </c>
      <c r="C104" s="128" t="s">
        <v>1632</v>
      </c>
      <c r="D104" s="129" t="s">
        <v>1633</v>
      </c>
      <c r="E104" s="128" t="s">
        <v>38</v>
      </c>
      <c r="F104" s="128" t="s">
        <v>25</v>
      </c>
      <c r="G104" s="128" t="s">
        <v>207</v>
      </c>
      <c r="H104" s="128">
        <v>20068000</v>
      </c>
      <c r="I104" s="128">
        <v>20068000</v>
      </c>
      <c r="J104" s="128"/>
      <c r="K104" s="128"/>
      <c r="L104" s="128" t="s">
        <v>342</v>
      </c>
      <c r="M104" s="130">
        <v>41037</v>
      </c>
      <c r="N104" s="130">
        <v>41064</v>
      </c>
      <c r="O104" s="128"/>
      <c r="P104" s="128"/>
      <c r="Q104" s="128"/>
      <c r="R104" s="128" t="s">
        <v>68</v>
      </c>
      <c r="S104" s="128"/>
      <c r="T104" s="128" t="s">
        <v>2617</v>
      </c>
      <c r="U104" s="128"/>
      <c r="V104" s="128"/>
      <c r="W104" s="130">
        <v>41064</v>
      </c>
      <c r="X104" s="128" t="s">
        <v>53</v>
      </c>
      <c r="Y104" s="128"/>
      <c r="Z104" s="128"/>
      <c r="AA104" s="128">
        <v>20068000</v>
      </c>
      <c r="AB104" s="131">
        <f t="shared" si="3"/>
        <v>99</v>
      </c>
      <c r="AC104" s="131" t="str">
        <f>+VLOOKUP(G104,'Actividad Misional'!C:E,3,0)</f>
        <v>JUR</v>
      </c>
      <c r="AD104" s="131" t="str">
        <f>+IF(OR(F104='Actividad Misional'!$C$5,'Actividad Misional'!$C$5="Todas"),G104&amp;"/"&amp;B104&amp;"/"&amp;X104,"")</f>
        <v>900086044-Agencia De Turismo Aloha Viajes S.A /2012/Liquidado</v>
      </c>
    </row>
    <row r="105" spans="1:30" ht="75">
      <c r="A105" s="125">
        <f t="shared" si="2"/>
        <v>100</v>
      </c>
      <c r="B105" s="127">
        <v>2012</v>
      </c>
      <c r="C105" s="128" t="s">
        <v>1638</v>
      </c>
      <c r="D105" s="129" t="s">
        <v>1639</v>
      </c>
      <c r="E105" s="128" t="s">
        <v>38</v>
      </c>
      <c r="F105" s="128" t="s">
        <v>25</v>
      </c>
      <c r="G105" s="128" t="s">
        <v>210</v>
      </c>
      <c r="H105" s="128">
        <v>6600000</v>
      </c>
      <c r="I105" s="128">
        <v>0</v>
      </c>
      <c r="J105" s="128"/>
      <c r="K105" s="128"/>
      <c r="L105" s="128" t="s">
        <v>72</v>
      </c>
      <c r="M105" s="130">
        <v>41038</v>
      </c>
      <c r="N105" s="130">
        <v>41225</v>
      </c>
      <c r="O105" s="128"/>
      <c r="P105" s="128"/>
      <c r="Q105" s="128"/>
      <c r="R105" s="128" t="s">
        <v>1579</v>
      </c>
      <c r="S105" s="128"/>
      <c r="T105" s="128" t="s">
        <v>2617</v>
      </c>
      <c r="U105" s="128"/>
      <c r="V105" s="128"/>
      <c r="W105" s="130">
        <v>41225</v>
      </c>
      <c r="X105" s="128" t="s">
        <v>53</v>
      </c>
      <c r="Y105" s="128"/>
      <c r="Z105" s="128"/>
      <c r="AA105" s="128">
        <v>0</v>
      </c>
      <c r="AB105" s="131">
        <f t="shared" si="3"/>
        <v>100</v>
      </c>
      <c r="AC105" s="131" t="str">
        <f>+VLOOKUP(G105,'Actividad Misional'!C:E,3,0)</f>
        <v>NAT</v>
      </c>
      <c r="AD105" s="131" t="str">
        <f>+IF(OR(F105='Actividad Misional'!$C$5,'Actividad Misional'!$C$5="Todas"),G105&amp;"/"&amp;B105&amp;"/"&amp;X105,"")</f>
        <v>32757548-Luz Divina Ariza Acosta/2012/Liquidado</v>
      </c>
    </row>
    <row r="106" spans="1:30" ht="75">
      <c r="A106" s="125">
        <f t="shared" si="2"/>
        <v>100</v>
      </c>
      <c r="B106" s="127">
        <v>2012</v>
      </c>
      <c r="C106" s="128" t="s">
        <v>1638</v>
      </c>
      <c r="D106" s="129" t="s">
        <v>1639</v>
      </c>
      <c r="E106" s="128" t="s">
        <v>38</v>
      </c>
      <c r="F106" s="128" t="s">
        <v>25</v>
      </c>
      <c r="G106" s="128" t="s">
        <v>210</v>
      </c>
      <c r="H106" s="128">
        <v>6600000</v>
      </c>
      <c r="I106" s="128">
        <v>6600000</v>
      </c>
      <c r="J106" s="128"/>
      <c r="K106" s="128"/>
      <c r="L106" s="128" t="s">
        <v>72</v>
      </c>
      <c r="M106" s="130">
        <v>41038</v>
      </c>
      <c r="N106" s="130">
        <v>41303</v>
      </c>
      <c r="O106" s="128"/>
      <c r="P106" s="128"/>
      <c r="Q106" s="128"/>
      <c r="R106" s="128" t="s">
        <v>236</v>
      </c>
      <c r="S106" s="128"/>
      <c r="T106" s="128" t="s">
        <v>2618</v>
      </c>
      <c r="U106" s="128"/>
      <c r="V106" s="128"/>
      <c r="W106" s="130">
        <v>41303</v>
      </c>
      <c r="X106" s="128" t="s">
        <v>53</v>
      </c>
      <c r="Y106" s="128"/>
      <c r="Z106" s="128"/>
      <c r="AA106" s="128">
        <v>6600000</v>
      </c>
      <c r="AB106" s="131">
        <f t="shared" si="3"/>
        <v>101</v>
      </c>
      <c r="AC106" s="131" t="str">
        <f>+VLOOKUP(G106,'Actividad Misional'!C:E,3,0)</f>
        <v>NAT</v>
      </c>
      <c r="AD106" s="131" t="str">
        <f>+IF(OR(F106='Actividad Misional'!$C$5,'Actividad Misional'!$C$5="Todas"),G106&amp;"/"&amp;B106&amp;"/"&amp;X106,"")</f>
        <v>32757548-Luz Divina Ariza Acosta/2012/Liquidado</v>
      </c>
    </row>
    <row r="107" spans="1:30" ht="105">
      <c r="A107" s="125">
        <f t="shared" si="2"/>
        <v>8</v>
      </c>
      <c r="B107" s="127">
        <v>2012</v>
      </c>
      <c r="C107" s="128" t="s">
        <v>984</v>
      </c>
      <c r="D107" s="129" t="s">
        <v>985</v>
      </c>
      <c r="E107" s="128" t="s">
        <v>38</v>
      </c>
      <c r="F107" s="128" t="s">
        <v>25</v>
      </c>
      <c r="G107" s="128" t="s">
        <v>981</v>
      </c>
      <c r="H107" s="128">
        <v>27000000</v>
      </c>
      <c r="I107" s="128">
        <v>27000000</v>
      </c>
      <c r="J107" s="128"/>
      <c r="K107" s="128"/>
      <c r="L107" s="128" t="s">
        <v>240</v>
      </c>
      <c r="M107" s="130">
        <v>41043</v>
      </c>
      <c r="N107" s="130">
        <v>41151</v>
      </c>
      <c r="O107" s="128"/>
      <c r="P107" s="128"/>
      <c r="Q107" s="128"/>
      <c r="R107" s="128" t="s">
        <v>68</v>
      </c>
      <c r="S107" s="128"/>
      <c r="T107" s="128" t="s">
        <v>2617</v>
      </c>
      <c r="U107" s="128"/>
      <c r="V107" s="128"/>
      <c r="W107" s="130">
        <v>41151</v>
      </c>
      <c r="X107" s="128" t="s">
        <v>53</v>
      </c>
      <c r="Y107" s="128"/>
      <c r="Z107" s="128"/>
      <c r="AA107" s="128">
        <v>27000000</v>
      </c>
      <c r="AB107" s="131">
        <f t="shared" si="3"/>
        <v>102</v>
      </c>
      <c r="AC107" s="131" t="str">
        <f>+VLOOKUP(G107,'Actividad Misional'!C:E,3,0)</f>
        <v>JUR</v>
      </c>
      <c r="AD107" s="131" t="str">
        <f>+IF(OR(F107='Actividad Misional'!$C$5,'Actividad Misional'!$C$5="Todas"),G107&amp;"/"&amp;B107&amp;"/"&amp;X107,"")</f>
        <v>890101994-Comfamiliar Del Atlantico /2012/Liquidado</v>
      </c>
    </row>
    <row r="108" spans="1:30" ht="75">
      <c r="A108" s="125">
        <f t="shared" si="2"/>
        <v>103</v>
      </c>
      <c r="B108" s="127">
        <v>2012</v>
      </c>
      <c r="C108" s="128" t="s">
        <v>1650</v>
      </c>
      <c r="D108" s="129" t="s">
        <v>1651</v>
      </c>
      <c r="E108" s="128" t="s">
        <v>38</v>
      </c>
      <c r="F108" s="128" t="s">
        <v>25</v>
      </c>
      <c r="G108" s="128" t="s">
        <v>1652</v>
      </c>
      <c r="H108" s="128">
        <v>3604000</v>
      </c>
      <c r="I108" s="128">
        <v>3604000</v>
      </c>
      <c r="J108" s="128"/>
      <c r="K108" s="128"/>
      <c r="L108" s="128" t="s">
        <v>276</v>
      </c>
      <c r="M108" s="130">
        <v>41043</v>
      </c>
      <c r="N108" s="130">
        <v>41074</v>
      </c>
      <c r="O108" s="128"/>
      <c r="P108" s="128"/>
      <c r="Q108" s="128"/>
      <c r="R108" s="128" t="s">
        <v>1604</v>
      </c>
      <c r="S108" s="128"/>
      <c r="T108" s="128" t="s">
        <v>2617</v>
      </c>
      <c r="U108" s="128"/>
      <c r="V108" s="128"/>
      <c r="W108" s="130">
        <v>41074</v>
      </c>
      <c r="X108" s="128" t="s">
        <v>53</v>
      </c>
      <c r="Y108" s="128"/>
      <c r="Z108" s="128"/>
      <c r="AA108" s="128">
        <v>3604000</v>
      </c>
      <c r="AB108" s="131">
        <f t="shared" si="3"/>
        <v>103</v>
      </c>
      <c r="AC108" s="131" t="str">
        <f>+VLOOKUP(G108,'Actividad Misional'!C:E,3,0)</f>
        <v>JUR</v>
      </c>
      <c r="AD108" s="131" t="str">
        <f>+IF(OR(F108='Actividad Misional'!$C$5,'Actividad Misional'!$C$5="Todas"),G108&amp;"/"&amp;B108&amp;"/"&amp;X108,"")</f>
        <v>900303330-Eduka_Link S.A.S. /2012/Liquidado</v>
      </c>
    </row>
    <row r="109" spans="1:30" ht="45">
      <c r="A109" s="125">
        <f t="shared" si="2"/>
        <v>104</v>
      </c>
      <c r="B109" s="127">
        <v>2012</v>
      </c>
      <c r="C109" s="128" t="s">
        <v>1653</v>
      </c>
      <c r="D109" s="129" t="s">
        <v>1654</v>
      </c>
      <c r="E109" s="128" t="s">
        <v>33</v>
      </c>
      <c r="F109" s="128" t="s">
        <v>29</v>
      </c>
      <c r="G109" s="128" t="s">
        <v>1655</v>
      </c>
      <c r="H109" s="128">
        <v>10660400</v>
      </c>
      <c r="I109" s="128">
        <v>10660400</v>
      </c>
      <c r="J109" s="128"/>
      <c r="K109" s="128"/>
      <c r="L109" s="128" t="s">
        <v>448</v>
      </c>
      <c r="M109" s="130">
        <v>41044</v>
      </c>
      <c r="N109" s="130">
        <v>41075</v>
      </c>
      <c r="O109" s="128"/>
      <c r="P109" s="128"/>
      <c r="Q109" s="128"/>
      <c r="R109" s="128" t="s">
        <v>257</v>
      </c>
      <c r="S109" s="128"/>
      <c r="T109" s="128" t="s">
        <v>2618</v>
      </c>
      <c r="U109" s="128"/>
      <c r="V109" s="128"/>
      <c r="W109" s="130">
        <v>41075</v>
      </c>
      <c r="X109" s="128" t="s">
        <v>53</v>
      </c>
      <c r="Y109" s="128"/>
      <c r="Z109" s="128"/>
      <c r="AA109" s="128">
        <v>10660400</v>
      </c>
      <c r="AB109" s="131">
        <f t="shared" si="3"/>
        <v>104</v>
      </c>
      <c r="AC109" s="131" t="str">
        <f>+VLOOKUP(G109,'Actividad Misional'!C:E,3,0)</f>
        <v>NAT</v>
      </c>
      <c r="AD109" s="131" t="str">
        <f>+IF(OR(F109='Actividad Misional'!$C$5,'Actividad Misional'!$C$5="Todas"),G109&amp;"/"&amp;B109&amp;"/"&amp;X109,"")</f>
        <v/>
      </c>
    </row>
    <row r="110" spans="1:30" ht="45">
      <c r="A110" s="125">
        <f t="shared" si="2"/>
        <v>50</v>
      </c>
      <c r="B110" s="127">
        <v>2012</v>
      </c>
      <c r="C110" s="128" t="s">
        <v>1383</v>
      </c>
      <c r="D110" s="129" t="s">
        <v>1384</v>
      </c>
      <c r="E110" s="128" t="s">
        <v>33</v>
      </c>
      <c r="F110" s="128" t="s">
        <v>30</v>
      </c>
      <c r="G110" s="128" t="s">
        <v>163</v>
      </c>
      <c r="H110" s="128">
        <v>36304268</v>
      </c>
      <c r="I110" s="128">
        <v>36304268</v>
      </c>
      <c r="J110" s="128"/>
      <c r="K110" s="128"/>
      <c r="L110" s="128" t="s">
        <v>240</v>
      </c>
      <c r="M110" s="130">
        <v>41044</v>
      </c>
      <c r="N110" s="130">
        <v>41142</v>
      </c>
      <c r="O110" s="128"/>
      <c r="P110" s="128"/>
      <c r="Q110" s="128"/>
      <c r="R110" s="128" t="s">
        <v>105</v>
      </c>
      <c r="S110" s="128"/>
      <c r="T110" s="128" t="s">
        <v>2632</v>
      </c>
      <c r="U110" s="128"/>
      <c r="V110" s="128"/>
      <c r="W110" s="130">
        <v>41142</v>
      </c>
      <c r="X110" s="128" t="s">
        <v>53</v>
      </c>
      <c r="Y110" s="128"/>
      <c r="Z110" s="128"/>
      <c r="AA110" s="128">
        <v>36304268</v>
      </c>
      <c r="AB110" s="131">
        <f t="shared" si="3"/>
        <v>105</v>
      </c>
      <c r="AC110" s="131" t="str">
        <f>+VLOOKUP(G110,'Actividad Misional'!C:E,3,0)</f>
        <v>NAT</v>
      </c>
      <c r="AD110" s="131" t="str">
        <f>+IF(OR(F110='Actividad Misional'!$C$5,'Actividad Misional'!$C$5="Todas"),G110&amp;"/"&amp;B110&amp;"/"&amp;X110,"")</f>
        <v/>
      </c>
    </row>
    <row r="111" spans="1:30" ht="45">
      <c r="A111" s="125">
        <f t="shared" si="2"/>
        <v>3</v>
      </c>
      <c r="B111" s="127">
        <v>2012</v>
      </c>
      <c r="C111" s="128" t="s">
        <v>891</v>
      </c>
      <c r="D111" s="129" t="s">
        <v>892</v>
      </c>
      <c r="E111" s="128" t="s">
        <v>38</v>
      </c>
      <c r="F111" s="128" t="s">
        <v>28</v>
      </c>
      <c r="G111" s="128" t="s">
        <v>882</v>
      </c>
      <c r="H111" s="128">
        <v>9561260</v>
      </c>
      <c r="I111" s="128">
        <v>9561260</v>
      </c>
      <c r="J111" s="128"/>
      <c r="K111" s="128"/>
      <c r="L111" s="128" t="s">
        <v>167</v>
      </c>
      <c r="M111" s="130">
        <v>41047</v>
      </c>
      <c r="N111" s="130">
        <v>41136</v>
      </c>
      <c r="O111" s="128"/>
      <c r="P111" s="128"/>
      <c r="Q111" s="128"/>
      <c r="R111" s="128" t="s">
        <v>886</v>
      </c>
      <c r="S111" s="128"/>
      <c r="T111" s="128" t="s">
        <v>2618</v>
      </c>
      <c r="U111" s="128"/>
      <c r="V111" s="128"/>
      <c r="W111" s="130">
        <v>41136</v>
      </c>
      <c r="X111" s="128" t="s">
        <v>53</v>
      </c>
      <c r="Y111" s="128"/>
      <c r="Z111" s="128"/>
      <c r="AA111" s="128">
        <v>9561260</v>
      </c>
      <c r="AB111" s="131">
        <f t="shared" si="3"/>
        <v>106</v>
      </c>
      <c r="AC111" s="131" t="str">
        <f>+VLOOKUP(G111,'Actividad Misional'!C:E,3,0)</f>
        <v>JUR</v>
      </c>
      <c r="AD111" s="131" t="str">
        <f>+IF(OR(F111='Actividad Misional'!$C$5,'Actividad Misional'!$C$5="Todas"),G111&amp;"/"&amp;B111&amp;"/"&amp;X111,"")</f>
        <v/>
      </c>
    </row>
    <row r="112" spans="1:30" ht="150">
      <c r="A112" s="125">
        <f t="shared" si="2"/>
        <v>107</v>
      </c>
      <c r="B112" s="127">
        <v>2012</v>
      </c>
      <c r="C112" s="128" t="s">
        <v>1660</v>
      </c>
      <c r="D112" s="129" t="s">
        <v>1661</v>
      </c>
      <c r="E112" s="128" t="s">
        <v>38</v>
      </c>
      <c r="F112" s="128" t="s">
        <v>25</v>
      </c>
      <c r="G112" s="128" t="s">
        <v>1662</v>
      </c>
      <c r="H112" s="128">
        <v>17077500</v>
      </c>
      <c r="I112" s="128">
        <v>17077500</v>
      </c>
      <c r="J112" s="128"/>
      <c r="K112" s="128"/>
      <c r="L112" s="128" t="s">
        <v>219</v>
      </c>
      <c r="M112" s="130">
        <v>41052</v>
      </c>
      <c r="N112" s="130">
        <v>41422</v>
      </c>
      <c r="O112" s="128"/>
      <c r="P112" s="128"/>
      <c r="Q112" s="128"/>
      <c r="R112" s="128" t="s">
        <v>68</v>
      </c>
      <c r="S112" s="128"/>
      <c r="T112" s="128" t="s">
        <v>2633</v>
      </c>
      <c r="U112" s="128"/>
      <c r="V112" s="128"/>
      <c r="W112" s="130">
        <v>41422</v>
      </c>
      <c r="X112" s="128" t="s">
        <v>53</v>
      </c>
      <c r="Y112" s="128"/>
      <c r="Z112" s="128"/>
      <c r="AA112" s="128">
        <v>17077500</v>
      </c>
      <c r="AB112" s="131">
        <f t="shared" si="3"/>
        <v>107</v>
      </c>
      <c r="AC112" s="131" t="str">
        <f>+VLOOKUP(G112,'Actividad Misional'!C:E,3,0)</f>
        <v>JUR</v>
      </c>
      <c r="AD112" s="131" t="str">
        <f>+IF(OR(F112='Actividad Misional'!$C$5,'Actividad Misional'!$C$5="Todas"),G112&amp;"/"&amp;B112&amp;"/"&amp;X112,"")</f>
        <v>830033206-Inversiones En Recreacion Deporte Y Salud S.A. Indervesa S.A. /2012/Liquidado</v>
      </c>
    </row>
    <row r="113" spans="1:30" ht="90">
      <c r="A113" s="125">
        <f t="shared" si="2"/>
        <v>108</v>
      </c>
      <c r="B113" s="127">
        <v>2012</v>
      </c>
      <c r="C113" s="128" t="s">
        <v>1666</v>
      </c>
      <c r="D113" s="129" t="s">
        <v>1667</v>
      </c>
      <c r="E113" s="128" t="s">
        <v>33</v>
      </c>
      <c r="F113" s="128" t="s">
        <v>28</v>
      </c>
      <c r="G113" s="128" t="s">
        <v>213</v>
      </c>
      <c r="H113" s="128">
        <v>37327095</v>
      </c>
      <c r="I113" s="128">
        <v>37143107</v>
      </c>
      <c r="J113" s="128"/>
      <c r="K113" s="128"/>
      <c r="L113" s="128" t="s">
        <v>167</v>
      </c>
      <c r="M113" s="130">
        <v>41054</v>
      </c>
      <c r="N113" s="130">
        <v>41118</v>
      </c>
      <c r="O113" s="128"/>
      <c r="P113" s="128"/>
      <c r="Q113" s="128"/>
      <c r="R113" s="128" t="s">
        <v>55</v>
      </c>
      <c r="S113" s="128"/>
      <c r="T113" s="128" t="s">
        <v>2633</v>
      </c>
      <c r="U113" s="128"/>
      <c r="V113" s="128"/>
      <c r="W113" s="130">
        <v>41118</v>
      </c>
      <c r="X113" s="128" t="s">
        <v>53</v>
      </c>
      <c r="Y113" s="128"/>
      <c r="Z113" s="128"/>
      <c r="AA113" s="128">
        <v>37143107</v>
      </c>
      <c r="AB113" s="131">
        <f t="shared" si="3"/>
        <v>108</v>
      </c>
      <c r="AC113" s="131" t="str">
        <f>+VLOOKUP(G113,'Actividad Misional'!C:E,3,0)</f>
        <v>JUR</v>
      </c>
      <c r="AD113" s="131" t="str">
        <f>+IF(OR(F113='Actividad Misional'!$C$5,'Actividad Misional'!$C$5="Todas"),G113&amp;"/"&amp;B113&amp;"/"&amp;X113,"")</f>
        <v/>
      </c>
    </row>
    <row r="114" spans="1:30" ht="90">
      <c r="A114" s="125">
        <f t="shared" si="2"/>
        <v>109</v>
      </c>
      <c r="B114" s="127">
        <v>2012</v>
      </c>
      <c r="C114" s="128" t="s">
        <v>1692</v>
      </c>
      <c r="D114" s="129" t="s">
        <v>1693</v>
      </c>
      <c r="E114" s="128" t="s">
        <v>33</v>
      </c>
      <c r="F114" s="128" t="s">
        <v>25</v>
      </c>
      <c r="G114" s="128" t="s">
        <v>229</v>
      </c>
      <c r="H114" s="128">
        <v>20000000</v>
      </c>
      <c r="I114" s="128">
        <v>20000000</v>
      </c>
      <c r="J114" s="128"/>
      <c r="K114" s="128"/>
      <c r="L114" s="128" t="s">
        <v>1694</v>
      </c>
      <c r="M114" s="130">
        <v>41061</v>
      </c>
      <c r="N114" s="130">
        <v>41274</v>
      </c>
      <c r="O114" s="128"/>
      <c r="P114" s="128"/>
      <c r="Q114" s="128"/>
      <c r="R114" s="128" t="s">
        <v>98</v>
      </c>
      <c r="S114" s="128"/>
      <c r="T114" s="128" t="s">
        <v>2618</v>
      </c>
      <c r="U114" s="128"/>
      <c r="V114" s="128"/>
      <c r="W114" s="130">
        <v>41274</v>
      </c>
      <c r="X114" s="128" t="s">
        <v>53</v>
      </c>
      <c r="Y114" s="128"/>
      <c r="Z114" s="128"/>
      <c r="AA114" s="128">
        <v>20000000</v>
      </c>
      <c r="AB114" s="131">
        <f t="shared" si="3"/>
        <v>109</v>
      </c>
      <c r="AC114" s="131" t="str">
        <f>+VLOOKUP(G114,'Actividad Misional'!C:E,3,0)</f>
        <v>NAT</v>
      </c>
      <c r="AD114" s="131" t="str">
        <f>+IF(OR(F114='Actividad Misional'!$C$5,'Actividad Misional'!$C$5="Todas"),G114&amp;"/"&amp;B114&amp;"/"&amp;X114,"")</f>
        <v>8728601-Mario Fernando Grosso Lewis/2012/Liquidado</v>
      </c>
    </row>
    <row r="115" spans="1:30" ht="60">
      <c r="A115" s="125">
        <f t="shared" si="2"/>
        <v>110</v>
      </c>
      <c r="B115" s="127">
        <v>2012</v>
      </c>
      <c r="C115" s="128" t="s">
        <v>1702</v>
      </c>
      <c r="D115" s="129" t="s">
        <v>1703</v>
      </c>
      <c r="E115" s="128" t="s">
        <v>33</v>
      </c>
      <c r="F115" s="128" t="s">
        <v>31</v>
      </c>
      <c r="G115" s="128" t="s">
        <v>1704</v>
      </c>
      <c r="H115" s="128">
        <v>31852307</v>
      </c>
      <c r="I115" s="128">
        <v>31852307</v>
      </c>
      <c r="J115" s="128"/>
      <c r="K115" s="128"/>
      <c r="L115" s="128" t="s">
        <v>448</v>
      </c>
      <c r="M115" s="130">
        <v>41061</v>
      </c>
      <c r="N115" s="130">
        <v>41097</v>
      </c>
      <c r="O115" s="128"/>
      <c r="P115" s="128"/>
      <c r="Q115" s="128"/>
      <c r="R115" s="128" t="s">
        <v>55</v>
      </c>
      <c r="S115" s="128"/>
      <c r="T115" s="128" t="s">
        <v>2618</v>
      </c>
      <c r="U115" s="128"/>
      <c r="V115" s="128"/>
      <c r="W115" s="130">
        <v>41097</v>
      </c>
      <c r="X115" s="128" t="s">
        <v>53</v>
      </c>
      <c r="Y115" s="128"/>
      <c r="Z115" s="128"/>
      <c r="AA115" s="128">
        <v>31852307</v>
      </c>
      <c r="AB115" s="131">
        <f t="shared" si="3"/>
        <v>110</v>
      </c>
      <c r="AC115" s="131" t="str">
        <f>+VLOOKUP(G115,'Actividad Misional'!C:E,3,0)</f>
        <v>JUR</v>
      </c>
      <c r="AD115" s="131" t="str">
        <f>+IF(OR(F115='Actividad Misional'!$C$5,'Actividad Misional'!$C$5="Todas"),G115&amp;"/"&amp;B115&amp;"/"&amp;X115,"")</f>
        <v/>
      </c>
    </row>
    <row r="116" spans="1:30" ht="75">
      <c r="A116" s="125">
        <f t="shared" si="2"/>
        <v>111</v>
      </c>
      <c r="B116" s="127">
        <v>2012</v>
      </c>
      <c r="C116" s="128" t="s">
        <v>1707</v>
      </c>
      <c r="D116" s="129" t="s">
        <v>1708</v>
      </c>
      <c r="E116" s="128" t="s">
        <v>38</v>
      </c>
      <c r="F116" s="128" t="s">
        <v>25</v>
      </c>
      <c r="G116" s="128" t="s">
        <v>1709</v>
      </c>
      <c r="H116" s="128">
        <v>13322012</v>
      </c>
      <c r="I116" s="128">
        <v>13322012</v>
      </c>
      <c r="J116" s="128"/>
      <c r="K116" s="128"/>
      <c r="L116" s="128" t="s">
        <v>642</v>
      </c>
      <c r="M116" s="130">
        <v>41068</v>
      </c>
      <c r="N116" s="130">
        <v>41189</v>
      </c>
      <c r="O116" s="128"/>
      <c r="P116" s="128"/>
      <c r="Q116" s="128"/>
      <c r="R116" s="128" t="s">
        <v>1604</v>
      </c>
      <c r="S116" s="128"/>
      <c r="T116" s="128" t="s">
        <v>2617</v>
      </c>
      <c r="U116" s="128"/>
      <c r="V116" s="128"/>
      <c r="W116" s="130">
        <v>41189</v>
      </c>
      <c r="X116" s="128" t="s">
        <v>53</v>
      </c>
      <c r="Y116" s="128"/>
      <c r="Z116" s="128"/>
      <c r="AA116" s="128">
        <v>13322012</v>
      </c>
      <c r="AB116" s="131">
        <f t="shared" si="3"/>
        <v>111</v>
      </c>
      <c r="AC116" s="131" t="str">
        <f>+VLOOKUP(G116,'Actividad Misional'!C:E,3,0)</f>
        <v>NAT</v>
      </c>
      <c r="AD116" s="131" t="str">
        <f>+IF(OR(F116='Actividad Misional'!$C$5,'Actividad Misional'!$C$5="Todas"),G116&amp;"/"&amp;B116&amp;"/"&amp;X116,"")</f>
        <v>32796527-Roxana Buitrago Leal/2012/Liquidado</v>
      </c>
    </row>
    <row r="117" spans="1:30" ht="105">
      <c r="A117" s="125">
        <f t="shared" si="2"/>
        <v>112</v>
      </c>
      <c r="B117" s="127">
        <v>2012</v>
      </c>
      <c r="C117" s="128" t="s">
        <v>1715</v>
      </c>
      <c r="D117" s="129" t="s">
        <v>1716</v>
      </c>
      <c r="E117" s="128" t="s">
        <v>38</v>
      </c>
      <c r="F117" s="128" t="s">
        <v>25</v>
      </c>
      <c r="G117" s="128" t="s">
        <v>1717</v>
      </c>
      <c r="H117" s="128">
        <v>6283968</v>
      </c>
      <c r="I117" s="128">
        <v>6283968</v>
      </c>
      <c r="J117" s="128"/>
      <c r="K117" s="128"/>
      <c r="L117" s="128" t="s">
        <v>642</v>
      </c>
      <c r="M117" s="130">
        <v>41068</v>
      </c>
      <c r="N117" s="130">
        <v>41194</v>
      </c>
      <c r="O117" s="128"/>
      <c r="P117" s="128"/>
      <c r="Q117" s="128"/>
      <c r="R117" s="128" t="s">
        <v>1604</v>
      </c>
      <c r="S117" s="128"/>
      <c r="T117" s="128" t="s">
        <v>2617</v>
      </c>
      <c r="U117" s="128"/>
      <c r="V117" s="128"/>
      <c r="W117" s="130">
        <v>41194</v>
      </c>
      <c r="X117" s="128" t="s">
        <v>53</v>
      </c>
      <c r="Y117" s="128"/>
      <c r="Z117" s="128"/>
      <c r="AA117" s="128">
        <v>6283968</v>
      </c>
      <c r="AB117" s="131">
        <f t="shared" si="3"/>
        <v>112</v>
      </c>
      <c r="AC117" s="131" t="str">
        <f>+VLOOKUP(G117,'Actividad Misional'!C:E,3,0)</f>
        <v>NAT</v>
      </c>
      <c r="AD117" s="131" t="str">
        <f>+IF(OR(F117='Actividad Misional'!$C$5,'Actividad Misional'!$C$5="Todas"),G117&amp;"/"&amp;B117&amp;"/"&amp;X117,"")</f>
        <v>45502464-Tomasa Reyes Herrera/2012/Liquidado</v>
      </c>
    </row>
    <row r="118" spans="1:30" ht="75">
      <c r="A118" s="125">
        <f t="shared" si="2"/>
        <v>4</v>
      </c>
      <c r="B118" s="127">
        <v>2012</v>
      </c>
      <c r="C118" s="128" t="s">
        <v>920</v>
      </c>
      <c r="D118" s="129" t="s">
        <v>916</v>
      </c>
      <c r="E118" s="128" t="s">
        <v>33</v>
      </c>
      <c r="F118" s="128" t="s">
        <v>25</v>
      </c>
      <c r="G118" s="128" t="s">
        <v>58</v>
      </c>
      <c r="H118" s="128">
        <v>19500000</v>
      </c>
      <c r="I118" s="128">
        <v>19500000</v>
      </c>
      <c r="J118" s="128"/>
      <c r="K118" s="128"/>
      <c r="L118" s="128" t="s">
        <v>921</v>
      </c>
      <c r="M118" s="130">
        <v>41068</v>
      </c>
      <c r="N118" s="130">
        <v>41193</v>
      </c>
      <c r="O118" s="128"/>
      <c r="P118" s="128"/>
      <c r="Q118" s="128"/>
      <c r="R118" s="128" t="s">
        <v>61</v>
      </c>
      <c r="S118" s="128"/>
      <c r="T118" s="128" t="s">
        <v>2617</v>
      </c>
      <c r="U118" s="128"/>
      <c r="V118" s="128"/>
      <c r="W118" s="130">
        <v>41193</v>
      </c>
      <c r="X118" s="128" t="s">
        <v>53</v>
      </c>
      <c r="Y118" s="128"/>
      <c r="Z118" s="128"/>
      <c r="AA118" s="128">
        <v>19500000</v>
      </c>
      <c r="AB118" s="131">
        <f t="shared" si="3"/>
        <v>113</v>
      </c>
      <c r="AC118" s="131" t="str">
        <f>+VLOOKUP(G118,'Actividad Misional'!C:E,3,0)</f>
        <v>NAT</v>
      </c>
      <c r="AD118" s="131" t="str">
        <f>+IF(OR(F118='Actividad Misional'!$C$5,'Actividad Misional'!$C$5="Todas"),G118&amp;"/"&amp;B118&amp;"/"&amp;X118,"")</f>
        <v>22407145-Isabel Maria Palacio Silva/2012/Liquidado</v>
      </c>
    </row>
    <row r="119" spans="1:30" ht="75">
      <c r="A119" s="125">
        <f t="shared" si="2"/>
        <v>114</v>
      </c>
      <c r="B119" s="127">
        <v>2012</v>
      </c>
      <c r="C119" s="128" t="s">
        <v>1722</v>
      </c>
      <c r="D119" s="129" t="s">
        <v>1723</v>
      </c>
      <c r="E119" s="128" t="s">
        <v>33</v>
      </c>
      <c r="F119" s="128" t="s">
        <v>25</v>
      </c>
      <c r="G119" s="128" t="s">
        <v>239</v>
      </c>
      <c r="H119" s="128">
        <v>48000000</v>
      </c>
      <c r="I119" s="128">
        <v>48000000</v>
      </c>
      <c r="J119" s="128"/>
      <c r="K119" s="128"/>
      <c r="L119" s="128" t="s">
        <v>240</v>
      </c>
      <c r="M119" s="130">
        <v>41068</v>
      </c>
      <c r="N119" s="130">
        <v>41191</v>
      </c>
      <c r="O119" s="128"/>
      <c r="P119" s="128"/>
      <c r="Q119" s="128"/>
      <c r="R119" s="128" t="s">
        <v>98</v>
      </c>
      <c r="S119" s="128"/>
      <c r="T119" s="128" t="s">
        <v>2625</v>
      </c>
      <c r="U119" s="128"/>
      <c r="V119" s="128"/>
      <c r="W119" s="130">
        <v>41191</v>
      </c>
      <c r="X119" s="128" t="s">
        <v>53</v>
      </c>
      <c r="Y119" s="128"/>
      <c r="Z119" s="128"/>
      <c r="AA119" s="128">
        <v>48000000</v>
      </c>
      <c r="AB119" s="131">
        <f t="shared" si="3"/>
        <v>114</v>
      </c>
      <c r="AC119" s="131" t="str">
        <f>+VLOOKUP(G119,'Actividad Misional'!C:E,3,0)</f>
        <v>JUR</v>
      </c>
      <c r="AD119" s="131" t="str">
        <f>+IF(OR(F119='Actividad Misional'!$C$5,'Actividad Misional'!$C$5="Todas"),G119&amp;"/"&amp;B119&amp;"/"&amp;X119,"")</f>
        <v>890104068-Recio Turismo S.A. /2012/Liquidado</v>
      </c>
    </row>
    <row r="120" spans="1:30" ht="150">
      <c r="A120" s="125">
        <f t="shared" si="2"/>
        <v>115</v>
      </c>
      <c r="B120" s="127">
        <v>2012</v>
      </c>
      <c r="C120" s="128" t="s">
        <v>1734</v>
      </c>
      <c r="D120" s="129" t="s">
        <v>1735</v>
      </c>
      <c r="E120" s="128" t="s">
        <v>38</v>
      </c>
      <c r="F120" s="128" t="s">
        <v>36</v>
      </c>
      <c r="G120" s="128" t="s">
        <v>1736</v>
      </c>
      <c r="H120" s="128">
        <v>158300000</v>
      </c>
      <c r="I120" s="128">
        <v>158300000</v>
      </c>
      <c r="J120" s="128"/>
      <c r="K120" s="128"/>
      <c r="L120" s="128" t="s">
        <v>351</v>
      </c>
      <c r="M120" s="130">
        <v>41068</v>
      </c>
      <c r="N120" s="130">
        <v>41221</v>
      </c>
      <c r="O120" s="128"/>
      <c r="P120" s="128"/>
      <c r="Q120" s="128"/>
      <c r="R120" s="128" t="s">
        <v>436</v>
      </c>
      <c r="S120" s="128"/>
      <c r="T120" s="128" t="s">
        <v>2631</v>
      </c>
      <c r="U120" s="128"/>
      <c r="V120" s="128"/>
      <c r="W120" s="130">
        <v>41221</v>
      </c>
      <c r="X120" s="128" t="s">
        <v>53</v>
      </c>
      <c r="Y120" s="128"/>
      <c r="Z120" s="128"/>
      <c r="AA120" s="128">
        <v>158300000</v>
      </c>
      <c r="AB120" s="131">
        <f t="shared" si="3"/>
        <v>115</v>
      </c>
      <c r="AC120" s="131" t="str">
        <f>+VLOOKUP(G120,'Actividad Misional'!C:E,3,0)</f>
        <v>JUR</v>
      </c>
      <c r="AD120" s="131" t="str">
        <f>+IF(OR(F120='Actividad Misional'!$C$5,'Actividad Misional'!$C$5="Todas"),G120&amp;"/"&amp;B120&amp;"/"&amp;X120,"")</f>
        <v/>
      </c>
    </row>
    <row r="121" spans="1:30" ht="45">
      <c r="A121" s="125">
        <f t="shared" si="2"/>
        <v>116</v>
      </c>
      <c r="B121" s="127">
        <v>2012</v>
      </c>
      <c r="C121" s="128" t="s">
        <v>1741</v>
      </c>
      <c r="D121" s="129" t="s">
        <v>1742</v>
      </c>
      <c r="E121" s="128" t="s">
        <v>33</v>
      </c>
      <c r="F121" s="128" t="s">
        <v>31</v>
      </c>
      <c r="G121" s="128" t="s">
        <v>1743</v>
      </c>
      <c r="H121" s="128">
        <v>8798441</v>
      </c>
      <c r="I121" s="128">
        <v>8798441</v>
      </c>
      <c r="J121" s="128"/>
      <c r="K121" s="128"/>
      <c r="L121" s="128" t="s">
        <v>276</v>
      </c>
      <c r="M121" s="130">
        <v>41068</v>
      </c>
      <c r="N121" s="130">
        <v>41110</v>
      </c>
      <c r="O121" s="128"/>
      <c r="P121" s="128"/>
      <c r="Q121" s="128"/>
      <c r="R121" s="128" t="s">
        <v>98</v>
      </c>
      <c r="S121" s="128"/>
      <c r="T121" s="128" t="s">
        <v>2618</v>
      </c>
      <c r="U121" s="128"/>
      <c r="V121" s="128"/>
      <c r="W121" s="130">
        <v>41110</v>
      </c>
      <c r="X121" s="128" t="s">
        <v>53</v>
      </c>
      <c r="Y121" s="128"/>
      <c r="Z121" s="128"/>
      <c r="AA121" s="128">
        <v>8798441</v>
      </c>
      <c r="AB121" s="131">
        <f t="shared" si="3"/>
        <v>116</v>
      </c>
      <c r="AC121" s="131" t="str">
        <f>+VLOOKUP(G121,'Actividad Misional'!C:E,3,0)</f>
        <v>JUR</v>
      </c>
      <c r="AD121" s="131" t="str">
        <f>+IF(OR(F121='Actividad Misional'!$C$5,'Actividad Misional'!$C$5="Todas"),G121&amp;"/"&amp;B121&amp;"/"&amp;X121,"")</f>
        <v/>
      </c>
    </row>
    <row r="122" spans="1:30" ht="90">
      <c r="A122" s="125">
        <f t="shared" si="2"/>
        <v>62</v>
      </c>
      <c r="B122" s="127">
        <v>2012</v>
      </c>
      <c r="C122" s="128" t="s">
        <v>1475</v>
      </c>
      <c r="D122" s="129" t="s">
        <v>1476</v>
      </c>
      <c r="E122" s="128" t="s">
        <v>33</v>
      </c>
      <c r="F122" s="128" t="s">
        <v>30</v>
      </c>
      <c r="G122" s="128" t="s">
        <v>1474</v>
      </c>
      <c r="H122" s="128">
        <v>30000000</v>
      </c>
      <c r="I122" s="128">
        <v>30000000</v>
      </c>
      <c r="J122" s="128"/>
      <c r="K122" s="128"/>
      <c r="L122" s="128" t="s">
        <v>836</v>
      </c>
      <c r="M122" s="130">
        <v>41068</v>
      </c>
      <c r="N122" s="130">
        <v>41274</v>
      </c>
      <c r="O122" s="128"/>
      <c r="P122" s="128"/>
      <c r="Q122" s="128"/>
      <c r="R122" s="128" t="s">
        <v>55</v>
      </c>
      <c r="S122" s="128"/>
      <c r="T122" s="128" t="s">
        <v>2634</v>
      </c>
      <c r="U122" s="128"/>
      <c r="V122" s="128"/>
      <c r="W122" s="130">
        <v>41274</v>
      </c>
      <c r="X122" s="128" t="s">
        <v>53</v>
      </c>
      <c r="Y122" s="128"/>
      <c r="Z122" s="128"/>
      <c r="AA122" s="128">
        <v>30000000</v>
      </c>
      <c r="AB122" s="131">
        <f t="shared" si="3"/>
        <v>117</v>
      </c>
      <c r="AC122" s="131" t="str">
        <f>+VLOOKUP(G122,'Actividad Misional'!C:E,3,0)</f>
        <v>JUR</v>
      </c>
      <c r="AD122" s="131" t="str">
        <f>+IF(OR(F122='Actividad Misional'!$C$5,'Actividad Misional'!$C$5="Todas"),G122&amp;"/"&amp;B122&amp;"/"&amp;X122,"")</f>
        <v/>
      </c>
    </row>
    <row r="123" spans="1:30" ht="60">
      <c r="A123" s="125">
        <f t="shared" si="2"/>
        <v>49</v>
      </c>
      <c r="B123" s="127">
        <v>2012</v>
      </c>
      <c r="C123" s="128" t="s">
        <v>1361</v>
      </c>
      <c r="D123" s="129" t="s">
        <v>1362</v>
      </c>
      <c r="E123" s="128" t="s">
        <v>33</v>
      </c>
      <c r="F123" s="128" t="s">
        <v>30</v>
      </c>
      <c r="G123" s="128" t="s">
        <v>1359</v>
      </c>
      <c r="H123" s="128">
        <v>15866500</v>
      </c>
      <c r="I123" s="128">
        <v>15866500</v>
      </c>
      <c r="J123" s="128"/>
      <c r="K123" s="128"/>
      <c r="L123" s="128" t="s">
        <v>1360</v>
      </c>
      <c r="M123" s="130">
        <v>41072</v>
      </c>
      <c r="N123" s="130">
        <v>41142</v>
      </c>
      <c r="O123" s="128"/>
      <c r="P123" s="128"/>
      <c r="Q123" s="128"/>
      <c r="R123" s="128" t="s">
        <v>105</v>
      </c>
      <c r="S123" s="128"/>
      <c r="T123" s="128" t="s">
        <v>2635</v>
      </c>
      <c r="U123" s="128"/>
      <c r="V123" s="128"/>
      <c r="W123" s="130">
        <v>41142</v>
      </c>
      <c r="X123" s="128" t="s">
        <v>53</v>
      </c>
      <c r="Y123" s="128"/>
      <c r="Z123" s="128"/>
      <c r="AA123" s="128">
        <v>15866500</v>
      </c>
      <c r="AB123" s="131">
        <f t="shared" si="3"/>
        <v>118</v>
      </c>
      <c r="AC123" s="131" t="str">
        <f>+VLOOKUP(G123,'Actividad Misional'!C:E,3,0)</f>
        <v>NAT</v>
      </c>
      <c r="AD123" s="131" t="str">
        <f>+IF(OR(F123='Actividad Misional'!$C$5,'Actividad Misional'!$C$5="Todas"),G123&amp;"/"&amp;B123&amp;"/"&amp;X123,"")</f>
        <v/>
      </c>
    </row>
    <row r="124" spans="1:30" ht="90">
      <c r="A124" s="125">
        <f t="shared" si="2"/>
        <v>67</v>
      </c>
      <c r="B124" s="127">
        <v>2012</v>
      </c>
      <c r="C124" s="128" t="s">
        <v>1499</v>
      </c>
      <c r="D124" s="129" t="s">
        <v>1500</v>
      </c>
      <c r="E124" s="128" t="s">
        <v>35</v>
      </c>
      <c r="F124" s="128" t="s">
        <v>25</v>
      </c>
      <c r="G124" s="128" t="s">
        <v>188</v>
      </c>
      <c r="H124" s="128">
        <v>7500000</v>
      </c>
      <c r="I124" s="128">
        <v>7500000</v>
      </c>
      <c r="J124" s="128"/>
      <c r="K124" s="128"/>
      <c r="L124" s="128" t="s">
        <v>164</v>
      </c>
      <c r="M124" s="130">
        <v>41073</v>
      </c>
      <c r="N124" s="130">
        <v>41103</v>
      </c>
      <c r="O124" s="128"/>
      <c r="P124" s="128"/>
      <c r="Q124" s="128"/>
      <c r="R124" s="128" t="s">
        <v>55</v>
      </c>
      <c r="S124" s="128"/>
      <c r="T124" s="128" t="s">
        <v>2618</v>
      </c>
      <c r="U124" s="128"/>
      <c r="V124" s="128"/>
      <c r="W124" s="130">
        <v>41103</v>
      </c>
      <c r="X124" s="128" t="s">
        <v>53</v>
      </c>
      <c r="Y124" s="128"/>
      <c r="Z124" s="128"/>
      <c r="AA124" s="128">
        <v>7500000</v>
      </c>
      <c r="AB124" s="131">
        <f t="shared" si="3"/>
        <v>119</v>
      </c>
      <c r="AC124" s="131" t="str">
        <f>+VLOOKUP(G124,'Actividad Misional'!C:E,3,0)</f>
        <v>JUR</v>
      </c>
      <c r="AD124" s="131" t="str">
        <f>+IF(OR(F124='Actividad Misional'!$C$5,'Actividad Misional'!$C$5="Todas"),G124&amp;"/"&amp;B124&amp;"/"&amp;X124,"")</f>
        <v>800237824-Bajo Cero S.A.S. /2012/Liquidado</v>
      </c>
    </row>
    <row r="125" spans="1:30" ht="75">
      <c r="A125" s="125">
        <f t="shared" si="2"/>
        <v>120</v>
      </c>
      <c r="B125" s="127">
        <v>2012</v>
      </c>
      <c r="C125" s="128" t="s">
        <v>1750</v>
      </c>
      <c r="D125" s="129" t="s">
        <v>1751</v>
      </c>
      <c r="E125" s="128" t="s">
        <v>38</v>
      </c>
      <c r="F125" s="128" t="s">
        <v>36</v>
      </c>
      <c r="G125" s="128" t="s">
        <v>1752</v>
      </c>
      <c r="H125" s="128">
        <v>80000000</v>
      </c>
      <c r="I125" s="128">
        <v>80000000</v>
      </c>
      <c r="J125" s="128"/>
      <c r="K125" s="128"/>
      <c r="L125" s="128" t="s">
        <v>240</v>
      </c>
      <c r="M125" s="130">
        <v>41079</v>
      </c>
      <c r="N125" s="130">
        <v>41179</v>
      </c>
      <c r="O125" s="128"/>
      <c r="P125" s="128"/>
      <c r="Q125" s="128"/>
      <c r="R125" s="128" t="s">
        <v>68</v>
      </c>
      <c r="S125" s="128"/>
      <c r="T125" s="128" t="s">
        <v>2636</v>
      </c>
      <c r="U125" s="128"/>
      <c r="V125" s="128"/>
      <c r="W125" s="130">
        <v>41179</v>
      </c>
      <c r="X125" s="128" t="s">
        <v>53</v>
      </c>
      <c r="Y125" s="128"/>
      <c r="Z125" s="128"/>
      <c r="AA125" s="128">
        <v>80000000</v>
      </c>
      <c r="AB125" s="131">
        <f t="shared" si="3"/>
        <v>120</v>
      </c>
      <c r="AC125" s="131" t="str">
        <f>+VLOOKUP(G125,'Actividad Misional'!C:E,3,0)</f>
        <v>JUR</v>
      </c>
      <c r="AD125" s="131" t="str">
        <f>+IF(OR(F125='Actividad Misional'!$C$5,'Actividad Misional'!$C$5="Todas"),G125&amp;"/"&amp;B125&amp;"/"&amp;X125,"")</f>
        <v/>
      </c>
    </row>
    <row r="126" spans="1:30" ht="75">
      <c r="A126" s="125">
        <f t="shared" si="2"/>
        <v>121</v>
      </c>
      <c r="B126" s="127">
        <v>2012</v>
      </c>
      <c r="C126" s="128" t="s">
        <v>1759</v>
      </c>
      <c r="D126" s="129" t="s">
        <v>1760</v>
      </c>
      <c r="E126" s="128" t="s">
        <v>38</v>
      </c>
      <c r="F126" s="128" t="s">
        <v>25</v>
      </c>
      <c r="G126" s="128" t="s">
        <v>1761</v>
      </c>
      <c r="H126" s="128">
        <v>36700000</v>
      </c>
      <c r="I126" s="128">
        <v>36700000</v>
      </c>
      <c r="J126" s="128"/>
      <c r="K126" s="128"/>
      <c r="L126" s="128" t="s">
        <v>836</v>
      </c>
      <c r="M126" s="130">
        <v>41085</v>
      </c>
      <c r="N126" s="130">
        <v>41274</v>
      </c>
      <c r="O126" s="128"/>
      <c r="P126" s="128"/>
      <c r="Q126" s="128"/>
      <c r="R126" s="128" t="s">
        <v>1604</v>
      </c>
      <c r="S126" s="128"/>
      <c r="T126" s="128" t="s">
        <v>2637</v>
      </c>
      <c r="U126" s="128"/>
      <c r="V126" s="128"/>
      <c r="W126" s="130">
        <v>41274</v>
      </c>
      <c r="X126" s="128" t="s">
        <v>53</v>
      </c>
      <c r="Y126" s="128"/>
      <c r="Z126" s="128"/>
      <c r="AA126" s="128">
        <v>36700000</v>
      </c>
      <c r="AB126" s="131">
        <f t="shared" si="3"/>
        <v>121</v>
      </c>
      <c r="AC126" s="131" t="str">
        <f>+VLOOKUP(G126,'Actividad Misional'!C:E,3,0)</f>
        <v>JUR</v>
      </c>
      <c r="AD126" s="131" t="str">
        <f>+IF(OR(F126='Actividad Misional'!$C$5,'Actividad Misional'!$C$5="Todas"),G126&amp;"/"&amp;B126&amp;"/"&amp;X126,"")</f>
        <v>900403674-Tarudiaz S.A.S. /2012/Liquidado</v>
      </c>
    </row>
    <row r="127" spans="1:30" ht="45">
      <c r="A127" s="125">
        <f t="shared" si="2"/>
        <v>3</v>
      </c>
      <c r="B127" s="127">
        <v>2012</v>
      </c>
      <c r="C127" s="128" t="s">
        <v>893</v>
      </c>
      <c r="D127" s="129" t="s">
        <v>881</v>
      </c>
      <c r="E127" s="128" t="s">
        <v>33</v>
      </c>
      <c r="F127" s="128" t="s">
        <v>28</v>
      </c>
      <c r="G127" s="128" t="s">
        <v>882</v>
      </c>
      <c r="H127" s="128">
        <v>25000000</v>
      </c>
      <c r="I127" s="128">
        <v>25000000</v>
      </c>
      <c r="J127" s="128"/>
      <c r="K127" s="128"/>
      <c r="L127" s="128" t="s">
        <v>167</v>
      </c>
      <c r="M127" s="130">
        <v>41086</v>
      </c>
      <c r="N127" s="130">
        <v>41141</v>
      </c>
      <c r="O127" s="128"/>
      <c r="P127" s="128"/>
      <c r="Q127" s="128"/>
      <c r="R127" s="128" t="s">
        <v>55</v>
      </c>
      <c r="S127" s="128"/>
      <c r="T127" s="128" t="s">
        <v>2637</v>
      </c>
      <c r="U127" s="128"/>
      <c r="V127" s="128"/>
      <c r="W127" s="130">
        <v>41141</v>
      </c>
      <c r="X127" s="128" t="s">
        <v>53</v>
      </c>
      <c r="Y127" s="128"/>
      <c r="Z127" s="128"/>
      <c r="AA127" s="128">
        <v>25000000</v>
      </c>
      <c r="AB127" s="131">
        <f t="shared" si="3"/>
        <v>122</v>
      </c>
      <c r="AC127" s="131" t="str">
        <f>+VLOOKUP(G127,'Actividad Misional'!C:E,3,0)</f>
        <v>JUR</v>
      </c>
      <c r="AD127" s="131" t="str">
        <f>+IF(OR(F127='Actividad Misional'!$C$5,'Actividad Misional'!$C$5="Todas"),G127&amp;"/"&amp;B127&amp;"/"&amp;X127,"")</f>
        <v/>
      </c>
    </row>
    <row r="128" spans="1:30" ht="105">
      <c r="A128" s="125">
        <f t="shared" si="2"/>
        <v>12</v>
      </c>
      <c r="B128" s="127">
        <v>2012</v>
      </c>
      <c r="C128" s="128" t="s">
        <v>1016</v>
      </c>
      <c r="D128" s="129" t="s">
        <v>1017</v>
      </c>
      <c r="E128" s="128" t="s">
        <v>33</v>
      </c>
      <c r="F128" s="128" t="s">
        <v>25</v>
      </c>
      <c r="G128" s="128" t="s">
        <v>86</v>
      </c>
      <c r="H128" s="128">
        <v>48000000</v>
      </c>
      <c r="I128" s="128">
        <v>47903400</v>
      </c>
      <c r="J128" s="128"/>
      <c r="K128" s="128"/>
      <c r="L128" s="128" t="s">
        <v>167</v>
      </c>
      <c r="M128" s="130">
        <v>41086</v>
      </c>
      <c r="N128" s="130">
        <v>41333</v>
      </c>
      <c r="O128" s="128"/>
      <c r="P128" s="128"/>
      <c r="Q128" s="128"/>
      <c r="R128" s="128" t="s">
        <v>55</v>
      </c>
      <c r="S128" s="128"/>
      <c r="T128" s="128" t="s">
        <v>2618</v>
      </c>
      <c r="U128" s="128"/>
      <c r="V128" s="128"/>
      <c r="W128" s="130">
        <v>41333</v>
      </c>
      <c r="X128" s="128" t="s">
        <v>53</v>
      </c>
      <c r="Y128" s="128"/>
      <c r="Z128" s="128"/>
      <c r="AA128" s="128">
        <v>47903400</v>
      </c>
      <c r="AB128" s="131">
        <f t="shared" si="3"/>
        <v>123</v>
      </c>
      <c r="AC128" s="131" t="str">
        <f>+VLOOKUP(G128,'Actividad Misional'!C:E,3,0)</f>
        <v>JUR</v>
      </c>
      <c r="AD128" s="131" t="str">
        <f>+IF(OR(F128='Actividad Misional'!$C$5,'Actividad Misional'!$C$5="Todas"),G128&amp;"/"&amp;B128&amp;"/"&amp;X128,"")</f>
        <v>802011618-Chegwin Altamar E Hijas Y Cia  S En C /2012/Liquidado</v>
      </c>
    </row>
    <row r="129" spans="1:30" ht="30">
      <c r="A129" s="125">
        <f t="shared" si="2"/>
        <v>124</v>
      </c>
      <c r="B129" s="127">
        <v>2012</v>
      </c>
      <c r="C129" s="128" t="s">
        <v>1765</v>
      </c>
      <c r="D129" s="129" t="s">
        <v>1766</v>
      </c>
      <c r="E129" s="128" t="s">
        <v>33</v>
      </c>
      <c r="F129" s="128" t="s">
        <v>31</v>
      </c>
      <c r="G129" s="128" t="s">
        <v>1767</v>
      </c>
      <c r="H129" s="128">
        <v>33796795</v>
      </c>
      <c r="I129" s="128">
        <v>33796795</v>
      </c>
      <c r="J129" s="128"/>
      <c r="K129" s="128"/>
      <c r="L129" s="128" t="s">
        <v>448</v>
      </c>
      <c r="M129" s="130">
        <v>41086</v>
      </c>
      <c r="N129" s="130">
        <v>41119</v>
      </c>
      <c r="O129" s="128"/>
      <c r="P129" s="128"/>
      <c r="Q129" s="128"/>
      <c r="R129" s="128" t="s">
        <v>55</v>
      </c>
      <c r="S129" s="128"/>
      <c r="T129" s="128" t="s">
        <v>2618</v>
      </c>
      <c r="U129" s="128"/>
      <c r="V129" s="128"/>
      <c r="W129" s="130">
        <v>41119</v>
      </c>
      <c r="X129" s="128" t="s">
        <v>53</v>
      </c>
      <c r="Y129" s="128"/>
      <c r="Z129" s="128"/>
      <c r="AA129" s="128">
        <v>33796795</v>
      </c>
      <c r="AB129" s="131">
        <f t="shared" si="3"/>
        <v>124</v>
      </c>
      <c r="AC129" s="131" t="str">
        <f>+VLOOKUP(G129,'Actividad Misional'!C:E,3,0)</f>
        <v>JUR</v>
      </c>
      <c r="AD129" s="131" t="str">
        <f>+IF(OR(F129='Actividad Misional'!$C$5,'Actividad Misional'!$C$5="Todas"),G129&amp;"/"&amp;B129&amp;"/"&amp;X129,"")</f>
        <v/>
      </c>
    </row>
    <row r="130" spans="1:30" ht="75">
      <c r="A130" s="125">
        <f t="shared" si="2"/>
        <v>57</v>
      </c>
      <c r="B130" s="127">
        <v>2012</v>
      </c>
      <c r="C130" s="128" t="s">
        <v>1436</v>
      </c>
      <c r="D130" s="129" t="s">
        <v>1437</v>
      </c>
      <c r="E130" s="128" t="s">
        <v>38</v>
      </c>
      <c r="F130" s="128" t="s">
        <v>25</v>
      </c>
      <c r="G130" s="128" t="s">
        <v>1435</v>
      </c>
      <c r="H130" s="128">
        <v>3850000</v>
      </c>
      <c r="I130" s="128">
        <v>3850000</v>
      </c>
      <c r="J130" s="128"/>
      <c r="K130" s="128"/>
      <c r="L130" s="128" t="s">
        <v>1438</v>
      </c>
      <c r="M130" s="130">
        <v>41086</v>
      </c>
      <c r="N130" s="130">
        <v>41194</v>
      </c>
      <c r="O130" s="128"/>
      <c r="P130" s="128"/>
      <c r="Q130" s="128"/>
      <c r="R130" s="128" t="s">
        <v>55</v>
      </c>
      <c r="S130" s="128"/>
      <c r="T130" s="128" t="s">
        <v>2618</v>
      </c>
      <c r="U130" s="128"/>
      <c r="V130" s="128"/>
      <c r="W130" s="130">
        <v>41194</v>
      </c>
      <c r="X130" s="128" t="s">
        <v>53</v>
      </c>
      <c r="Y130" s="128"/>
      <c r="Z130" s="128"/>
      <c r="AA130" s="128">
        <v>3850000</v>
      </c>
      <c r="AB130" s="131">
        <f t="shared" si="3"/>
        <v>125</v>
      </c>
      <c r="AC130" s="131" t="str">
        <f>+VLOOKUP(G130,'Actividad Misional'!C:E,3,0)</f>
        <v>NAT</v>
      </c>
      <c r="AD130" s="131" t="str">
        <f>+IF(OR(F130='Actividad Misional'!$C$5,'Actividad Misional'!$C$5="Todas"),G130&amp;"/"&amp;B130&amp;"/"&amp;X130,"")</f>
        <v>1042432846-Cesar Rafael De La Hoz Galofre/2012/Liquidado</v>
      </c>
    </row>
    <row r="131" spans="1:30" ht="75">
      <c r="A131" s="125">
        <f t="shared" si="2"/>
        <v>58</v>
      </c>
      <c r="B131" s="127">
        <v>2012</v>
      </c>
      <c r="C131" s="128" t="s">
        <v>1440</v>
      </c>
      <c r="D131" s="129" t="s">
        <v>1437</v>
      </c>
      <c r="E131" s="128" t="s">
        <v>38</v>
      </c>
      <c r="F131" s="128" t="s">
        <v>25</v>
      </c>
      <c r="G131" s="128" t="s">
        <v>174</v>
      </c>
      <c r="H131" s="128">
        <v>3850000</v>
      </c>
      <c r="I131" s="128">
        <v>3850000</v>
      </c>
      <c r="J131" s="128"/>
      <c r="K131" s="128"/>
      <c r="L131" s="128" t="s">
        <v>1438</v>
      </c>
      <c r="M131" s="130">
        <v>41086</v>
      </c>
      <c r="N131" s="130">
        <v>41192</v>
      </c>
      <c r="O131" s="128"/>
      <c r="P131" s="128"/>
      <c r="Q131" s="128"/>
      <c r="R131" s="128" t="s">
        <v>55</v>
      </c>
      <c r="S131" s="128"/>
      <c r="T131" s="128" t="s">
        <v>2618</v>
      </c>
      <c r="U131" s="128"/>
      <c r="V131" s="128"/>
      <c r="W131" s="130">
        <v>41192</v>
      </c>
      <c r="X131" s="128" t="s">
        <v>53</v>
      </c>
      <c r="Y131" s="128"/>
      <c r="Z131" s="128"/>
      <c r="AA131" s="128">
        <v>3850000</v>
      </c>
      <c r="AB131" s="131">
        <f t="shared" si="3"/>
        <v>126</v>
      </c>
      <c r="AC131" s="131" t="str">
        <f>+VLOOKUP(G131,'Actividad Misional'!C:E,3,0)</f>
        <v>NAT</v>
      </c>
      <c r="AD131" s="131" t="str">
        <f>+IF(OR(F131='Actividad Misional'!$C$5,'Actividad Misional'!$C$5="Todas"),G131&amp;"/"&amp;B131&amp;"/"&amp;X131,"")</f>
        <v>72429701-Julio David Hernandez Mora/2012/Liquidado</v>
      </c>
    </row>
    <row r="132" spans="1:30" ht="120">
      <c r="A132" s="125">
        <f t="shared" si="2"/>
        <v>127</v>
      </c>
      <c r="B132" s="127">
        <v>2012</v>
      </c>
      <c r="C132" s="128" t="s">
        <v>1772</v>
      </c>
      <c r="D132" s="129" t="s">
        <v>1773</v>
      </c>
      <c r="E132" s="128" t="s">
        <v>33</v>
      </c>
      <c r="F132" s="128" t="s">
        <v>25</v>
      </c>
      <c r="G132" s="128" t="s">
        <v>1774</v>
      </c>
      <c r="H132" s="128">
        <v>7000000</v>
      </c>
      <c r="I132" s="128">
        <v>7000000</v>
      </c>
      <c r="J132" s="128"/>
      <c r="K132" s="128"/>
      <c r="L132" s="128" t="s">
        <v>836</v>
      </c>
      <c r="M132" s="130">
        <v>41087</v>
      </c>
      <c r="N132" s="130">
        <v>41274</v>
      </c>
      <c r="O132" s="128"/>
      <c r="P132" s="128"/>
      <c r="Q132" s="128"/>
      <c r="R132" s="128" t="s">
        <v>410</v>
      </c>
      <c r="S132" s="128"/>
      <c r="T132" s="128" t="s">
        <v>2617</v>
      </c>
      <c r="U132" s="128"/>
      <c r="V132" s="128"/>
      <c r="W132" s="130">
        <v>41274</v>
      </c>
      <c r="X132" s="128" t="s">
        <v>53</v>
      </c>
      <c r="Y132" s="128"/>
      <c r="Z132" s="128"/>
      <c r="AA132" s="128">
        <v>7000000</v>
      </c>
      <c r="AB132" s="131">
        <f t="shared" si="3"/>
        <v>127</v>
      </c>
      <c r="AC132" s="131" t="str">
        <f>+VLOOKUP(G132,'Actividad Misional'!C:E,3,0)</f>
        <v>JUR</v>
      </c>
      <c r="AD132" s="131" t="str">
        <f>+IF(OR(F132='Actividad Misional'!$C$5,'Actividad Misional'!$C$5="Todas"),G132&amp;"/"&amp;B132&amp;"/"&amp;X132,"")</f>
        <v>800033723-Servicios Medicos Olimpus I.P.S. Limitada /2012/Liquidado</v>
      </c>
    </row>
    <row r="133" spans="1:30" ht="75">
      <c r="A133" s="125">
        <f t="shared" si="2"/>
        <v>128</v>
      </c>
      <c r="B133" s="127">
        <v>2012</v>
      </c>
      <c r="C133" s="128" t="s">
        <v>1775</v>
      </c>
      <c r="D133" s="129" t="s">
        <v>1776</v>
      </c>
      <c r="E133" s="128" t="s">
        <v>33</v>
      </c>
      <c r="F133" s="128" t="s">
        <v>25</v>
      </c>
      <c r="G133" s="128" t="s">
        <v>1777</v>
      </c>
      <c r="H133" s="128">
        <v>140000000</v>
      </c>
      <c r="I133" s="128">
        <v>140000000</v>
      </c>
      <c r="J133" s="128"/>
      <c r="K133" s="128"/>
      <c r="L133" s="128" t="s">
        <v>836</v>
      </c>
      <c r="M133" s="130">
        <v>41088</v>
      </c>
      <c r="N133" s="130">
        <v>41274</v>
      </c>
      <c r="O133" s="128"/>
      <c r="P133" s="128"/>
      <c r="Q133" s="128"/>
      <c r="R133" s="128" t="s">
        <v>55</v>
      </c>
      <c r="S133" s="128"/>
      <c r="T133" s="128" t="s">
        <v>2616</v>
      </c>
      <c r="U133" s="128"/>
      <c r="V133" s="128"/>
      <c r="W133" s="130">
        <v>41274</v>
      </c>
      <c r="X133" s="128" t="s">
        <v>53</v>
      </c>
      <c r="Y133" s="128"/>
      <c r="Z133" s="128"/>
      <c r="AA133" s="128">
        <v>140000000</v>
      </c>
      <c r="AB133" s="131">
        <f t="shared" si="3"/>
        <v>128</v>
      </c>
      <c r="AC133" s="131" t="str">
        <f>+VLOOKUP(G133,'Actividad Misional'!C:E,3,0)</f>
        <v>JUR</v>
      </c>
      <c r="AD133" s="131" t="str">
        <f>+IF(OR(F133='Actividad Misional'!$C$5,'Actividad Misional'!$C$5="Todas"),G133&amp;"/"&amp;B133&amp;"/"&amp;X133,"")</f>
        <v>900164891-Cc Aires S.A.S. /2012/Liquidado</v>
      </c>
    </row>
    <row r="134" spans="1:30" ht="30">
      <c r="A134" s="125">
        <f t="shared" si="2"/>
        <v>14</v>
      </c>
      <c r="B134" s="127">
        <v>2012</v>
      </c>
      <c r="C134" s="128" t="s">
        <v>1042</v>
      </c>
      <c r="D134" s="129" t="s">
        <v>1043</v>
      </c>
      <c r="E134" s="128" t="s">
        <v>33</v>
      </c>
      <c r="F134" s="128" t="s">
        <v>29</v>
      </c>
      <c r="G134" s="128" t="s">
        <v>97</v>
      </c>
      <c r="H134" s="128">
        <v>15000983</v>
      </c>
      <c r="I134" s="128">
        <v>15000983</v>
      </c>
      <c r="J134" s="128"/>
      <c r="K134" s="128"/>
      <c r="L134" s="128" t="s">
        <v>836</v>
      </c>
      <c r="M134" s="130">
        <v>41088</v>
      </c>
      <c r="N134" s="130">
        <v>41274</v>
      </c>
      <c r="O134" s="128"/>
      <c r="P134" s="128"/>
      <c r="Q134" s="128"/>
      <c r="R134" s="128" t="s">
        <v>98</v>
      </c>
      <c r="S134" s="128"/>
      <c r="T134" s="128" t="s">
        <v>2618</v>
      </c>
      <c r="U134" s="128"/>
      <c r="V134" s="128"/>
      <c r="W134" s="130">
        <v>41274</v>
      </c>
      <c r="X134" s="128" t="s">
        <v>53</v>
      </c>
      <c r="Y134" s="128"/>
      <c r="Z134" s="128"/>
      <c r="AA134" s="128">
        <v>15000983</v>
      </c>
      <c r="AB134" s="131">
        <f t="shared" si="3"/>
        <v>129</v>
      </c>
      <c r="AC134" s="131" t="str">
        <f>+VLOOKUP(G134,'Actividad Misional'!C:E,3,0)</f>
        <v>JUR</v>
      </c>
      <c r="AD134" s="131" t="str">
        <f>+IF(OR(F134='Actividad Misional'!$C$5,'Actividad Misional'!$C$5="Todas"),G134&amp;"/"&amp;B134&amp;"/"&amp;X134,"")</f>
        <v/>
      </c>
    </row>
    <row r="135" spans="1:30" ht="90">
      <c r="A135" s="125">
        <f t="shared" ref="A135:A198" si="4">+VLOOKUP(G135,$G$5:$AB$6070,22,0)</f>
        <v>15</v>
      </c>
      <c r="B135" s="127">
        <v>2012</v>
      </c>
      <c r="C135" s="128" t="s">
        <v>1102</v>
      </c>
      <c r="D135" s="129" t="s">
        <v>1103</v>
      </c>
      <c r="E135" s="128" t="s">
        <v>33</v>
      </c>
      <c r="F135" s="128" t="s">
        <v>25</v>
      </c>
      <c r="G135" s="128" t="s">
        <v>1101</v>
      </c>
      <c r="H135" s="128">
        <v>15900000</v>
      </c>
      <c r="I135" s="128">
        <v>15900000</v>
      </c>
      <c r="J135" s="128"/>
      <c r="K135" s="128"/>
      <c r="L135" s="128" t="s">
        <v>167</v>
      </c>
      <c r="M135" s="130">
        <v>41088</v>
      </c>
      <c r="N135" s="130">
        <v>41161</v>
      </c>
      <c r="O135" s="128"/>
      <c r="P135" s="128"/>
      <c r="Q135" s="128"/>
      <c r="R135" s="128" t="s">
        <v>291</v>
      </c>
      <c r="S135" s="128"/>
      <c r="T135" s="128" t="s">
        <v>2638</v>
      </c>
      <c r="U135" s="128"/>
      <c r="V135" s="128"/>
      <c r="W135" s="130">
        <v>41161</v>
      </c>
      <c r="X135" s="128" t="s">
        <v>53</v>
      </c>
      <c r="Y135" s="128"/>
      <c r="Z135" s="128"/>
      <c r="AA135" s="128">
        <v>15900000</v>
      </c>
      <c r="AB135" s="131">
        <f t="shared" si="3"/>
        <v>130</v>
      </c>
      <c r="AC135" s="131" t="str">
        <f>+VLOOKUP(G135,'Actividad Misional'!C:E,3,0)</f>
        <v>JUR</v>
      </c>
      <c r="AD135" s="131" t="str">
        <f>+IF(OR(F135='Actividad Misional'!$C$5,'Actividad Misional'!$C$5="Todas"),G135&amp;"/"&amp;B135&amp;"/"&amp;X135,"")</f>
        <v>802002769-Mundo Cientifico Sas /2012/Liquidado</v>
      </c>
    </row>
    <row r="136" spans="1:30" ht="90">
      <c r="A136" s="125">
        <f t="shared" si="4"/>
        <v>131</v>
      </c>
      <c r="B136" s="127">
        <v>2012</v>
      </c>
      <c r="C136" s="128" t="s">
        <v>1783</v>
      </c>
      <c r="D136" s="129" t="s">
        <v>1784</v>
      </c>
      <c r="E136" s="128" t="s">
        <v>38</v>
      </c>
      <c r="F136" s="128" t="s">
        <v>25</v>
      </c>
      <c r="G136" s="128" t="s">
        <v>1785</v>
      </c>
      <c r="H136" s="128">
        <v>25000000</v>
      </c>
      <c r="I136" s="128">
        <v>25000000</v>
      </c>
      <c r="J136" s="128"/>
      <c r="K136" s="128"/>
      <c r="L136" s="128" t="s">
        <v>167</v>
      </c>
      <c r="M136" s="130">
        <v>41095</v>
      </c>
      <c r="N136" s="130">
        <v>41168</v>
      </c>
      <c r="O136" s="128"/>
      <c r="P136" s="128"/>
      <c r="Q136" s="128"/>
      <c r="R136" s="128" t="s">
        <v>68</v>
      </c>
      <c r="S136" s="128"/>
      <c r="T136" s="128" t="s">
        <v>2637</v>
      </c>
      <c r="U136" s="128"/>
      <c r="V136" s="128"/>
      <c r="W136" s="130">
        <v>41168</v>
      </c>
      <c r="X136" s="128" t="s">
        <v>53</v>
      </c>
      <c r="Y136" s="128"/>
      <c r="Z136" s="128"/>
      <c r="AA136" s="128">
        <v>25000000</v>
      </c>
      <c r="AB136" s="131">
        <f t="shared" ref="AB136:AB199" si="5">+AB135+1</f>
        <v>131</v>
      </c>
      <c r="AC136" s="131" t="str">
        <f>+VLOOKUP(G136,'Actividad Misional'!C:E,3,0)</f>
        <v>NAT</v>
      </c>
      <c r="AD136" s="131" t="str">
        <f>+IF(OR(F136='Actividad Misional'!$C$5,'Actividad Misional'!$C$5="Todas"),G136&amp;"/"&amp;B136&amp;"/"&amp;X136,"")</f>
        <v>8756113-Hipolito Palencia Londoño/2012/Liquidado</v>
      </c>
    </row>
    <row r="137" spans="1:30" ht="135">
      <c r="A137" s="125">
        <f t="shared" si="4"/>
        <v>132</v>
      </c>
      <c r="B137" s="127">
        <v>2012</v>
      </c>
      <c r="C137" s="128" t="s">
        <v>1786</v>
      </c>
      <c r="D137" s="129" t="s">
        <v>1787</v>
      </c>
      <c r="E137" s="128" t="s">
        <v>38</v>
      </c>
      <c r="F137" s="128" t="s">
        <v>36</v>
      </c>
      <c r="G137" s="128" t="s">
        <v>1788</v>
      </c>
      <c r="H137" s="128">
        <v>16000000</v>
      </c>
      <c r="I137" s="128">
        <v>16000000</v>
      </c>
      <c r="J137" s="128"/>
      <c r="K137" s="128"/>
      <c r="L137" s="128" t="s">
        <v>167</v>
      </c>
      <c r="M137" s="130">
        <v>41095</v>
      </c>
      <c r="N137" s="130">
        <v>41639</v>
      </c>
      <c r="O137" s="128"/>
      <c r="P137" s="128"/>
      <c r="Q137" s="128"/>
      <c r="R137" s="128" t="s">
        <v>68</v>
      </c>
      <c r="S137" s="128"/>
      <c r="T137" s="128" t="s">
        <v>2630</v>
      </c>
      <c r="U137" s="128"/>
      <c r="V137" s="128"/>
      <c r="W137" s="130">
        <v>41639</v>
      </c>
      <c r="X137" s="128" t="s">
        <v>53</v>
      </c>
      <c r="Y137" s="128"/>
      <c r="Z137" s="128"/>
      <c r="AA137" s="128">
        <v>16000000</v>
      </c>
      <c r="AB137" s="131">
        <f t="shared" si="5"/>
        <v>132</v>
      </c>
      <c r="AC137" s="131" t="str">
        <f>+VLOOKUP(G137,'Actividad Misional'!C:E,3,0)</f>
        <v>JUR</v>
      </c>
      <c r="AD137" s="131" t="str">
        <f>+IF(OR(F137='Actividad Misional'!$C$5,'Actividad Misional'!$C$5="Todas"),G137&amp;"/"&amp;B137&amp;"/"&amp;X137,"")</f>
        <v/>
      </c>
    </row>
    <row r="138" spans="1:30" ht="75">
      <c r="A138" s="125">
        <f t="shared" si="4"/>
        <v>110</v>
      </c>
      <c r="B138" s="127">
        <v>2012</v>
      </c>
      <c r="C138" s="128" t="s">
        <v>1705</v>
      </c>
      <c r="D138" s="129" t="s">
        <v>1706</v>
      </c>
      <c r="E138" s="128" t="s">
        <v>35</v>
      </c>
      <c r="F138" s="128" t="s">
        <v>31</v>
      </c>
      <c r="G138" s="128" t="s">
        <v>1704</v>
      </c>
      <c r="H138" s="128">
        <v>15900000</v>
      </c>
      <c r="I138" s="128">
        <v>15900000</v>
      </c>
      <c r="J138" s="128"/>
      <c r="K138" s="128"/>
      <c r="L138" s="128" t="s">
        <v>276</v>
      </c>
      <c r="M138" s="130">
        <v>41096</v>
      </c>
      <c r="N138" s="130">
        <v>41120</v>
      </c>
      <c r="O138" s="128"/>
      <c r="P138" s="128"/>
      <c r="Q138" s="128"/>
      <c r="R138" s="128" t="s">
        <v>55</v>
      </c>
      <c r="S138" s="128"/>
      <c r="T138" s="128" t="s">
        <v>2618</v>
      </c>
      <c r="U138" s="128"/>
      <c r="V138" s="128"/>
      <c r="W138" s="130">
        <v>41120</v>
      </c>
      <c r="X138" s="128" t="s">
        <v>53</v>
      </c>
      <c r="Y138" s="128"/>
      <c r="Z138" s="128"/>
      <c r="AA138" s="128">
        <v>15900000</v>
      </c>
      <c r="AB138" s="131">
        <f t="shared" si="5"/>
        <v>133</v>
      </c>
      <c r="AC138" s="131" t="str">
        <f>+VLOOKUP(G138,'Actividad Misional'!C:E,3,0)</f>
        <v>JUR</v>
      </c>
      <c r="AD138" s="131" t="str">
        <f>+IF(OR(F138='Actividad Misional'!$C$5,'Actividad Misional'!$C$5="Todas"),G138&amp;"/"&amp;B138&amp;"/"&amp;X138,"")</f>
        <v/>
      </c>
    </row>
    <row r="139" spans="1:30" ht="135">
      <c r="A139" s="125">
        <f t="shared" si="4"/>
        <v>134</v>
      </c>
      <c r="B139" s="127">
        <v>2012</v>
      </c>
      <c r="C139" s="128" t="s">
        <v>1789</v>
      </c>
      <c r="D139" s="129" t="s">
        <v>1790</v>
      </c>
      <c r="E139" s="128" t="s">
        <v>38</v>
      </c>
      <c r="F139" s="128" t="s">
        <v>25</v>
      </c>
      <c r="G139" s="128" t="s">
        <v>1791</v>
      </c>
      <c r="H139" s="128">
        <v>20400000</v>
      </c>
      <c r="I139" s="128">
        <v>20400000</v>
      </c>
      <c r="J139" s="128"/>
      <c r="K139" s="128"/>
      <c r="L139" s="128" t="s">
        <v>1159</v>
      </c>
      <c r="M139" s="130">
        <v>41096</v>
      </c>
      <c r="N139" s="130">
        <v>41274</v>
      </c>
      <c r="O139" s="128"/>
      <c r="P139" s="128"/>
      <c r="Q139" s="128"/>
      <c r="R139" s="128" t="s">
        <v>436</v>
      </c>
      <c r="S139" s="128"/>
      <c r="T139" s="128" t="s">
        <v>2625</v>
      </c>
      <c r="U139" s="128"/>
      <c r="V139" s="128"/>
      <c r="W139" s="130">
        <v>41274</v>
      </c>
      <c r="X139" s="128" t="s">
        <v>53</v>
      </c>
      <c r="Y139" s="128"/>
      <c r="Z139" s="128"/>
      <c r="AA139" s="128">
        <v>20400000</v>
      </c>
      <c r="AB139" s="131">
        <f t="shared" si="5"/>
        <v>134</v>
      </c>
      <c r="AC139" s="131" t="str">
        <f>+VLOOKUP(G139,'Actividad Misional'!C:E,3,0)</f>
        <v>NAT</v>
      </c>
      <c r="AD139" s="131" t="str">
        <f>+IF(OR(F139='Actividad Misional'!$C$5,'Actividad Misional'!$C$5="Todas"),G139&amp;"/"&amp;B139&amp;"/"&amp;X139,"")</f>
        <v>72431995-Federman Jose Vizcaino Montenegro/2012/Liquidado</v>
      </c>
    </row>
    <row r="140" spans="1:30" ht="90">
      <c r="A140" s="125">
        <f t="shared" si="4"/>
        <v>108</v>
      </c>
      <c r="B140" s="127">
        <v>2012</v>
      </c>
      <c r="C140" s="128" t="s">
        <v>1668</v>
      </c>
      <c r="D140" s="129" t="s">
        <v>1669</v>
      </c>
      <c r="E140" s="128" t="s">
        <v>35</v>
      </c>
      <c r="F140" s="128" t="s">
        <v>28</v>
      </c>
      <c r="G140" s="128" t="s">
        <v>213</v>
      </c>
      <c r="H140" s="128">
        <v>18663547</v>
      </c>
      <c r="I140" s="128">
        <v>18663547</v>
      </c>
      <c r="J140" s="128"/>
      <c r="K140" s="128"/>
      <c r="L140" s="128" t="s">
        <v>1670</v>
      </c>
      <c r="M140" s="130">
        <v>41099</v>
      </c>
      <c r="N140" s="130">
        <v>41130</v>
      </c>
      <c r="O140" s="128"/>
      <c r="P140" s="128"/>
      <c r="Q140" s="128"/>
      <c r="R140" s="128" t="s">
        <v>55</v>
      </c>
      <c r="S140" s="128"/>
      <c r="T140" s="128" t="s">
        <v>2625</v>
      </c>
      <c r="U140" s="128"/>
      <c r="V140" s="128"/>
      <c r="W140" s="130">
        <v>41130</v>
      </c>
      <c r="X140" s="128" t="s">
        <v>53</v>
      </c>
      <c r="Y140" s="128"/>
      <c r="Z140" s="128"/>
      <c r="AA140" s="128">
        <v>18663547</v>
      </c>
      <c r="AB140" s="131">
        <f t="shared" si="5"/>
        <v>135</v>
      </c>
      <c r="AC140" s="131" t="str">
        <f>+VLOOKUP(G140,'Actividad Misional'!C:E,3,0)</f>
        <v>JUR</v>
      </c>
      <c r="AD140" s="131" t="str">
        <f>+IF(OR(F140='Actividad Misional'!$C$5,'Actividad Misional'!$C$5="Todas"),G140&amp;"/"&amp;B140&amp;"/"&amp;X140,"")</f>
        <v/>
      </c>
    </row>
    <row r="141" spans="1:30" ht="45">
      <c r="A141" s="125">
        <f t="shared" si="4"/>
        <v>136</v>
      </c>
      <c r="B141" s="127">
        <v>2012</v>
      </c>
      <c r="C141" s="128" t="s">
        <v>1798</v>
      </c>
      <c r="D141" s="129" t="s">
        <v>1799</v>
      </c>
      <c r="E141" s="128" t="s">
        <v>33</v>
      </c>
      <c r="F141" s="128" t="s">
        <v>32</v>
      </c>
      <c r="G141" s="128" t="s">
        <v>243</v>
      </c>
      <c r="H141" s="128">
        <v>44640006</v>
      </c>
      <c r="I141" s="128">
        <v>44640006</v>
      </c>
      <c r="J141" s="128"/>
      <c r="K141" s="128"/>
      <c r="L141" s="128" t="s">
        <v>642</v>
      </c>
      <c r="M141" s="130">
        <v>41101</v>
      </c>
      <c r="N141" s="130">
        <v>41224</v>
      </c>
      <c r="O141" s="128"/>
      <c r="P141" s="128"/>
      <c r="Q141" s="128"/>
      <c r="R141" s="128" t="s">
        <v>55</v>
      </c>
      <c r="S141" s="128"/>
      <c r="T141" s="128" t="s">
        <v>2618</v>
      </c>
      <c r="U141" s="128"/>
      <c r="V141" s="128"/>
      <c r="W141" s="130">
        <v>41224</v>
      </c>
      <c r="X141" s="128" t="s">
        <v>53</v>
      </c>
      <c r="Y141" s="128"/>
      <c r="Z141" s="128"/>
      <c r="AA141" s="128">
        <v>44640006</v>
      </c>
      <c r="AB141" s="131">
        <f t="shared" si="5"/>
        <v>136</v>
      </c>
      <c r="AC141" s="131" t="str">
        <f>+VLOOKUP(G141,'Actividad Misional'!C:E,3,0)</f>
        <v>JUR</v>
      </c>
      <c r="AD141" s="131" t="str">
        <f>+IF(OR(F141='Actividad Misional'!$C$5,'Actividad Misional'!$C$5="Todas"),G141&amp;"/"&amp;B141&amp;"/"&amp;X141,"")</f>
        <v/>
      </c>
    </row>
    <row r="142" spans="1:30" ht="45">
      <c r="A142" s="125">
        <f t="shared" si="4"/>
        <v>137</v>
      </c>
      <c r="B142" s="127">
        <v>2012</v>
      </c>
      <c r="C142" s="128" t="s">
        <v>1820</v>
      </c>
      <c r="D142" s="129" t="s">
        <v>1821</v>
      </c>
      <c r="E142" s="128" t="s">
        <v>33</v>
      </c>
      <c r="F142" s="128" t="s">
        <v>31</v>
      </c>
      <c r="G142" s="128" t="s">
        <v>1822</v>
      </c>
      <c r="H142" s="128">
        <v>1575399</v>
      </c>
      <c r="I142" s="128">
        <v>1575399</v>
      </c>
      <c r="J142" s="128"/>
      <c r="K142" s="128"/>
      <c r="L142" s="128" t="s">
        <v>448</v>
      </c>
      <c r="M142" s="130">
        <v>41102</v>
      </c>
      <c r="N142" s="130">
        <v>41139</v>
      </c>
      <c r="O142" s="128"/>
      <c r="P142" s="128"/>
      <c r="Q142" s="128"/>
      <c r="R142" s="128" t="s">
        <v>55</v>
      </c>
      <c r="S142" s="128"/>
      <c r="T142" s="128" t="s">
        <v>2618</v>
      </c>
      <c r="U142" s="128"/>
      <c r="V142" s="128"/>
      <c r="W142" s="130">
        <v>41139</v>
      </c>
      <c r="X142" s="128" t="s">
        <v>53</v>
      </c>
      <c r="Y142" s="128"/>
      <c r="Z142" s="128"/>
      <c r="AA142" s="128">
        <v>1575399</v>
      </c>
      <c r="AB142" s="131">
        <f t="shared" si="5"/>
        <v>137</v>
      </c>
      <c r="AC142" s="131" t="str">
        <f>+VLOOKUP(G142,'Actividad Misional'!C:E,3,0)</f>
        <v>JUR</v>
      </c>
      <c r="AD142" s="131" t="str">
        <f>+IF(OR(F142='Actividad Misional'!$C$5,'Actividad Misional'!$C$5="Todas"),G142&amp;"/"&amp;B142&amp;"/"&amp;X142,"")</f>
        <v/>
      </c>
    </row>
    <row r="143" spans="1:30" ht="60">
      <c r="A143" s="125">
        <f t="shared" si="4"/>
        <v>138</v>
      </c>
      <c r="B143" s="127">
        <v>2012</v>
      </c>
      <c r="C143" s="128" t="s">
        <v>1823</v>
      </c>
      <c r="D143" s="129" t="s">
        <v>1824</v>
      </c>
      <c r="E143" s="128" t="s">
        <v>33</v>
      </c>
      <c r="F143" s="128" t="s">
        <v>30</v>
      </c>
      <c r="G143" s="128" t="s">
        <v>1825</v>
      </c>
      <c r="H143" s="128">
        <v>36777596</v>
      </c>
      <c r="I143" s="128">
        <v>36777596</v>
      </c>
      <c r="J143" s="128"/>
      <c r="K143" s="128"/>
      <c r="L143" s="128" t="s">
        <v>167</v>
      </c>
      <c r="M143" s="130">
        <v>41103</v>
      </c>
      <c r="N143" s="130">
        <v>41203</v>
      </c>
      <c r="O143" s="128"/>
      <c r="P143" s="128"/>
      <c r="Q143" s="128"/>
      <c r="R143" s="128" t="s">
        <v>105</v>
      </c>
      <c r="S143" s="128"/>
      <c r="T143" s="128" t="s">
        <v>2635</v>
      </c>
      <c r="U143" s="128"/>
      <c r="V143" s="128"/>
      <c r="W143" s="130">
        <v>41203</v>
      </c>
      <c r="X143" s="128" t="s">
        <v>53</v>
      </c>
      <c r="Y143" s="128"/>
      <c r="Z143" s="128"/>
      <c r="AA143" s="128">
        <v>36777596</v>
      </c>
      <c r="AB143" s="131">
        <f t="shared" si="5"/>
        <v>138</v>
      </c>
      <c r="AC143" s="131" t="str">
        <f>+VLOOKUP(G143,'Actividad Misional'!C:E,3,0)</f>
        <v>NAT</v>
      </c>
      <c r="AD143" s="131" t="str">
        <f>+IF(OR(F143='Actividad Misional'!$C$5,'Actividad Misional'!$C$5="Todas"),G143&amp;"/"&amp;B143&amp;"/"&amp;X143,"")</f>
        <v/>
      </c>
    </row>
    <row r="144" spans="1:30" ht="135">
      <c r="A144" s="125">
        <f t="shared" si="4"/>
        <v>139</v>
      </c>
      <c r="B144" s="127">
        <v>2012</v>
      </c>
      <c r="C144" s="128" t="s">
        <v>1828</v>
      </c>
      <c r="D144" s="129" t="s">
        <v>1829</v>
      </c>
      <c r="E144" s="128" t="s">
        <v>38</v>
      </c>
      <c r="F144" s="128" t="s">
        <v>25</v>
      </c>
      <c r="G144" s="128" t="s">
        <v>248</v>
      </c>
      <c r="H144" s="128">
        <v>34800000</v>
      </c>
      <c r="I144" s="128">
        <v>34800000</v>
      </c>
      <c r="J144" s="128"/>
      <c r="K144" s="128"/>
      <c r="L144" s="128" t="s">
        <v>351</v>
      </c>
      <c r="M144" s="130">
        <v>41103</v>
      </c>
      <c r="N144" s="130">
        <v>41274</v>
      </c>
      <c r="O144" s="128"/>
      <c r="P144" s="128"/>
      <c r="Q144" s="128"/>
      <c r="R144" s="128" t="s">
        <v>436</v>
      </c>
      <c r="S144" s="128"/>
      <c r="T144" s="128" t="s">
        <v>2625</v>
      </c>
      <c r="U144" s="128"/>
      <c r="V144" s="128"/>
      <c r="W144" s="130">
        <v>41274</v>
      </c>
      <c r="X144" s="128" t="s">
        <v>53</v>
      </c>
      <c r="Y144" s="128"/>
      <c r="Z144" s="128"/>
      <c r="AA144" s="128">
        <v>34800000</v>
      </c>
      <c r="AB144" s="131">
        <f t="shared" si="5"/>
        <v>139</v>
      </c>
      <c r="AC144" s="131" t="str">
        <f>+VLOOKUP(G144,'Actividad Misional'!C:E,3,0)</f>
        <v>NAT</v>
      </c>
      <c r="AD144" s="131" t="str">
        <f>+IF(OR(F144='Actividad Misional'!$C$5,'Actividad Misional'!$C$5="Todas"),G144&amp;"/"&amp;B144&amp;"/"&amp;X144,"")</f>
        <v>12711978-Jose Maria Mendoza Guerra/2012/Liquidado</v>
      </c>
    </row>
    <row r="145" spans="1:30" ht="90">
      <c r="A145" s="125">
        <f t="shared" si="4"/>
        <v>140</v>
      </c>
      <c r="B145" s="127">
        <v>2012</v>
      </c>
      <c r="C145" s="128" t="s">
        <v>1833</v>
      </c>
      <c r="D145" s="129" t="s">
        <v>1834</v>
      </c>
      <c r="E145" s="128" t="s">
        <v>38</v>
      </c>
      <c r="F145" s="128" t="s">
        <v>25</v>
      </c>
      <c r="G145" s="128" t="s">
        <v>1835</v>
      </c>
      <c r="H145" s="128">
        <v>11600000</v>
      </c>
      <c r="I145" s="128">
        <v>11600000</v>
      </c>
      <c r="J145" s="128"/>
      <c r="K145" s="128"/>
      <c r="L145" s="128" t="s">
        <v>351</v>
      </c>
      <c r="M145" s="130">
        <v>41113</v>
      </c>
      <c r="N145" s="130">
        <v>41268</v>
      </c>
      <c r="O145" s="128"/>
      <c r="P145" s="128"/>
      <c r="Q145" s="128"/>
      <c r="R145" s="128" t="s">
        <v>301</v>
      </c>
      <c r="S145" s="128"/>
      <c r="T145" s="128" t="s">
        <v>2625</v>
      </c>
      <c r="U145" s="128"/>
      <c r="V145" s="128"/>
      <c r="W145" s="130">
        <v>41268</v>
      </c>
      <c r="X145" s="128" t="s">
        <v>53</v>
      </c>
      <c r="Y145" s="128"/>
      <c r="Z145" s="128"/>
      <c r="AA145" s="128">
        <v>11600000</v>
      </c>
      <c r="AB145" s="131">
        <f t="shared" si="5"/>
        <v>140</v>
      </c>
      <c r="AC145" s="131" t="str">
        <f>+VLOOKUP(G145,'Actividad Misional'!C:E,3,0)</f>
        <v>NAT</v>
      </c>
      <c r="AD145" s="131" t="str">
        <f>+IF(OR(F145='Actividad Misional'!$C$5,'Actividad Misional'!$C$5="Todas"),G145&amp;"/"&amp;B145&amp;"/"&amp;X145,"")</f>
        <v>8746028-Jose Gilberto Cabal Perez/2012/Liquidado</v>
      </c>
    </row>
    <row r="146" spans="1:30" ht="60">
      <c r="A146" s="125">
        <f t="shared" si="4"/>
        <v>141</v>
      </c>
      <c r="B146" s="127">
        <v>2012</v>
      </c>
      <c r="C146" s="128" t="s">
        <v>1836</v>
      </c>
      <c r="D146" s="129" t="s">
        <v>1837</v>
      </c>
      <c r="E146" s="128" t="s">
        <v>33</v>
      </c>
      <c r="F146" s="128" t="s">
        <v>30</v>
      </c>
      <c r="G146" s="128" t="s">
        <v>1838</v>
      </c>
      <c r="H146" s="128">
        <v>29670000</v>
      </c>
      <c r="I146" s="128">
        <v>29670000</v>
      </c>
      <c r="J146" s="128"/>
      <c r="K146" s="128"/>
      <c r="L146" s="128" t="s">
        <v>167</v>
      </c>
      <c r="M146" s="130">
        <v>41117</v>
      </c>
      <c r="N146" s="130">
        <v>41184</v>
      </c>
      <c r="O146" s="128"/>
      <c r="P146" s="128"/>
      <c r="Q146" s="128"/>
      <c r="R146" s="128" t="s">
        <v>105</v>
      </c>
      <c r="S146" s="128"/>
      <c r="T146" s="128" t="s">
        <v>2635</v>
      </c>
      <c r="U146" s="128"/>
      <c r="V146" s="128"/>
      <c r="W146" s="130">
        <v>41184</v>
      </c>
      <c r="X146" s="128" t="s">
        <v>53</v>
      </c>
      <c r="Y146" s="128"/>
      <c r="Z146" s="128"/>
      <c r="AA146" s="128">
        <v>29670000</v>
      </c>
      <c r="AB146" s="131">
        <f t="shared" si="5"/>
        <v>141</v>
      </c>
      <c r="AC146" s="131" t="str">
        <f>+VLOOKUP(G146,'Actividad Misional'!C:E,3,0)</f>
        <v>NAT</v>
      </c>
      <c r="AD146" s="131" t="str">
        <f>+IF(OR(F146='Actividad Misional'!$C$5,'Actividad Misional'!$C$5="Todas"),G146&amp;"/"&amp;B146&amp;"/"&amp;X146,"")</f>
        <v/>
      </c>
    </row>
    <row r="147" spans="1:30" ht="45">
      <c r="A147" s="125">
        <f t="shared" si="4"/>
        <v>14</v>
      </c>
      <c r="B147" s="127">
        <v>2012</v>
      </c>
      <c r="C147" s="128" t="s">
        <v>1044</v>
      </c>
      <c r="D147" s="129" t="s">
        <v>1045</v>
      </c>
      <c r="E147" s="128" t="s">
        <v>33</v>
      </c>
      <c r="F147" s="128" t="s">
        <v>29</v>
      </c>
      <c r="G147" s="128" t="s">
        <v>97</v>
      </c>
      <c r="H147" s="128">
        <v>10500000</v>
      </c>
      <c r="I147" s="128">
        <v>10500000</v>
      </c>
      <c r="J147" s="128"/>
      <c r="K147" s="128"/>
      <c r="L147" s="128" t="s">
        <v>448</v>
      </c>
      <c r="M147" s="130">
        <v>41120</v>
      </c>
      <c r="N147" s="130">
        <v>41154</v>
      </c>
      <c r="O147" s="128"/>
      <c r="P147" s="128"/>
      <c r="Q147" s="128"/>
      <c r="R147" s="128" t="s">
        <v>98</v>
      </c>
      <c r="S147" s="128"/>
      <c r="T147" s="128" t="s">
        <v>2618</v>
      </c>
      <c r="U147" s="128"/>
      <c r="V147" s="128"/>
      <c r="W147" s="130">
        <v>41154</v>
      </c>
      <c r="X147" s="128" t="s">
        <v>53</v>
      </c>
      <c r="Y147" s="128"/>
      <c r="Z147" s="128"/>
      <c r="AA147" s="128">
        <v>10500000</v>
      </c>
      <c r="AB147" s="131">
        <f t="shared" si="5"/>
        <v>142</v>
      </c>
      <c r="AC147" s="131" t="str">
        <f>+VLOOKUP(G147,'Actividad Misional'!C:E,3,0)</f>
        <v>JUR</v>
      </c>
      <c r="AD147" s="131" t="str">
        <f>+IF(OR(F147='Actividad Misional'!$C$5,'Actividad Misional'!$C$5="Todas"),G147&amp;"/"&amp;B147&amp;"/"&amp;X147,"")</f>
        <v/>
      </c>
    </row>
    <row r="148" spans="1:30" ht="45">
      <c r="A148" s="125">
        <f t="shared" si="4"/>
        <v>14</v>
      </c>
      <c r="B148" s="127">
        <v>2012</v>
      </c>
      <c r="C148" s="128" t="s">
        <v>1046</v>
      </c>
      <c r="D148" s="129" t="s">
        <v>1047</v>
      </c>
      <c r="E148" s="128" t="s">
        <v>33</v>
      </c>
      <c r="F148" s="128" t="s">
        <v>31</v>
      </c>
      <c r="G148" s="128" t="s">
        <v>97</v>
      </c>
      <c r="H148" s="128">
        <v>9976000</v>
      </c>
      <c r="I148" s="128">
        <v>9976000</v>
      </c>
      <c r="J148" s="128"/>
      <c r="K148" s="128"/>
      <c r="L148" s="128" t="s">
        <v>875</v>
      </c>
      <c r="M148" s="130">
        <v>41127</v>
      </c>
      <c r="N148" s="130">
        <v>41169</v>
      </c>
      <c r="O148" s="128"/>
      <c r="P148" s="128"/>
      <c r="Q148" s="128"/>
      <c r="R148" s="128" t="s">
        <v>105</v>
      </c>
      <c r="S148" s="128"/>
      <c r="T148" s="128" t="s">
        <v>2639</v>
      </c>
      <c r="U148" s="128"/>
      <c r="V148" s="128"/>
      <c r="W148" s="130">
        <v>41169</v>
      </c>
      <c r="X148" s="128" t="s">
        <v>53</v>
      </c>
      <c r="Y148" s="128"/>
      <c r="Z148" s="128"/>
      <c r="AA148" s="128">
        <v>9976000</v>
      </c>
      <c r="AB148" s="131">
        <f t="shared" si="5"/>
        <v>143</v>
      </c>
      <c r="AC148" s="131" t="str">
        <f>+VLOOKUP(G148,'Actividad Misional'!C:E,3,0)</f>
        <v>JUR</v>
      </c>
      <c r="AD148" s="131" t="str">
        <f>+IF(OR(F148='Actividad Misional'!$C$5,'Actividad Misional'!$C$5="Todas"),G148&amp;"/"&amp;B148&amp;"/"&amp;X148,"")</f>
        <v/>
      </c>
    </row>
    <row r="149" spans="1:30" ht="105">
      <c r="A149" s="125">
        <f t="shared" si="4"/>
        <v>144</v>
      </c>
      <c r="B149" s="127">
        <v>2012</v>
      </c>
      <c r="C149" s="128" t="s">
        <v>1845</v>
      </c>
      <c r="D149" s="129" t="s">
        <v>1846</v>
      </c>
      <c r="E149" s="128" t="s">
        <v>38</v>
      </c>
      <c r="F149" s="128" t="s">
        <v>25</v>
      </c>
      <c r="G149" s="128" t="s">
        <v>251</v>
      </c>
      <c r="H149" s="128">
        <v>30000000</v>
      </c>
      <c r="I149" s="128">
        <v>30000000</v>
      </c>
      <c r="J149" s="128"/>
      <c r="K149" s="128"/>
      <c r="L149" s="128" t="s">
        <v>836</v>
      </c>
      <c r="M149" s="130">
        <v>41131</v>
      </c>
      <c r="N149" s="130">
        <v>41274</v>
      </c>
      <c r="O149" s="128"/>
      <c r="P149" s="128"/>
      <c r="Q149" s="128"/>
      <c r="R149" s="128" t="s">
        <v>68</v>
      </c>
      <c r="S149" s="128"/>
      <c r="T149" s="128" t="s">
        <v>2638</v>
      </c>
      <c r="U149" s="128"/>
      <c r="V149" s="128"/>
      <c r="W149" s="130">
        <v>41274</v>
      </c>
      <c r="X149" s="128" t="s">
        <v>53</v>
      </c>
      <c r="Y149" s="128"/>
      <c r="Z149" s="128"/>
      <c r="AA149" s="128">
        <v>30000000</v>
      </c>
      <c r="AB149" s="131">
        <f t="shared" si="5"/>
        <v>144</v>
      </c>
      <c r="AC149" s="131" t="str">
        <f>+VLOOKUP(G149,'Actividad Misional'!C:E,3,0)</f>
        <v>JUR</v>
      </c>
      <c r="AD149" s="131" t="str">
        <f>+IF(OR(F149='Actividad Misional'!$C$5,'Actividad Misional'!$C$5="Todas"),G149&amp;"/"&amp;B149&amp;"/"&amp;X149,"")</f>
        <v>802022539-Chapman Lopez Consultoria Juridica S A S /2012/Liquidado</v>
      </c>
    </row>
    <row r="150" spans="1:30" ht="90">
      <c r="A150" s="125">
        <f t="shared" si="4"/>
        <v>115</v>
      </c>
      <c r="B150" s="127">
        <v>2012</v>
      </c>
      <c r="C150" s="128" t="s">
        <v>1737</v>
      </c>
      <c r="D150" s="129" t="s">
        <v>1738</v>
      </c>
      <c r="E150" s="128" t="s">
        <v>38</v>
      </c>
      <c r="F150" s="128" t="s">
        <v>25</v>
      </c>
      <c r="G150" s="128" t="s">
        <v>1736</v>
      </c>
      <c r="H150" s="128">
        <v>13000000</v>
      </c>
      <c r="I150" s="128">
        <v>13000000</v>
      </c>
      <c r="J150" s="128"/>
      <c r="K150" s="128"/>
      <c r="L150" s="128" t="s">
        <v>448</v>
      </c>
      <c r="M150" s="130">
        <v>41134</v>
      </c>
      <c r="N150" s="130">
        <v>41237</v>
      </c>
      <c r="O150" s="128"/>
      <c r="P150" s="128"/>
      <c r="Q150" s="128"/>
      <c r="R150" s="128" t="s">
        <v>78</v>
      </c>
      <c r="S150" s="128"/>
      <c r="T150" s="128" t="s">
        <v>2616</v>
      </c>
      <c r="U150" s="128"/>
      <c r="V150" s="128"/>
      <c r="W150" s="130">
        <v>41237</v>
      </c>
      <c r="X150" s="128" t="s">
        <v>53</v>
      </c>
      <c r="Y150" s="128"/>
      <c r="Z150" s="128"/>
      <c r="AA150" s="128">
        <v>13000000</v>
      </c>
      <c r="AB150" s="131">
        <f t="shared" si="5"/>
        <v>145</v>
      </c>
      <c r="AC150" s="131" t="str">
        <f>+VLOOKUP(G150,'Actividad Misional'!C:E,3,0)</f>
        <v>JUR</v>
      </c>
      <c r="AD150" s="131" t="str">
        <f>+IF(OR(F150='Actividad Misional'!$C$5,'Actividad Misional'!$C$5="Todas"),G150&amp;"/"&amp;B150&amp;"/"&amp;X150,"")</f>
        <v>890101681-Fundacion Universidad Del Norte /2012/Liquidado</v>
      </c>
    </row>
    <row r="151" spans="1:30" ht="90">
      <c r="A151" s="125">
        <f t="shared" si="4"/>
        <v>8</v>
      </c>
      <c r="B151" s="127">
        <v>2012</v>
      </c>
      <c r="C151" s="128" t="s">
        <v>986</v>
      </c>
      <c r="D151" s="129" t="s">
        <v>987</v>
      </c>
      <c r="E151" s="128" t="s">
        <v>38</v>
      </c>
      <c r="F151" s="128" t="s">
        <v>25</v>
      </c>
      <c r="G151" s="128" t="s">
        <v>981</v>
      </c>
      <c r="H151" s="128">
        <v>28000000</v>
      </c>
      <c r="I151" s="128">
        <v>28000000</v>
      </c>
      <c r="J151" s="128"/>
      <c r="K151" s="128"/>
      <c r="L151" s="128" t="s">
        <v>167</v>
      </c>
      <c r="M151" s="130">
        <v>41136</v>
      </c>
      <c r="N151" s="130">
        <v>41223</v>
      </c>
      <c r="O151" s="128"/>
      <c r="P151" s="128"/>
      <c r="Q151" s="128"/>
      <c r="R151" s="128" t="s">
        <v>68</v>
      </c>
      <c r="S151" s="128"/>
      <c r="T151" s="128" t="s">
        <v>2618</v>
      </c>
      <c r="U151" s="128"/>
      <c r="V151" s="128"/>
      <c r="W151" s="130">
        <v>41223</v>
      </c>
      <c r="X151" s="128" t="s">
        <v>53</v>
      </c>
      <c r="Y151" s="128"/>
      <c r="Z151" s="128"/>
      <c r="AA151" s="128">
        <v>28000000</v>
      </c>
      <c r="AB151" s="131">
        <f t="shared" si="5"/>
        <v>146</v>
      </c>
      <c r="AC151" s="131" t="str">
        <f>+VLOOKUP(G151,'Actividad Misional'!C:E,3,0)</f>
        <v>JUR</v>
      </c>
      <c r="AD151" s="131" t="str">
        <f>+IF(OR(F151='Actividad Misional'!$C$5,'Actividad Misional'!$C$5="Todas"),G151&amp;"/"&amp;B151&amp;"/"&amp;X151,"")</f>
        <v>890101994-Comfamiliar Del Atlantico /2012/Liquidado</v>
      </c>
    </row>
    <row r="152" spans="1:30" ht="105">
      <c r="A152" s="125">
        <f t="shared" si="4"/>
        <v>99</v>
      </c>
      <c r="B152" s="127">
        <v>2012</v>
      </c>
      <c r="C152" s="128" t="s">
        <v>1634</v>
      </c>
      <c r="D152" s="129" t="s">
        <v>1635</v>
      </c>
      <c r="E152" s="128" t="s">
        <v>38</v>
      </c>
      <c r="F152" s="128" t="s">
        <v>25</v>
      </c>
      <c r="G152" s="128" t="s">
        <v>207</v>
      </c>
      <c r="H152" s="128">
        <v>20000000</v>
      </c>
      <c r="I152" s="128">
        <v>20000000</v>
      </c>
      <c r="J152" s="128"/>
      <c r="K152" s="128"/>
      <c r="L152" s="128" t="s">
        <v>167</v>
      </c>
      <c r="M152" s="130">
        <v>41136</v>
      </c>
      <c r="N152" s="130">
        <v>41219</v>
      </c>
      <c r="O152" s="128"/>
      <c r="P152" s="128"/>
      <c r="Q152" s="128"/>
      <c r="R152" s="128" t="s">
        <v>68</v>
      </c>
      <c r="S152" s="128"/>
      <c r="T152" s="128" t="s">
        <v>2618</v>
      </c>
      <c r="U152" s="128"/>
      <c r="V152" s="128"/>
      <c r="W152" s="130">
        <v>41219</v>
      </c>
      <c r="X152" s="128" t="s">
        <v>53</v>
      </c>
      <c r="Y152" s="128"/>
      <c r="Z152" s="128"/>
      <c r="AA152" s="128">
        <v>20000000</v>
      </c>
      <c r="AB152" s="131">
        <f t="shared" si="5"/>
        <v>147</v>
      </c>
      <c r="AC152" s="131" t="str">
        <f>+VLOOKUP(G152,'Actividad Misional'!C:E,3,0)</f>
        <v>JUR</v>
      </c>
      <c r="AD152" s="131" t="str">
        <f>+IF(OR(F152='Actividad Misional'!$C$5,'Actividad Misional'!$C$5="Todas"),G152&amp;"/"&amp;B152&amp;"/"&amp;X152,"")</f>
        <v>900086044-Agencia De Turismo Aloha Viajes S.A /2012/Liquidado</v>
      </c>
    </row>
    <row r="153" spans="1:30" ht="75">
      <c r="A153" s="125">
        <f t="shared" si="4"/>
        <v>3</v>
      </c>
      <c r="B153" s="127">
        <v>2012</v>
      </c>
      <c r="C153" s="128" t="s">
        <v>894</v>
      </c>
      <c r="D153" s="129" t="s">
        <v>888</v>
      </c>
      <c r="E153" s="128" t="s">
        <v>38</v>
      </c>
      <c r="F153" s="128" t="s">
        <v>28</v>
      </c>
      <c r="G153" s="128" t="s">
        <v>882</v>
      </c>
      <c r="H153" s="128">
        <v>2482717</v>
      </c>
      <c r="I153" s="128">
        <v>2482717</v>
      </c>
      <c r="J153" s="128"/>
      <c r="K153" s="128"/>
      <c r="L153" s="128" t="s">
        <v>276</v>
      </c>
      <c r="M153" s="130">
        <v>41136</v>
      </c>
      <c r="N153" s="130">
        <v>41173</v>
      </c>
      <c r="O153" s="128"/>
      <c r="P153" s="128"/>
      <c r="Q153" s="128"/>
      <c r="R153" s="128" t="s">
        <v>886</v>
      </c>
      <c r="S153" s="128"/>
      <c r="T153" s="128" t="s">
        <v>2618</v>
      </c>
      <c r="U153" s="128"/>
      <c r="V153" s="128"/>
      <c r="W153" s="130">
        <v>41173</v>
      </c>
      <c r="X153" s="128" t="s">
        <v>53</v>
      </c>
      <c r="Y153" s="128"/>
      <c r="Z153" s="128"/>
      <c r="AA153" s="128">
        <v>2482717</v>
      </c>
      <c r="AB153" s="131">
        <f t="shared" si="5"/>
        <v>148</v>
      </c>
      <c r="AC153" s="131" t="str">
        <f>+VLOOKUP(G153,'Actividad Misional'!C:E,3,0)</f>
        <v>JUR</v>
      </c>
      <c r="AD153" s="131" t="str">
        <f>+IF(OR(F153='Actividad Misional'!$C$5,'Actividad Misional'!$C$5="Todas"),G153&amp;"/"&amp;B153&amp;"/"&amp;X153,"")</f>
        <v/>
      </c>
    </row>
    <row r="154" spans="1:30" ht="75">
      <c r="A154" s="125">
        <f t="shared" si="4"/>
        <v>6</v>
      </c>
      <c r="B154" s="127">
        <v>2012</v>
      </c>
      <c r="C154" s="128" t="s">
        <v>951</v>
      </c>
      <c r="D154" s="129" t="s">
        <v>952</v>
      </c>
      <c r="E154" s="128" t="s">
        <v>38</v>
      </c>
      <c r="F154" s="128" t="s">
        <v>25</v>
      </c>
      <c r="G154" s="128" t="s">
        <v>950</v>
      </c>
      <c r="H154" s="128">
        <v>11426800</v>
      </c>
      <c r="I154" s="128">
        <v>11426800</v>
      </c>
      <c r="J154" s="128"/>
      <c r="K154" s="128"/>
      <c r="L154" s="128" t="s">
        <v>836</v>
      </c>
      <c r="M154" s="130">
        <v>41137</v>
      </c>
      <c r="N154" s="130">
        <v>41274</v>
      </c>
      <c r="O154" s="128"/>
      <c r="P154" s="128"/>
      <c r="Q154" s="128"/>
      <c r="R154" s="128" t="s">
        <v>160</v>
      </c>
      <c r="S154" s="128"/>
      <c r="T154" s="128" t="s">
        <v>2618</v>
      </c>
      <c r="U154" s="128"/>
      <c r="V154" s="128"/>
      <c r="W154" s="130">
        <v>41274</v>
      </c>
      <c r="X154" s="128" t="s">
        <v>53</v>
      </c>
      <c r="Y154" s="128"/>
      <c r="Z154" s="128"/>
      <c r="AA154" s="128">
        <v>11426800</v>
      </c>
      <c r="AB154" s="131">
        <f t="shared" si="5"/>
        <v>149</v>
      </c>
      <c r="AC154" s="131" t="str">
        <f>+VLOOKUP(G154,'Actividad Misional'!C:E,3,0)</f>
        <v>NAT</v>
      </c>
      <c r="AD154" s="131" t="str">
        <f>+IF(OR(F154='Actividad Misional'!$C$5,'Actividad Misional'!$C$5="Todas"),G154&amp;"/"&amp;B154&amp;"/"&amp;X154,"")</f>
        <v>55313732-Luisa Julieth Cohn Torres/2012/Liquidado</v>
      </c>
    </row>
    <row r="155" spans="1:30" ht="90">
      <c r="A155" s="125">
        <f t="shared" si="4"/>
        <v>35</v>
      </c>
      <c r="B155" s="127">
        <v>2012</v>
      </c>
      <c r="C155" s="128" t="s">
        <v>1228</v>
      </c>
      <c r="D155" s="129" t="s">
        <v>1226</v>
      </c>
      <c r="E155" s="128" t="s">
        <v>38</v>
      </c>
      <c r="F155" s="128" t="s">
        <v>25</v>
      </c>
      <c r="G155" s="128" t="s">
        <v>1227</v>
      </c>
      <c r="H155" s="128">
        <v>7307253</v>
      </c>
      <c r="I155" s="128">
        <v>7307253</v>
      </c>
      <c r="J155" s="128"/>
      <c r="K155" s="128"/>
      <c r="L155" s="128" t="s">
        <v>836</v>
      </c>
      <c r="M155" s="130">
        <v>41137</v>
      </c>
      <c r="N155" s="130">
        <v>41274</v>
      </c>
      <c r="O155" s="128"/>
      <c r="P155" s="128"/>
      <c r="Q155" s="128"/>
      <c r="R155" s="128" t="s">
        <v>508</v>
      </c>
      <c r="S155" s="128"/>
      <c r="T155" s="128" t="s">
        <v>2618</v>
      </c>
      <c r="U155" s="128"/>
      <c r="V155" s="128"/>
      <c r="W155" s="130">
        <v>41274</v>
      </c>
      <c r="X155" s="128" t="s">
        <v>53</v>
      </c>
      <c r="Y155" s="128"/>
      <c r="Z155" s="128"/>
      <c r="AA155" s="128">
        <v>7307253</v>
      </c>
      <c r="AB155" s="131">
        <f t="shared" si="5"/>
        <v>150</v>
      </c>
      <c r="AC155" s="131" t="str">
        <f>+VLOOKUP(G155,'Actividad Misional'!C:E,3,0)</f>
        <v>NAT</v>
      </c>
      <c r="AD155" s="131" t="str">
        <f>+IF(OR(F155='Actividad Misional'!$C$5,'Actividad Misional'!$C$5="Todas"),G155&amp;"/"&amp;B155&amp;"/"&amp;X155,"")</f>
        <v>8727885-Orlando Antonio Lobo Ortiz/2012/Liquidado</v>
      </c>
    </row>
    <row r="156" spans="1:30" ht="90">
      <c r="A156" s="125">
        <f t="shared" si="4"/>
        <v>5</v>
      </c>
      <c r="B156" s="127">
        <v>2012</v>
      </c>
      <c r="C156" s="128" t="s">
        <v>939</v>
      </c>
      <c r="D156" s="129" t="s">
        <v>938</v>
      </c>
      <c r="E156" s="128" t="s">
        <v>38</v>
      </c>
      <c r="F156" s="128" t="s">
        <v>25</v>
      </c>
      <c r="G156" s="128" t="s">
        <v>66</v>
      </c>
      <c r="H156" s="128">
        <v>16907000</v>
      </c>
      <c r="I156" s="128">
        <v>16907000</v>
      </c>
      <c r="J156" s="128"/>
      <c r="K156" s="128"/>
      <c r="L156" s="128" t="s">
        <v>836</v>
      </c>
      <c r="M156" s="130">
        <v>41137</v>
      </c>
      <c r="N156" s="130">
        <v>41274</v>
      </c>
      <c r="O156" s="128"/>
      <c r="P156" s="128"/>
      <c r="Q156" s="128"/>
      <c r="R156" s="128" t="s">
        <v>410</v>
      </c>
      <c r="S156" s="128"/>
      <c r="T156" s="128" t="s">
        <v>2618</v>
      </c>
      <c r="U156" s="128"/>
      <c r="V156" s="128"/>
      <c r="W156" s="130">
        <v>41274</v>
      </c>
      <c r="X156" s="128" t="s">
        <v>53</v>
      </c>
      <c r="Y156" s="128"/>
      <c r="Z156" s="128"/>
      <c r="AA156" s="128">
        <v>16907000</v>
      </c>
      <c r="AB156" s="131">
        <f t="shared" si="5"/>
        <v>151</v>
      </c>
      <c r="AC156" s="131" t="str">
        <f>+VLOOKUP(G156,'Actividad Misional'!C:E,3,0)</f>
        <v>NAT</v>
      </c>
      <c r="AD156" s="131" t="str">
        <f>+IF(OR(F156='Actividad Misional'!$C$5,'Actividad Misional'!$C$5="Todas"),G156&amp;"/"&amp;B156&amp;"/"&amp;X156,"")</f>
        <v>7474781-Fidel Reyes Valle/2012/Liquidado</v>
      </c>
    </row>
    <row r="157" spans="1:30" ht="90">
      <c r="A157" s="125">
        <f t="shared" si="4"/>
        <v>40</v>
      </c>
      <c r="B157" s="127">
        <v>2012</v>
      </c>
      <c r="C157" s="128" t="s">
        <v>1280</v>
      </c>
      <c r="D157" s="129" t="s">
        <v>1279</v>
      </c>
      <c r="E157" s="128" t="s">
        <v>38</v>
      </c>
      <c r="F157" s="128" t="s">
        <v>25</v>
      </c>
      <c r="G157" s="128" t="s">
        <v>143</v>
      </c>
      <c r="H157" s="128">
        <v>7011013</v>
      </c>
      <c r="I157" s="128">
        <v>7011013</v>
      </c>
      <c r="J157" s="128"/>
      <c r="K157" s="128"/>
      <c r="L157" s="128" t="s">
        <v>836</v>
      </c>
      <c r="M157" s="130">
        <v>41137</v>
      </c>
      <c r="N157" s="130">
        <v>41274</v>
      </c>
      <c r="O157" s="128"/>
      <c r="P157" s="128"/>
      <c r="Q157" s="128"/>
      <c r="R157" s="128" t="s">
        <v>140</v>
      </c>
      <c r="S157" s="128"/>
      <c r="T157" s="128" t="s">
        <v>2618</v>
      </c>
      <c r="U157" s="128"/>
      <c r="V157" s="128"/>
      <c r="W157" s="130">
        <v>41274</v>
      </c>
      <c r="X157" s="128" t="s">
        <v>53</v>
      </c>
      <c r="Y157" s="128"/>
      <c r="Z157" s="128"/>
      <c r="AA157" s="128">
        <v>7011013</v>
      </c>
      <c r="AB157" s="131">
        <f t="shared" si="5"/>
        <v>152</v>
      </c>
      <c r="AC157" s="131" t="str">
        <f>+VLOOKUP(G157,'Actividad Misional'!C:E,3,0)</f>
        <v>NAT</v>
      </c>
      <c r="AD157" s="131" t="str">
        <f>+IF(OR(F157='Actividad Misional'!$C$5,'Actividad Misional'!$C$5="Todas"),G157&amp;"/"&amp;B157&amp;"/"&amp;X157,"")</f>
        <v>8772951-Albeiro Rafael Ladeo Caballero/2012/Liquidado</v>
      </c>
    </row>
    <row r="158" spans="1:30" ht="75">
      <c r="A158" s="125">
        <f t="shared" si="4"/>
        <v>41</v>
      </c>
      <c r="B158" s="127">
        <v>2012</v>
      </c>
      <c r="C158" s="128" t="s">
        <v>1290</v>
      </c>
      <c r="D158" s="129" t="s">
        <v>1289</v>
      </c>
      <c r="E158" s="128" t="s">
        <v>38</v>
      </c>
      <c r="F158" s="128" t="s">
        <v>25</v>
      </c>
      <c r="G158" s="128" t="s">
        <v>146</v>
      </c>
      <c r="H158" s="128">
        <v>7011013</v>
      </c>
      <c r="I158" s="128">
        <v>7011013</v>
      </c>
      <c r="J158" s="128"/>
      <c r="K158" s="128"/>
      <c r="L158" s="128" t="s">
        <v>836</v>
      </c>
      <c r="M158" s="130">
        <v>41137</v>
      </c>
      <c r="N158" s="130">
        <v>41274</v>
      </c>
      <c r="O158" s="128"/>
      <c r="P158" s="128"/>
      <c r="Q158" s="128"/>
      <c r="R158" s="128" t="s">
        <v>140</v>
      </c>
      <c r="S158" s="128"/>
      <c r="T158" s="128" t="s">
        <v>2618</v>
      </c>
      <c r="U158" s="128"/>
      <c r="V158" s="128"/>
      <c r="W158" s="130">
        <v>41274</v>
      </c>
      <c r="X158" s="128" t="s">
        <v>53</v>
      </c>
      <c r="Y158" s="128"/>
      <c r="Z158" s="128"/>
      <c r="AA158" s="128">
        <v>7011013</v>
      </c>
      <c r="AB158" s="131">
        <f t="shared" si="5"/>
        <v>153</v>
      </c>
      <c r="AC158" s="131" t="str">
        <f>+VLOOKUP(G158,'Actividad Misional'!C:E,3,0)</f>
        <v>NAT</v>
      </c>
      <c r="AD158" s="131" t="str">
        <f>+IF(OR(F158='Actividad Misional'!$C$5,'Actividad Misional'!$C$5="Todas"),G158&amp;"/"&amp;B158&amp;"/"&amp;X158,"")</f>
        <v>22674612-Maribel De Jesus Borja Cerpa/2012/Liquidado</v>
      </c>
    </row>
    <row r="159" spans="1:30" ht="90">
      <c r="A159" s="125">
        <f t="shared" si="4"/>
        <v>43</v>
      </c>
      <c r="B159" s="127">
        <v>2012</v>
      </c>
      <c r="C159" s="128" t="s">
        <v>1305</v>
      </c>
      <c r="D159" s="129" t="s">
        <v>1304</v>
      </c>
      <c r="E159" s="128" t="s">
        <v>38</v>
      </c>
      <c r="F159" s="128" t="s">
        <v>25</v>
      </c>
      <c r="G159" s="128" t="s">
        <v>149</v>
      </c>
      <c r="H159" s="128">
        <v>7011013</v>
      </c>
      <c r="I159" s="128">
        <v>7011013</v>
      </c>
      <c r="J159" s="128"/>
      <c r="K159" s="128"/>
      <c r="L159" s="128" t="s">
        <v>836</v>
      </c>
      <c r="M159" s="130">
        <v>41137</v>
      </c>
      <c r="N159" s="130">
        <v>41274</v>
      </c>
      <c r="O159" s="128"/>
      <c r="P159" s="128"/>
      <c r="Q159" s="128"/>
      <c r="R159" s="128" t="s">
        <v>140</v>
      </c>
      <c r="S159" s="128"/>
      <c r="T159" s="128" t="s">
        <v>2618</v>
      </c>
      <c r="U159" s="128"/>
      <c r="V159" s="128"/>
      <c r="W159" s="130">
        <v>41274</v>
      </c>
      <c r="X159" s="128" t="s">
        <v>53</v>
      </c>
      <c r="Y159" s="128"/>
      <c r="Z159" s="128"/>
      <c r="AA159" s="128">
        <v>7011013</v>
      </c>
      <c r="AB159" s="131">
        <f t="shared" si="5"/>
        <v>154</v>
      </c>
      <c r="AC159" s="131" t="str">
        <f>+VLOOKUP(G159,'Actividad Misional'!C:E,3,0)</f>
        <v>NAT</v>
      </c>
      <c r="AD159" s="131" t="str">
        <f>+IF(OR(F159='Actividad Misional'!$C$5,'Actividad Misional'!$C$5="Todas"),G159&amp;"/"&amp;B159&amp;"/"&amp;X159,"")</f>
        <v>55312597-Erica Sofia Niño Samudio/2012/Liquidado</v>
      </c>
    </row>
    <row r="160" spans="1:30" ht="90">
      <c r="A160" s="125">
        <f t="shared" si="4"/>
        <v>42</v>
      </c>
      <c r="B160" s="127">
        <v>2012</v>
      </c>
      <c r="C160" s="128" t="s">
        <v>1302</v>
      </c>
      <c r="D160" s="129" t="s">
        <v>1300</v>
      </c>
      <c r="E160" s="128" t="s">
        <v>38</v>
      </c>
      <c r="F160" s="128" t="s">
        <v>25</v>
      </c>
      <c r="G160" s="128" t="s">
        <v>1301</v>
      </c>
      <c r="H160" s="128">
        <v>7011013</v>
      </c>
      <c r="I160" s="128">
        <v>7011013</v>
      </c>
      <c r="J160" s="128"/>
      <c r="K160" s="128"/>
      <c r="L160" s="128" t="s">
        <v>836</v>
      </c>
      <c r="M160" s="130">
        <v>41137</v>
      </c>
      <c r="N160" s="130">
        <v>41274</v>
      </c>
      <c r="O160" s="128"/>
      <c r="P160" s="128"/>
      <c r="Q160" s="128"/>
      <c r="R160" s="128" t="s">
        <v>140</v>
      </c>
      <c r="S160" s="128"/>
      <c r="T160" s="128" t="s">
        <v>2618</v>
      </c>
      <c r="U160" s="128"/>
      <c r="V160" s="128"/>
      <c r="W160" s="130">
        <v>41274</v>
      </c>
      <c r="X160" s="128" t="s">
        <v>53</v>
      </c>
      <c r="Y160" s="128"/>
      <c r="Z160" s="128"/>
      <c r="AA160" s="128">
        <v>7011013</v>
      </c>
      <c r="AB160" s="131">
        <f t="shared" si="5"/>
        <v>155</v>
      </c>
      <c r="AC160" s="131" t="str">
        <f>+VLOOKUP(G160,'Actividad Misional'!C:E,3,0)</f>
        <v>NAT</v>
      </c>
      <c r="AD160" s="131" t="str">
        <f>+IF(OR(F160='Actividad Misional'!$C$5,'Actividad Misional'!$C$5="Todas"),G160&amp;"/"&amp;B160&amp;"/"&amp;X160,"")</f>
        <v>22429407-Cecilia Isabel Sandoval Jimenez/2012/Liquidado</v>
      </c>
    </row>
    <row r="161" spans="1:30" ht="105">
      <c r="A161" s="125">
        <f t="shared" si="4"/>
        <v>39</v>
      </c>
      <c r="B161" s="127">
        <v>2012</v>
      </c>
      <c r="C161" s="128" t="s">
        <v>1269</v>
      </c>
      <c r="D161" s="129" t="s">
        <v>1268</v>
      </c>
      <c r="E161" s="128" t="s">
        <v>38</v>
      </c>
      <c r="F161" s="128" t="s">
        <v>25</v>
      </c>
      <c r="G161" s="128" t="s">
        <v>139</v>
      </c>
      <c r="H161" s="128">
        <v>7011013</v>
      </c>
      <c r="I161" s="128">
        <v>7011013</v>
      </c>
      <c r="J161" s="128"/>
      <c r="K161" s="128"/>
      <c r="L161" s="128" t="s">
        <v>836</v>
      </c>
      <c r="M161" s="130">
        <v>41137</v>
      </c>
      <c r="N161" s="130">
        <v>41274</v>
      </c>
      <c r="O161" s="128"/>
      <c r="P161" s="128"/>
      <c r="Q161" s="128"/>
      <c r="R161" s="128" t="s">
        <v>140</v>
      </c>
      <c r="S161" s="128"/>
      <c r="T161" s="128" t="s">
        <v>2618</v>
      </c>
      <c r="U161" s="128"/>
      <c r="V161" s="128"/>
      <c r="W161" s="130">
        <v>41274</v>
      </c>
      <c r="X161" s="128" t="s">
        <v>53</v>
      </c>
      <c r="Y161" s="128"/>
      <c r="Z161" s="128"/>
      <c r="AA161" s="128">
        <v>7011013</v>
      </c>
      <c r="AB161" s="131">
        <f t="shared" si="5"/>
        <v>156</v>
      </c>
      <c r="AC161" s="131" t="str">
        <f>+VLOOKUP(G161,'Actividad Misional'!C:E,3,0)</f>
        <v>NAT</v>
      </c>
      <c r="AD161" s="131" t="str">
        <f>+IF(OR(F161='Actividad Misional'!$C$5,'Actividad Misional'!$C$5="Todas"),G161&amp;"/"&amp;B161&amp;"/"&amp;X161,"")</f>
        <v>32818456-Ana Maria Diaz Villa/2012/Liquidado</v>
      </c>
    </row>
    <row r="162" spans="1:30" ht="105">
      <c r="A162" s="125">
        <f t="shared" si="4"/>
        <v>157</v>
      </c>
      <c r="B162" s="127">
        <v>2012</v>
      </c>
      <c r="C162" s="128" t="s">
        <v>1860</v>
      </c>
      <c r="D162" s="129" t="s">
        <v>1861</v>
      </c>
      <c r="E162" s="128" t="s">
        <v>38</v>
      </c>
      <c r="F162" s="128" t="s">
        <v>25</v>
      </c>
      <c r="G162" s="128" t="s">
        <v>256</v>
      </c>
      <c r="H162" s="128">
        <v>3645000</v>
      </c>
      <c r="I162" s="128">
        <v>3645000</v>
      </c>
      <c r="J162" s="128"/>
      <c r="K162" s="128"/>
      <c r="L162" s="128" t="s">
        <v>836</v>
      </c>
      <c r="M162" s="130">
        <v>41137</v>
      </c>
      <c r="N162" s="130">
        <v>41274</v>
      </c>
      <c r="O162" s="128"/>
      <c r="P162" s="128"/>
      <c r="Q162" s="128"/>
      <c r="R162" s="128" t="s">
        <v>257</v>
      </c>
      <c r="S162" s="128"/>
      <c r="T162" s="128" t="s">
        <v>2618</v>
      </c>
      <c r="U162" s="128"/>
      <c r="V162" s="128"/>
      <c r="W162" s="130">
        <v>41274</v>
      </c>
      <c r="X162" s="128" t="s">
        <v>53</v>
      </c>
      <c r="Y162" s="128"/>
      <c r="Z162" s="128"/>
      <c r="AA162" s="128">
        <v>3645000</v>
      </c>
      <c r="AB162" s="131">
        <f t="shared" si="5"/>
        <v>157</v>
      </c>
      <c r="AC162" s="131" t="str">
        <f>+VLOOKUP(G162,'Actividad Misional'!C:E,3,0)</f>
        <v>NAT</v>
      </c>
      <c r="AD162" s="131" t="str">
        <f>+IF(OR(F162='Actividad Misional'!$C$5,'Actividad Misional'!$C$5="Todas"),G162&amp;"/"&amp;B162&amp;"/"&amp;X162,"")</f>
        <v>1140826506-Martha Marcela Davila Marquez/2012/Liquidado</v>
      </c>
    </row>
    <row r="163" spans="1:30" ht="45">
      <c r="A163" s="125">
        <f t="shared" si="4"/>
        <v>136</v>
      </c>
      <c r="B163" s="127">
        <v>2012</v>
      </c>
      <c r="C163" s="128" t="s">
        <v>1800</v>
      </c>
      <c r="D163" s="129" t="s">
        <v>1801</v>
      </c>
      <c r="E163" s="128" t="s">
        <v>35</v>
      </c>
      <c r="F163" s="128" t="s">
        <v>32</v>
      </c>
      <c r="G163" s="128" t="s">
        <v>243</v>
      </c>
      <c r="H163" s="128">
        <v>21500000</v>
      </c>
      <c r="I163" s="128">
        <v>21500000</v>
      </c>
      <c r="J163" s="128"/>
      <c r="K163" s="128"/>
      <c r="L163" s="128" t="s">
        <v>1802</v>
      </c>
      <c r="M163" s="130">
        <v>41138</v>
      </c>
      <c r="N163" s="130">
        <v>41168</v>
      </c>
      <c r="O163" s="128"/>
      <c r="P163" s="128"/>
      <c r="Q163" s="128"/>
      <c r="R163" s="128" t="s">
        <v>55</v>
      </c>
      <c r="S163" s="128"/>
      <c r="T163" s="128" t="s">
        <v>2618</v>
      </c>
      <c r="U163" s="128"/>
      <c r="V163" s="128"/>
      <c r="W163" s="130">
        <v>41168</v>
      </c>
      <c r="X163" s="128" t="s">
        <v>53</v>
      </c>
      <c r="Y163" s="128"/>
      <c r="Z163" s="128"/>
      <c r="AA163" s="128">
        <v>21500000</v>
      </c>
      <c r="AB163" s="131">
        <f t="shared" si="5"/>
        <v>158</v>
      </c>
      <c r="AC163" s="131" t="str">
        <f>+VLOOKUP(G163,'Actividad Misional'!C:E,3,0)</f>
        <v>JUR</v>
      </c>
      <c r="AD163" s="131" t="str">
        <f>+IF(OR(F163='Actividad Misional'!$C$5,'Actividad Misional'!$C$5="Todas"),G163&amp;"/"&amp;B163&amp;"/"&amp;X163,"")</f>
        <v/>
      </c>
    </row>
    <row r="164" spans="1:30" ht="60">
      <c r="A164" s="125">
        <f t="shared" si="4"/>
        <v>3</v>
      </c>
      <c r="B164" s="127">
        <v>2012</v>
      </c>
      <c r="C164" s="128" t="s">
        <v>895</v>
      </c>
      <c r="D164" s="129" t="s">
        <v>896</v>
      </c>
      <c r="E164" s="128" t="s">
        <v>35</v>
      </c>
      <c r="F164" s="128" t="s">
        <v>28</v>
      </c>
      <c r="G164" s="128" t="s">
        <v>882</v>
      </c>
      <c r="H164" s="128">
        <v>10000000</v>
      </c>
      <c r="I164" s="128">
        <v>10000000</v>
      </c>
      <c r="J164" s="128"/>
      <c r="K164" s="128"/>
      <c r="L164" s="128" t="s">
        <v>897</v>
      </c>
      <c r="M164" s="130">
        <v>41138</v>
      </c>
      <c r="N164" s="130">
        <v>41163</v>
      </c>
      <c r="O164" s="128"/>
      <c r="P164" s="128"/>
      <c r="Q164" s="128"/>
      <c r="R164" s="128" t="s">
        <v>55</v>
      </c>
      <c r="S164" s="128"/>
      <c r="T164" s="128" t="s">
        <v>2618</v>
      </c>
      <c r="U164" s="128"/>
      <c r="V164" s="128"/>
      <c r="W164" s="130">
        <v>41163</v>
      </c>
      <c r="X164" s="128" t="s">
        <v>53</v>
      </c>
      <c r="Y164" s="128"/>
      <c r="Z164" s="128"/>
      <c r="AA164" s="128">
        <v>10000000</v>
      </c>
      <c r="AB164" s="131">
        <f t="shared" si="5"/>
        <v>159</v>
      </c>
      <c r="AC164" s="131" t="str">
        <f>+VLOOKUP(G164,'Actividad Misional'!C:E,3,0)</f>
        <v>JUR</v>
      </c>
      <c r="AD164" s="131" t="str">
        <f>+IF(OR(F164='Actividad Misional'!$C$5,'Actividad Misional'!$C$5="Todas"),G164&amp;"/"&amp;B164&amp;"/"&amp;X164,"")</f>
        <v/>
      </c>
    </row>
    <row r="165" spans="1:30" ht="45">
      <c r="A165" s="125">
        <f t="shared" si="4"/>
        <v>3</v>
      </c>
      <c r="B165" s="127">
        <v>2012</v>
      </c>
      <c r="C165" s="128" t="s">
        <v>898</v>
      </c>
      <c r="D165" s="129" t="s">
        <v>899</v>
      </c>
      <c r="E165" s="128" t="s">
        <v>38</v>
      </c>
      <c r="F165" s="128" t="s">
        <v>28</v>
      </c>
      <c r="G165" s="128" t="s">
        <v>882</v>
      </c>
      <c r="H165" s="128">
        <v>45304629</v>
      </c>
      <c r="I165" s="128">
        <v>45304629</v>
      </c>
      <c r="J165" s="128"/>
      <c r="K165" s="128"/>
      <c r="L165" s="128" t="s">
        <v>342</v>
      </c>
      <c r="M165" s="130">
        <v>41138</v>
      </c>
      <c r="N165" s="130">
        <v>41148</v>
      </c>
      <c r="O165" s="128"/>
      <c r="P165" s="128"/>
      <c r="Q165" s="128"/>
      <c r="R165" s="128" t="s">
        <v>886</v>
      </c>
      <c r="S165" s="128"/>
      <c r="T165" s="128" t="s">
        <v>2618</v>
      </c>
      <c r="U165" s="128"/>
      <c r="V165" s="128"/>
      <c r="W165" s="130">
        <v>41148</v>
      </c>
      <c r="X165" s="128" t="s">
        <v>53</v>
      </c>
      <c r="Y165" s="128"/>
      <c r="Z165" s="128"/>
      <c r="AA165" s="128">
        <v>45304629</v>
      </c>
      <c r="AB165" s="131">
        <f t="shared" si="5"/>
        <v>160</v>
      </c>
      <c r="AC165" s="131" t="str">
        <f>+VLOOKUP(G165,'Actividad Misional'!C:E,3,0)</f>
        <v>JUR</v>
      </c>
      <c r="AD165" s="131" t="str">
        <f>+IF(OR(F165='Actividad Misional'!$C$5,'Actividad Misional'!$C$5="Todas"),G165&amp;"/"&amp;B165&amp;"/"&amp;X165,"")</f>
        <v/>
      </c>
    </row>
    <row r="166" spans="1:30" ht="120">
      <c r="A166" s="125">
        <f t="shared" si="4"/>
        <v>15</v>
      </c>
      <c r="B166" s="127">
        <v>2012</v>
      </c>
      <c r="C166" s="128" t="s">
        <v>1104</v>
      </c>
      <c r="D166" s="129" t="s">
        <v>1105</v>
      </c>
      <c r="E166" s="128" t="s">
        <v>35</v>
      </c>
      <c r="F166" s="128" t="s">
        <v>25</v>
      </c>
      <c r="G166" s="128" t="s">
        <v>1101</v>
      </c>
      <c r="H166" s="128">
        <v>7950000</v>
      </c>
      <c r="I166" s="128">
        <v>7950000</v>
      </c>
      <c r="J166" s="128"/>
      <c r="K166" s="128"/>
      <c r="L166" s="128" t="s">
        <v>164</v>
      </c>
      <c r="M166" s="130">
        <v>41138</v>
      </c>
      <c r="N166" s="130">
        <v>41191</v>
      </c>
      <c r="O166" s="128"/>
      <c r="P166" s="128"/>
      <c r="Q166" s="128"/>
      <c r="R166" s="128" t="s">
        <v>291</v>
      </c>
      <c r="S166" s="128"/>
      <c r="T166" s="128" t="s">
        <v>2640</v>
      </c>
      <c r="U166" s="128"/>
      <c r="V166" s="128"/>
      <c r="W166" s="130">
        <v>41191</v>
      </c>
      <c r="X166" s="128" t="s">
        <v>53</v>
      </c>
      <c r="Y166" s="128"/>
      <c r="Z166" s="128"/>
      <c r="AA166" s="128">
        <v>7950000</v>
      </c>
      <c r="AB166" s="131">
        <f t="shared" si="5"/>
        <v>161</v>
      </c>
      <c r="AC166" s="131" t="str">
        <f>+VLOOKUP(G166,'Actividad Misional'!C:E,3,0)</f>
        <v>JUR</v>
      </c>
      <c r="AD166" s="131" t="str">
        <f>+IF(OR(F166='Actividad Misional'!$C$5,'Actividad Misional'!$C$5="Todas"),G166&amp;"/"&amp;B166&amp;"/"&amp;X166,"")</f>
        <v>802002769-Mundo Cientifico Sas /2012/Liquidado</v>
      </c>
    </row>
    <row r="167" spans="1:30" ht="90">
      <c r="A167" s="125">
        <f t="shared" si="4"/>
        <v>24</v>
      </c>
      <c r="B167" s="127">
        <v>2012</v>
      </c>
      <c r="C167" s="128" t="s">
        <v>1166</v>
      </c>
      <c r="D167" s="129" t="s">
        <v>1147</v>
      </c>
      <c r="E167" s="128" t="s">
        <v>38</v>
      </c>
      <c r="F167" s="128" t="s">
        <v>25</v>
      </c>
      <c r="G167" s="128" t="s">
        <v>1165</v>
      </c>
      <c r="H167" s="128">
        <v>5131300</v>
      </c>
      <c r="I167" s="128">
        <v>5131300</v>
      </c>
      <c r="J167" s="128"/>
      <c r="K167" s="128"/>
      <c r="L167" s="128" t="s">
        <v>836</v>
      </c>
      <c r="M167" s="130">
        <v>41138</v>
      </c>
      <c r="N167" s="130">
        <v>41274</v>
      </c>
      <c r="O167" s="128"/>
      <c r="P167" s="128"/>
      <c r="Q167" s="128"/>
      <c r="R167" s="128" t="s">
        <v>55</v>
      </c>
      <c r="S167" s="128"/>
      <c r="T167" s="128" t="s">
        <v>2640</v>
      </c>
      <c r="U167" s="128"/>
      <c r="V167" s="128"/>
      <c r="W167" s="130">
        <v>41274</v>
      </c>
      <c r="X167" s="128" t="s">
        <v>53</v>
      </c>
      <c r="Y167" s="128"/>
      <c r="Z167" s="128"/>
      <c r="AA167" s="128">
        <v>5131300</v>
      </c>
      <c r="AB167" s="131">
        <f t="shared" si="5"/>
        <v>162</v>
      </c>
      <c r="AC167" s="131" t="str">
        <f>+VLOOKUP(G167,'Actividad Misional'!C:E,3,0)</f>
        <v>NAT</v>
      </c>
      <c r="AD167" s="131" t="str">
        <f>+IF(OR(F167='Actividad Misional'!$C$5,'Actividad Misional'!$C$5="Todas"),G167&amp;"/"&amp;B167&amp;"/"&amp;X167,"")</f>
        <v>72308560-Eduardo Enrique Solano Linares/2012/Liquidado</v>
      </c>
    </row>
    <row r="168" spans="1:30" ht="105">
      <c r="A168" s="125">
        <f t="shared" si="4"/>
        <v>23</v>
      </c>
      <c r="B168" s="127">
        <v>2012</v>
      </c>
      <c r="C168" s="128" t="s">
        <v>1158</v>
      </c>
      <c r="D168" s="129" t="s">
        <v>1147</v>
      </c>
      <c r="E168" s="128" t="s">
        <v>38</v>
      </c>
      <c r="F168" s="128" t="s">
        <v>25</v>
      </c>
      <c r="G168" s="128" t="s">
        <v>124</v>
      </c>
      <c r="H168" s="128">
        <v>5131300</v>
      </c>
      <c r="I168" s="128">
        <v>5131300</v>
      </c>
      <c r="J168" s="128"/>
      <c r="K168" s="128"/>
      <c r="L168" s="128" t="s">
        <v>1159</v>
      </c>
      <c r="M168" s="130">
        <v>41138</v>
      </c>
      <c r="N168" s="130">
        <v>41274</v>
      </c>
      <c r="O168" s="128"/>
      <c r="P168" s="128"/>
      <c r="Q168" s="128"/>
      <c r="R168" s="128" t="s">
        <v>55</v>
      </c>
      <c r="S168" s="128"/>
      <c r="T168" s="128" t="s">
        <v>2640</v>
      </c>
      <c r="U168" s="128"/>
      <c r="V168" s="128"/>
      <c r="W168" s="130">
        <v>41274</v>
      </c>
      <c r="X168" s="128" t="s">
        <v>53</v>
      </c>
      <c r="Y168" s="128"/>
      <c r="Z168" s="128"/>
      <c r="AA168" s="128">
        <v>5131300</v>
      </c>
      <c r="AB168" s="131">
        <f t="shared" si="5"/>
        <v>163</v>
      </c>
      <c r="AC168" s="131" t="str">
        <f>+VLOOKUP(G168,'Actividad Misional'!C:E,3,0)</f>
        <v>NAT</v>
      </c>
      <c r="AD168" s="131" t="str">
        <f>+IF(OR(F168='Actividad Misional'!$C$5,'Actividad Misional'!$C$5="Todas"),G168&amp;"/"&amp;B168&amp;"/"&amp;X168,"")</f>
        <v>72310584-Javier Fernando Gomez Altahona/2012/Liquidado</v>
      </c>
    </row>
    <row r="169" spans="1:30" ht="90">
      <c r="A169" s="125">
        <f t="shared" si="4"/>
        <v>29</v>
      </c>
      <c r="B169" s="127">
        <v>2012</v>
      </c>
      <c r="C169" s="128" t="s">
        <v>1188</v>
      </c>
      <c r="D169" s="129" t="s">
        <v>1147</v>
      </c>
      <c r="E169" s="128" t="s">
        <v>38</v>
      </c>
      <c r="F169" s="128" t="s">
        <v>25</v>
      </c>
      <c r="G169" s="128" t="s">
        <v>128</v>
      </c>
      <c r="H169" s="128">
        <v>5131300</v>
      </c>
      <c r="I169" s="128">
        <v>5131300</v>
      </c>
      <c r="J169" s="128"/>
      <c r="K169" s="128"/>
      <c r="L169" s="128" t="s">
        <v>836</v>
      </c>
      <c r="M169" s="130">
        <v>41138</v>
      </c>
      <c r="N169" s="130">
        <v>41274</v>
      </c>
      <c r="O169" s="128"/>
      <c r="P169" s="128"/>
      <c r="Q169" s="128"/>
      <c r="R169" s="128" t="s">
        <v>55</v>
      </c>
      <c r="S169" s="128"/>
      <c r="T169" s="128" t="s">
        <v>2640</v>
      </c>
      <c r="U169" s="128"/>
      <c r="V169" s="128"/>
      <c r="W169" s="130">
        <v>41274</v>
      </c>
      <c r="X169" s="128" t="s">
        <v>53</v>
      </c>
      <c r="Y169" s="128"/>
      <c r="Z169" s="128"/>
      <c r="AA169" s="128">
        <v>5131300</v>
      </c>
      <c r="AB169" s="131">
        <f t="shared" si="5"/>
        <v>164</v>
      </c>
      <c r="AC169" s="131" t="str">
        <f>+VLOOKUP(G169,'Actividad Misional'!C:E,3,0)</f>
        <v>NAT</v>
      </c>
      <c r="AD169" s="131" t="str">
        <f>+IF(OR(F169='Actividad Misional'!$C$5,'Actividad Misional'!$C$5="Todas"),G169&amp;"/"&amp;B169&amp;"/"&amp;X169,"")</f>
        <v>3770146-Fariel Jose Marin Rodriguez/2012/Liquidado</v>
      </c>
    </row>
    <row r="170" spans="1:30" ht="90">
      <c r="A170" s="125">
        <f t="shared" si="4"/>
        <v>25</v>
      </c>
      <c r="B170" s="127">
        <v>2012</v>
      </c>
      <c r="C170" s="128" t="s">
        <v>1174</v>
      </c>
      <c r="D170" s="129" t="s">
        <v>1147</v>
      </c>
      <c r="E170" s="128" t="s">
        <v>38</v>
      </c>
      <c r="F170" s="128" t="s">
        <v>25</v>
      </c>
      <c r="G170" s="128" t="s">
        <v>1173</v>
      </c>
      <c r="H170" s="128">
        <v>5131300</v>
      </c>
      <c r="I170" s="128">
        <v>5131300</v>
      </c>
      <c r="J170" s="128"/>
      <c r="K170" s="128"/>
      <c r="L170" s="128" t="s">
        <v>836</v>
      </c>
      <c r="M170" s="130">
        <v>41138</v>
      </c>
      <c r="N170" s="130">
        <v>41274</v>
      </c>
      <c r="O170" s="128"/>
      <c r="P170" s="128"/>
      <c r="Q170" s="128"/>
      <c r="R170" s="128" t="s">
        <v>55</v>
      </c>
      <c r="S170" s="128"/>
      <c r="T170" s="128" t="s">
        <v>2640</v>
      </c>
      <c r="U170" s="128"/>
      <c r="V170" s="128"/>
      <c r="W170" s="130">
        <v>41274</v>
      </c>
      <c r="X170" s="128" t="s">
        <v>53</v>
      </c>
      <c r="Y170" s="128"/>
      <c r="Z170" s="128"/>
      <c r="AA170" s="128">
        <v>5131300</v>
      </c>
      <c r="AB170" s="131">
        <f t="shared" si="5"/>
        <v>165</v>
      </c>
      <c r="AC170" s="131" t="str">
        <f>+VLOOKUP(G170,'Actividad Misional'!C:E,3,0)</f>
        <v>NAT</v>
      </c>
      <c r="AD170" s="131" t="str">
        <f>+IF(OR(F170='Actividad Misional'!$C$5,'Actividad Misional'!$C$5="Todas"),G170&amp;"/"&amp;B170&amp;"/"&amp;X170,"")</f>
        <v>7476629-Jorge Enrique Pacheco Ortiz/2012/Liquidado</v>
      </c>
    </row>
    <row r="171" spans="1:30" ht="105">
      <c r="A171" s="125">
        <f t="shared" si="4"/>
        <v>22</v>
      </c>
      <c r="B171" s="127">
        <v>2012</v>
      </c>
      <c r="C171" s="128" t="s">
        <v>1150</v>
      </c>
      <c r="D171" s="129" t="s">
        <v>1147</v>
      </c>
      <c r="E171" s="128" t="s">
        <v>38</v>
      </c>
      <c r="F171" s="128" t="s">
        <v>25</v>
      </c>
      <c r="G171" s="128" t="s">
        <v>122</v>
      </c>
      <c r="H171" s="128">
        <v>5131300</v>
      </c>
      <c r="I171" s="128">
        <v>5131300</v>
      </c>
      <c r="J171" s="128"/>
      <c r="K171" s="128"/>
      <c r="L171" s="128" t="s">
        <v>836</v>
      </c>
      <c r="M171" s="130">
        <v>41138</v>
      </c>
      <c r="N171" s="130">
        <v>41274</v>
      </c>
      <c r="O171" s="128"/>
      <c r="P171" s="128"/>
      <c r="Q171" s="128"/>
      <c r="R171" s="128" t="s">
        <v>55</v>
      </c>
      <c r="S171" s="128"/>
      <c r="T171" s="128" t="s">
        <v>2640</v>
      </c>
      <c r="U171" s="128"/>
      <c r="V171" s="128"/>
      <c r="W171" s="130">
        <v>41274</v>
      </c>
      <c r="X171" s="128" t="s">
        <v>53</v>
      </c>
      <c r="Y171" s="128"/>
      <c r="Z171" s="128"/>
      <c r="AA171" s="128">
        <v>5131300</v>
      </c>
      <c r="AB171" s="131">
        <f t="shared" si="5"/>
        <v>166</v>
      </c>
      <c r="AC171" s="131" t="str">
        <f>+VLOOKUP(G171,'Actividad Misional'!C:E,3,0)</f>
        <v>NAT</v>
      </c>
      <c r="AD171" s="131" t="str">
        <f>+IF(OR(F171='Actividad Misional'!$C$5,'Actividad Misional'!$C$5="Todas"),G171&amp;"/"&amp;B171&amp;"/"&amp;X171,"")</f>
        <v>72306718-Neovides Antonio De La Rosa De La Rosa/2012/Liquidado</v>
      </c>
    </row>
    <row r="172" spans="1:30" ht="105">
      <c r="A172" s="125">
        <f t="shared" si="4"/>
        <v>27</v>
      </c>
      <c r="B172" s="127">
        <v>2012</v>
      </c>
      <c r="C172" s="128" t="s">
        <v>1183</v>
      </c>
      <c r="D172" s="129" t="s">
        <v>1147</v>
      </c>
      <c r="E172" s="128" t="s">
        <v>38</v>
      </c>
      <c r="F172" s="128" t="s">
        <v>25</v>
      </c>
      <c r="G172" s="128" t="s">
        <v>1182</v>
      </c>
      <c r="H172" s="128">
        <v>2565650</v>
      </c>
      <c r="I172" s="128">
        <v>2565650</v>
      </c>
      <c r="J172" s="128"/>
      <c r="K172" s="128"/>
      <c r="L172" s="128" t="s">
        <v>167</v>
      </c>
      <c r="M172" s="130">
        <v>41138</v>
      </c>
      <c r="N172" s="130">
        <v>41208</v>
      </c>
      <c r="O172" s="128"/>
      <c r="P172" s="128"/>
      <c r="Q172" s="128"/>
      <c r="R172" s="128" t="s">
        <v>55</v>
      </c>
      <c r="S172" s="128"/>
      <c r="T172" s="128" t="s">
        <v>2640</v>
      </c>
      <c r="U172" s="128"/>
      <c r="V172" s="128"/>
      <c r="W172" s="130">
        <v>41208</v>
      </c>
      <c r="X172" s="128" t="s">
        <v>53</v>
      </c>
      <c r="Y172" s="128"/>
      <c r="Z172" s="128"/>
      <c r="AA172" s="128">
        <v>2565650</v>
      </c>
      <c r="AB172" s="131">
        <f t="shared" si="5"/>
        <v>167</v>
      </c>
      <c r="AC172" s="131" t="str">
        <f>+VLOOKUP(G172,'Actividad Misional'!C:E,3,0)</f>
        <v>NAT</v>
      </c>
      <c r="AD172" s="131" t="str">
        <f>+IF(OR(F172='Actividad Misional'!$C$5,'Actividad Misional'!$C$5="Todas"),G172&amp;"/"&amp;B172&amp;"/"&amp;X172,"")</f>
        <v>3758395-Diogenes Antonio Theran Gonzalez/2012/Liquidado</v>
      </c>
    </row>
    <row r="173" spans="1:30" ht="75">
      <c r="A173" s="125">
        <f t="shared" si="4"/>
        <v>28</v>
      </c>
      <c r="B173" s="127">
        <v>2012</v>
      </c>
      <c r="C173" s="128" t="s">
        <v>1186</v>
      </c>
      <c r="D173" s="129" t="s">
        <v>1147</v>
      </c>
      <c r="E173" s="128" t="s">
        <v>38</v>
      </c>
      <c r="F173" s="128" t="s">
        <v>25</v>
      </c>
      <c r="G173" s="128" t="s">
        <v>1185</v>
      </c>
      <c r="H173" s="128">
        <v>2565650</v>
      </c>
      <c r="I173" s="128">
        <v>2565650</v>
      </c>
      <c r="J173" s="128"/>
      <c r="K173" s="128"/>
      <c r="L173" s="128" t="s">
        <v>167</v>
      </c>
      <c r="M173" s="130">
        <v>41138</v>
      </c>
      <c r="N173" s="130">
        <v>41198</v>
      </c>
      <c r="O173" s="128"/>
      <c r="P173" s="128"/>
      <c r="Q173" s="128"/>
      <c r="R173" s="128" t="s">
        <v>55</v>
      </c>
      <c r="S173" s="128"/>
      <c r="T173" s="128" t="s">
        <v>2640</v>
      </c>
      <c r="U173" s="128"/>
      <c r="V173" s="128"/>
      <c r="W173" s="130">
        <v>41198</v>
      </c>
      <c r="X173" s="128" t="s">
        <v>53</v>
      </c>
      <c r="Y173" s="128"/>
      <c r="Z173" s="128"/>
      <c r="AA173" s="128">
        <v>2565650</v>
      </c>
      <c r="AB173" s="131">
        <f t="shared" si="5"/>
        <v>168</v>
      </c>
      <c r="AC173" s="131" t="str">
        <f>+VLOOKUP(G173,'Actividad Misional'!C:E,3,0)</f>
        <v>NAT</v>
      </c>
      <c r="AD173" s="131" t="str">
        <f>+IF(OR(F173='Actividad Misional'!$C$5,'Actividad Misional'!$C$5="Todas"),G173&amp;"/"&amp;B173&amp;"/"&amp;X173,"")</f>
        <v>8630654-Pedro Martin Ruiz Blanco/2012/Liquidado</v>
      </c>
    </row>
    <row r="174" spans="1:30" ht="105">
      <c r="A174" s="125">
        <f t="shared" si="4"/>
        <v>169</v>
      </c>
      <c r="B174" s="127">
        <v>2012</v>
      </c>
      <c r="C174" s="128" t="s">
        <v>1871</v>
      </c>
      <c r="D174" s="129" t="s">
        <v>1872</v>
      </c>
      <c r="E174" s="128" t="s">
        <v>33</v>
      </c>
      <c r="F174" s="128" t="s">
        <v>25</v>
      </c>
      <c r="G174" s="128" t="s">
        <v>1873</v>
      </c>
      <c r="H174" s="128">
        <v>10000000</v>
      </c>
      <c r="I174" s="128">
        <v>10000000</v>
      </c>
      <c r="J174" s="128"/>
      <c r="K174" s="128"/>
      <c r="L174" s="128" t="s">
        <v>1874</v>
      </c>
      <c r="M174" s="130">
        <v>41144</v>
      </c>
      <c r="N174" s="130">
        <v>41274</v>
      </c>
      <c r="O174" s="128"/>
      <c r="P174" s="128"/>
      <c r="Q174" s="128"/>
      <c r="R174" s="128" t="s">
        <v>291</v>
      </c>
      <c r="S174" s="128"/>
      <c r="T174" s="128" t="s">
        <v>2618</v>
      </c>
      <c r="U174" s="128"/>
      <c r="V174" s="128"/>
      <c r="W174" s="130">
        <v>41274</v>
      </c>
      <c r="X174" s="128" t="s">
        <v>53</v>
      </c>
      <c r="Y174" s="128"/>
      <c r="Z174" s="128"/>
      <c r="AA174" s="128">
        <v>10000000</v>
      </c>
      <c r="AB174" s="131">
        <f t="shared" si="5"/>
        <v>169</v>
      </c>
      <c r="AC174" s="131" t="str">
        <f>+VLOOKUP(G174,'Actividad Misional'!C:E,3,0)</f>
        <v>NAT</v>
      </c>
      <c r="AD174" s="131" t="str">
        <f>+IF(OR(F174='Actividad Misional'!$C$5,'Actividad Misional'!$C$5="Todas"),G174&amp;"/"&amp;B174&amp;"/"&amp;X174,"")</f>
        <v>22648272-Shirley Emerita Castillo Balmaceda/2012/Liquidado</v>
      </c>
    </row>
    <row r="175" spans="1:30" ht="90">
      <c r="A175" s="125">
        <f t="shared" si="4"/>
        <v>36</v>
      </c>
      <c r="B175" s="127">
        <v>2012</v>
      </c>
      <c r="C175" s="128" t="s">
        <v>1239</v>
      </c>
      <c r="D175" s="129" t="s">
        <v>1237</v>
      </c>
      <c r="E175" s="128" t="s">
        <v>38</v>
      </c>
      <c r="F175" s="128" t="s">
        <v>25</v>
      </c>
      <c r="G175" s="128" t="s">
        <v>1238</v>
      </c>
      <c r="H175" s="128">
        <v>8273559</v>
      </c>
      <c r="I175" s="128">
        <v>8273559</v>
      </c>
      <c r="J175" s="128"/>
      <c r="K175" s="128"/>
      <c r="L175" s="128" t="s">
        <v>1240</v>
      </c>
      <c r="M175" s="130">
        <v>41145</v>
      </c>
      <c r="N175" s="130">
        <v>41228</v>
      </c>
      <c r="O175" s="128"/>
      <c r="P175" s="128"/>
      <c r="Q175" s="128"/>
      <c r="R175" s="128" t="s">
        <v>68</v>
      </c>
      <c r="S175" s="128"/>
      <c r="T175" s="128" t="s">
        <v>2618</v>
      </c>
      <c r="U175" s="128"/>
      <c r="V175" s="128"/>
      <c r="W175" s="130">
        <v>41228</v>
      </c>
      <c r="X175" s="128" t="s">
        <v>53</v>
      </c>
      <c r="Y175" s="128"/>
      <c r="Z175" s="128"/>
      <c r="AA175" s="128">
        <v>8273559</v>
      </c>
      <c r="AB175" s="131">
        <f t="shared" si="5"/>
        <v>170</v>
      </c>
      <c r="AC175" s="131" t="str">
        <f>+VLOOKUP(G175,'Actividad Misional'!C:E,3,0)</f>
        <v>NAT</v>
      </c>
      <c r="AD175" s="131" t="str">
        <f>+IF(OR(F175='Actividad Misional'!$C$5,'Actividad Misional'!$C$5="Todas"),G175&amp;"/"&amp;B175&amp;"/"&amp;X175,"")</f>
        <v>72193376-Nelson Enrique Florez Palencia/2012/Liquidado</v>
      </c>
    </row>
    <row r="176" spans="1:30" ht="90">
      <c r="A176" s="125">
        <f t="shared" si="4"/>
        <v>37</v>
      </c>
      <c r="B176" s="127">
        <v>2012</v>
      </c>
      <c r="C176" s="128" t="s">
        <v>1247</v>
      </c>
      <c r="D176" s="129" t="s">
        <v>1242</v>
      </c>
      <c r="E176" s="128" t="s">
        <v>38</v>
      </c>
      <c r="F176" s="128" t="s">
        <v>25</v>
      </c>
      <c r="G176" s="128" t="s">
        <v>133</v>
      </c>
      <c r="H176" s="128">
        <v>6733333</v>
      </c>
      <c r="I176" s="128">
        <v>6733333</v>
      </c>
      <c r="J176" s="128"/>
      <c r="K176" s="128"/>
      <c r="L176" s="128" t="s">
        <v>1248</v>
      </c>
      <c r="M176" s="130">
        <v>41145</v>
      </c>
      <c r="N176" s="130">
        <v>41228</v>
      </c>
      <c r="O176" s="128"/>
      <c r="P176" s="128"/>
      <c r="Q176" s="128"/>
      <c r="R176" s="128" t="s">
        <v>68</v>
      </c>
      <c r="S176" s="128"/>
      <c r="T176" s="128" t="s">
        <v>2618</v>
      </c>
      <c r="U176" s="128"/>
      <c r="V176" s="128"/>
      <c r="W176" s="130">
        <v>41228</v>
      </c>
      <c r="X176" s="128" t="s">
        <v>53</v>
      </c>
      <c r="Y176" s="128"/>
      <c r="Z176" s="128"/>
      <c r="AA176" s="128">
        <v>6733333</v>
      </c>
      <c r="AB176" s="131">
        <f t="shared" si="5"/>
        <v>171</v>
      </c>
      <c r="AC176" s="131" t="str">
        <f>+VLOOKUP(G176,'Actividad Misional'!C:E,3,0)</f>
        <v>NAT</v>
      </c>
      <c r="AD176" s="131" t="str">
        <f>+IF(OR(F176='Actividad Misional'!$C$5,'Actividad Misional'!$C$5="Todas"),G176&amp;"/"&amp;B176&amp;"/"&amp;X176,"")</f>
        <v>32670881-Magaly Esther Rojano Osorio/2012/Liquidado</v>
      </c>
    </row>
    <row r="177" spans="1:30" ht="105">
      <c r="A177" s="125">
        <f t="shared" si="4"/>
        <v>47</v>
      </c>
      <c r="B177" s="127">
        <v>2012</v>
      </c>
      <c r="C177" s="128" t="s">
        <v>1343</v>
      </c>
      <c r="D177" s="129" t="s">
        <v>158</v>
      </c>
      <c r="E177" s="128" t="s">
        <v>38</v>
      </c>
      <c r="F177" s="128" t="s">
        <v>25</v>
      </c>
      <c r="G177" s="128" t="s">
        <v>159</v>
      </c>
      <c r="H177" s="128">
        <v>8900000</v>
      </c>
      <c r="I177" s="128">
        <v>8900000</v>
      </c>
      <c r="J177" s="128"/>
      <c r="K177" s="128"/>
      <c r="L177" s="128" t="s">
        <v>1240</v>
      </c>
      <c r="M177" s="130">
        <v>41145</v>
      </c>
      <c r="N177" s="130">
        <v>41228</v>
      </c>
      <c r="O177" s="128"/>
      <c r="P177" s="128"/>
      <c r="Q177" s="128"/>
      <c r="R177" s="128" t="s">
        <v>160</v>
      </c>
      <c r="S177" s="128"/>
      <c r="T177" s="128" t="s">
        <v>2618</v>
      </c>
      <c r="U177" s="128"/>
      <c r="V177" s="128"/>
      <c r="W177" s="130">
        <v>41228</v>
      </c>
      <c r="X177" s="128" t="s">
        <v>53</v>
      </c>
      <c r="Y177" s="128"/>
      <c r="Z177" s="128"/>
      <c r="AA177" s="128">
        <v>8900000</v>
      </c>
      <c r="AB177" s="131">
        <f t="shared" si="5"/>
        <v>172</v>
      </c>
      <c r="AC177" s="131" t="str">
        <f>+VLOOKUP(G177,'Actividad Misional'!C:E,3,0)</f>
        <v>NAT</v>
      </c>
      <c r="AD177" s="131" t="str">
        <f>+IF(OR(F177='Actividad Misional'!$C$5,'Actividad Misional'!$C$5="Todas"),G177&amp;"/"&amp;B177&amp;"/"&amp;X177,"")</f>
        <v>1045677424-Eliana Carolina Atencia Hernandez/2012/Liquidado</v>
      </c>
    </row>
    <row r="178" spans="1:30" ht="105">
      <c r="A178" s="125">
        <f t="shared" si="4"/>
        <v>44</v>
      </c>
      <c r="B178" s="127">
        <v>2012</v>
      </c>
      <c r="C178" s="128" t="s">
        <v>1314</v>
      </c>
      <c r="D178" s="129" t="s">
        <v>1313</v>
      </c>
      <c r="E178" s="128" t="s">
        <v>38</v>
      </c>
      <c r="F178" s="128" t="s">
        <v>25</v>
      </c>
      <c r="G178" s="128" t="s">
        <v>152</v>
      </c>
      <c r="H178" s="128">
        <v>5586240</v>
      </c>
      <c r="I178" s="128">
        <v>5586240</v>
      </c>
      <c r="J178" s="128"/>
      <c r="K178" s="128"/>
      <c r="L178" s="128" t="s">
        <v>1240</v>
      </c>
      <c r="M178" s="130">
        <v>41145</v>
      </c>
      <c r="N178" s="130">
        <v>41228</v>
      </c>
      <c r="O178" s="128"/>
      <c r="P178" s="128"/>
      <c r="Q178" s="128"/>
      <c r="R178" s="128" t="s">
        <v>68</v>
      </c>
      <c r="S178" s="128"/>
      <c r="T178" s="128" t="s">
        <v>2640</v>
      </c>
      <c r="U178" s="128"/>
      <c r="V178" s="128"/>
      <c r="W178" s="130">
        <v>41228</v>
      </c>
      <c r="X178" s="128" t="s">
        <v>53</v>
      </c>
      <c r="Y178" s="128"/>
      <c r="Z178" s="128"/>
      <c r="AA178" s="128">
        <v>5586240</v>
      </c>
      <c r="AB178" s="131">
        <f t="shared" si="5"/>
        <v>173</v>
      </c>
      <c r="AC178" s="131" t="str">
        <f>+VLOOKUP(G178,'Actividad Misional'!C:E,3,0)</f>
        <v>NAT</v>
      </c>
      <c r="AD178" s="131" t="str">
        <f>+IF(OR(F178='Actividad Misional'!$C$5,'Actividad Misional'!$C$5="Todas"),G178&amp;"/"&amp;B178&amp;"/"&amp;X178,"")</f>
        <v>33307451-Johanna Cristina Guerra Restrepo/2012/Liquidado</v>
      </c>
    </row>
    <row r="179" spans="1:30" ht="60">
      <c r="A179" s="125">
        <f t="shared" si="4"/>
        <v>174</v>
      </c>
      <c r="B179" s="127">
        <v>2012</v>
      </c>
      <c r="C179" s="128" t="s">
        <v>1875</v>
      </c>
      <c r="D179" s="129" t="s">
        <v>1876</v>
      </c>
      <c r="E179" s="128" t="s">
        <v>38</v>
      </c>
      <c r="F179" s="128" t="s">
        <v>36</v>
      </c>
      <c r="G179" s="128" t="s">
        <v>1877</v>
      </c>
      <c r="H179" s="128">
        <v>3745000</v>
      </c>
      <c r="I179" s="128">
        <v>3745000</v>
      </c>
      <c r="J179" s="128"/>
      <c r="K179" s="128"/>
      <c r="L179" s="128" t="s">
        <v>448</v>
      </c>
      <c r="M179" s="130">
        <v>41145</v>
      </c>
      <c r="N179" s="130">
        <v>41180</v>
      </c>
      <c r="O179" s="128"/>
      <c r="P179" s="128"/>
      <c r="Q179" s="128"/>
      <c r="R179" s="128" t="s">
        <v>55</v>
      </c>
      <c r="S179" s="128"/>
      <c r="T179" s="128" t="s">
        <v>2618</v>
      </c>
      <c r="U179" s="128"/>
      <c r="V179" s="128"/>
      <c r="W179" s="130">
        <v>41180</v>
      </c>
      <c r="X179" s="128" t="s">
        <v>53</v>
      </c>
      <c r="Y179" s="128"/>
      <c r="Z179" s="128"/>
      <c r="AA179" s="128">
        <v>3745000</v>
      </c>
      <c r="AB179" s="131">
        <f t="shared" si="5"/>
        <v>174</v>
      </c>
      <c r="AC179" s="131" t="str">
        <f>+VLOOKUP(G179,'Actividad Misional'!C:E,3,0)</f>
        <v>JUR</v>
      </c>
      <c r="AD179" s="131" t="str">
        <f>+IF(OR(F179='Actividad Misional'!$C$5,'Actividad Misional'!$C$5="Todas"),G179&amp;"/"&amp;B179&amp;"/"&amp;X179,"")</f>
        <v/>
      </c>
    </row>
    <row r="180" spans="1:30" ht="60">
      <c r="A180" s="125">
        <f t="shared" si="4"/>
        <v>141</v>
      </c>
      <c r="B180" s="127">
        <v>2012</v>
      </c>
      <c r="C180" s="128" t="s">
        <v>1839</v>
      </c>
      <c r="D180" s="129" t="s">
        <v>1840</v>
      </c>
      <c r="E180" s="128" t="s">
        <v>33</v>
      </c>
      <c r="F180" s="128" t="s">
        <v>30</v>
      </c>
      <c r="G180" s="128" t="s">
        <v>1838</v>
      </c>
      <c r="H180" s="128">
        <v>6375850</v>
      </c>
      <c r="I180" s="128">
        <v>6375850</v>
      </c>
      <c r="J180" s="128"/>
      <c r="K180" s="128"/>
      <c r="L180" s="128" t="s">
        <v>875</v>
      </c>
      <c r="M180" s="130">
        <v>41148</v>
      </c>
      <c r="N180" s="130">
        <v>41192</v>
      </c>
      <c r="O180" s="128"/>
      <c r="P180" s="128"/>
      <c r="Q180" s="128"/>
      <c r="R180" s="128" t="s">
        <v>105</v>
      </c>
      <c r="S180" s="128"/>
      <c r="T180" s="128" t="s">
        <v>2635</v>
      </c>
      <c r="U180" s="128"/>
      <c r="V180" s="128"/>
      <c r="W180" s="130">
        <v>41192</v>
      </c>
      <c r="X180" s="128" t="s">
        <v>53</v>
      </c>
      <c r="Y180" s="128"/>
      <c r="Z180" s="128"/>
      <c r="AA180" s="128">
        <v>6375850</v>
      </c>
      <c r="AB180" s="131">
        <f t="shared" si="5"/>
        <v>175</v>
      </c>
      <c r="AC180" s="131" t="str">
        <f>+VLOOKUP(G180,'Actividad Misional'!C:E,3,0)</f>
        <v>NAT</v>
      </c>
      <c r="AD180" s="131" t="str">
        <f>+IF(OR(F180='Actividad Misional'!$C$5,'Actividad Misional'!$C$5="Todas"),G180&amp;"/"&amp;B180&amp;"/"&amp;X180,"")</f>
        <v/>
      </c>
    </row>
    <row r="181" spans="1:30" ht="45">
      <c r="A181" s="125">
        <f t="shared" si="4"/>
        <v>176</v>
      </c>
      <c r="B181" s="127">
        <v>2012</v>
      </c>
      <c r="C181" s="128" t="s">
        <v>1878</v>
      </c>
      <c r="D181" s="129" t="s">
        <v>1879</v>
      </c>
      <c r="E181" s="128" t="s">
        <v>33</v>
      </c>
      <c r="F181" s="128" t="s">
        <v>31</v>
      </c>
      <c r="G181" s="128" t="s">
        <v>1880</v>
      </c>
      <c r="H181" s="128">
        <v>12674160</v>
      </c>
      <c r="I181" s="128">
        <v>12674160</v>
      </c>
      <c r="J181" s="128"/>
      <c r="K181" s="128"/>
      <c r="L181" s="128" t="s">
        <v>875</v>
      </c>
      <c r="M181" s="130">
        <v>41148</v>
      </c>
      <c r="N181" s="130">
        <v>41172</v>
      </c>
      <c r="O181" s="128"/>
      <c r="P181" s="128"/>
      <c r="Q181" s="128"/>
      <c r="R181" s="128" t="s">
        <v>105</v>
      </c>
      <c r="S181" s="128"/>
      <c r="T181" s="128" t="s">
        <v>2636</v>
      </c>
      <c r="U181" s="128"/>
      <c r="V181" s="128"/>
      <c r="W181" s="130">
        <v>41172</v>
      </c>
      <c r="X181" s="128" t="s">
        <v>53</v>
      </c>
      <c r="Y181" s="128"/>
      <c r="Z181" s="128"/>
      <c r="AA181" s="128">
        <v>12674160</v>
      </c>
      <c r="AB181" s="131">
        <f t="shared" si="5"/>
        <v>176</v>
      </c>
      <c r="AC181" s="131" t="str">
        <f>+VLOOKUP(G181,'Actividad Misional'!C:E,3,0)</f>
        <v>JUR</v>
      </c>
      <c r="AD181" s="131" t="str">
        <f>+IF(OR(F181='Actividad Misional'!$C$5,'Actividad Misional'!$C$5="Todas"),G181&amp;"/"&amp;B181&amp;"/"&amp;X181,"")</f>
        <v/>
      </c>
    </row>
    <row r="182" spans="1:30" ht="90">
      <c r="A182" s="125">
        <f t="shared" si="4"/>
        <v>108</v>
      </c>
      <c r="B182" s="127">
        <v>2012</v>
      </c>
      <c r="C182" s="128" t="s">
        <v>1671</v>
      </c>
      <c r="D182" s="129" t="s">
        <v>1672</v>
      </c>
      <c r="E182" s="128" t="s">
        <v>33</v>
      </c>
      <c r="F182" s="128" t="s">
        <v>28</v>
      </c>
      <c r="G182" s="128" t="s">
        <v>213</v>
      </c>
      <c r="H182" s="128">
        <v>37327095</v>
      </c>
      <c r="I182" s="128">
        <v>37327095</v>
      </c>
      <c r="J182" s="128"/>
      <c r="K182" s="128"/>
      <c r="L182" s="128" t="s">
        <v>167</v>
      </c>
      <c r="M182" s="130">
        <v>41149</v>
      </c>
      <c r="N182" s="130">
        <v>41204</v>
      </c>
      <c r="O182" s="128"/>
      <c r="P182" s="128"/>
      <c r="Q182" s="128"/>
      <c r="R182" s="128" t="s">
        <v>55</v>
      </c>
      <c r="S182" s="128"/>
      <c r="T182" s="128" t="s">
        <v>2636</v>
      </c>
      <c r="U182" s="128"/>
      <c r="V182" s="128"/>
      <c r="W182" s="130">
        <v>41204</v>
      </c>
      <c r="X182" s="128" t="s">
        <v>53</v>
      </c>
      <c r="Y182" s="128"/>
      <c r="Z182" s="128"/>
      <c r="AA182" s="128">
        <v>37327095</v>
      </c>
      <c r="AB182" s="131">
        <f t="shared" si="5"/>
        <v>177</v>
      </c>
      <c r="AC182" s="131" t="str">
        <f>+VLOOKUP(G182,'Actividad Misional'!C:E,3,0)</f>
        <v>JUR</v>
      </c>
      <c r="AD182" s="131" t="str">
        <f>+IF(OR(F182='Actividad Misional'!$C$5,'Actividad Misional'!$C$5="Todas"),G182&amp;"/"&amp;B182&amp;"/"&amp;X182,"")</f>
        <v/>
      </c>
    </row>
    <row r="183" spans="1:30" ht="90">
      <c r="A183" s="125">
        <f t="shared" si="4"/>
        <v>178</v>
      </c>
      <c r="B183" s="127">
        <v>2012</v>
      </c>
      <c r="C183" s="128" t="s">
        <v>1881</v>
      </c>
      <c r="D183" s="129" t="s">
        <v>1882</v>
      </c>
      <c r="E183" s="128" t="s">
        <v>38</v>
      </c>
      <c r="F183" s="128" t="s">
        <v>25</v>
      </c>
      <c r="G183" s="128" t="s">
        <v>1883</v>
      </c>
      <c r="H183" s="128">
        <v>10000000</v>
      </c>
      <c r="I183" s="128">
        <v>10000000</v>
      </c>
      <c r="J183" s="128"/>
      <c r="K183" s="128"/>
      <c r="L183" s="128" t="s">
        <v>836</v>
      </c>
      <c r="M183" s="130">
        <v>41149</v>
      </c>
      <c r="N183" s="130">
        <v>41274</v>
      </c>
      <c r="O183" s="128"/>
      <c r="P183" s="128"/>
      <c r="Q183" s="128"/>
      <c r="R183" s="128" t="s">
        <v>68</v>
      </c>
      <c r="S183" s="128"/>
      <c r="T183" s="128" t="s">
        <v>2617</v>
      </c>
      <c r="U183" s="128"/>
      <c r="V183" s="128"/>
      <c r="W183" s="130">
        <v>41274</v>
      </c>
      <c r="X183" s="128" t="s">
        <v>53</v>
      </c>
      <c r="Y183" s="128"/>
      <c r="Z183" s="128"/>
      <c r="AA183" s="128">
        <v>10000000</v>
      </c>
      <c r="AB183" s="131">
        <f t="shared" si="5"/>
        <v>178</v>
      </c>
      <c r="AC183" s="131" t="str">
        <f>+VLOOKUP(G183,'Actividad Misional'!C:E,3,0)</f>
        <v>NAT</v>
      </c>
      <c r="AD183" s="131" t="str">
        <f>+IF(OR(F183='Actividad Misional'!$C$5,'Actividad Misional'!$C$5="Todas"),G183&amp;"/"&amp;B183&amp;"/"&amp;X183,"")</f>
        <v>1084730621-Viviana Maria De La Cruz Palma/2012/Liquidado</v>
      </c>
    </row>
    <row r="184" spans="1:30" ht="150">
      <c r="A184" s="125">
        <f t="shared" si="4"/>
        <v>46</v>
      </c>
      <c r="B184" s="127">
        <v>2012</v>
      </c>
      <c r="C184" s="128" t="s">
        <v>1332</v>
      </c>
      <c r="D184" s="129" t="s">
        <v>1331</v>
      </c>
      <c r="E184" s="128" t="s">
        <v>38</v>
      </c>
      <c r="F184" s="128" t="s">
        <v>25</v>
      </c>
      <c r="G184" s="128" t="s">
        <v>155</v>
      </c>
      <c r="H184" s="128">
        <v>2080000</v>
      </c>
      <c r="I184" s="128">
        <v>2080000</v>
      </c>
      <c r="J184" s="128"/>
      <c r="K184" s="128"/>
      <c r="L184" s="128" t="s">
        <v>486</v>
      </c>
      <c r="M184" s="130">
        <v>41150</v>
      </c>
      <c r="N184" s="130">
        <v>41237</v>
      </c>
      <c r="O184" s="128"/>
      <c r="P184" s="128"/>
      <c r="Q184" s="128"/>
      <c r="R184" s="128" t="s">
        <v>156</v>
      </c>
      <c r="S184" s="128"/>
      <c r="T184" s="128" t="s">
        <v>2617</v>
      </c>
      <c r="U184" s="128"/>
      <c r="V184" s="128"/>
      <c r="W184" s="130">
        <v>41237</v>
      </c>
      <c r="X184" s="128" t="s">
        <v>53</v>
      </c>
      <c r="Y184" s="128"/>
      <c r="Z184" s="128"/>
      <c r="AA184" s="128">
        <v>2080000</v>
      </c>
      <c r="AB184" s="131">
        <f t="shared" si="5"/>
        <v>179</v>
      </c>
      <c r="AC184" s="131" t="str">
        <f>+VLOOKUP(G184,'Actividad Misional'!C:E,3,0)</f>
        <v>NAT</v>
      </c>
      <c r="AD184" s="131" t="str">
        <f>+IF(OR(F184='Actividad Misional'!$C$5,'Actividad Misional'!$C$5="Todas"),G184&amp;"/"&amp;B184&amp;"/"&amp;X184,"")</f>
        <v>1143442009-Nidia Brillette Vargas Vanegas/2012/Liquidado</v>
      </c>
    </row>
    <row r="185" spans="1:30" ht="90">
      <c r="A185" s="125">
        <f t="shared" si="4"/>
        <v>180</v>
      </c>
      <c r="B185" s="127">
        <v>2012</v>
      </c>
      <c r="C185" s="128" t="s">
        <v>1888</v>
      </c>
      <c r="D185" s="129" t="s">
        <v>1147</v>
      </c>
      <c r="E185" s="128" t="s">
        <v>38</v>
      </c>
      <c r="F185" s="128" t="s">
        <v>25</v>
      </c>
      <c r="G185" s="128" t="s">
        <v>1889</v>
      </c>
      <c r="H185" s="128">
        <v>5131300</v>
      </c>
      <c r="I185" s="128">
        <v>5131300</v>
      </c>
      <c r="J185" s="128"/>
      <c r="K185" s="128"/>
      <c r="L185" s="128" t="s">
        <v>836</v>
      </c>
      <c r="M185" s="130">
        <v>41150</v>
      </c>
      <c r="N185" s="130">
        <v>41274</v>
      </c>
      <c r="O185" s="128"/>
      <c r="P185" s="128"/>
      <c r="Q185" s="128"/>
      <c r="R185" s="128" t="s">
        <v>55</v>
      </c>
      <c r="S185" s="128"/>
      <c r="T185" s="128" t="s">
        <v>2640</v>
      </c>
      <c r="U185" s="128"/>
      <c r="V185" s="128"/>
      <c r="W185" s="130">
        <v>41274</v>
      </c>
      <c r="X185" s="128" t="s">
        <v>53</v>
      </c>
      <c r="Y185" s="128"/>
      <c r="Z185" s="128"/>
      <c r="AA185" s="128">
        <v>5131300</v>
      </c>
      <c r="AB185" s="131">
        <f t="shared" si="5"/>
        <v>180</v>
      </c>
      <c r="AC185" s="131" t="str">
        <f>+VLOOKUP(G185,'Actividad Misional'!C:E,3,0)</f>
        <v>NAT</v>
      </c>
      <c r="AD185" s="131" t="str">
        <f>+IF(OR(F185='Actividad Misional'!$C$5,'Actividad Misional'!$C$5="Todas"),G185&amp;"/"&amp;B185&amp;"/"&amp;X185,"")</f>
        <v>18881800-Amaury Jesus Vasquez Cuello/2012/Liquidado</v>
      </c>
    </row>
    <row r="186" spans="1:30" ht="90">
      <c r="A186" s="125">
        <f t="shared" si="4"/>
        <v>181</v>
      </c>
      <c r="B186" s="127">
        <v>2012</v>
      </c>
      <c r="C186" s="128" t="s">
        <v>1895</v>
      </c>
      <c r="D186" s="129" t="s">
        <v>1237</v>
      </c>
      <c r="E186" s="128" t="s">
        <v>38</v>
      </c>
      <c r="F186" s="128" t="s">
        <v>25</v>
      </c>
      <c r="G186" s="128" t="s">
        <v>1896</v>
      </c>
      <c r="H186" s="128">
        <v>10400000</v>
      </c>
      <c r="I186" s="128">
        <v>10400000</v>
      </c>
      <c r="J186" s="128"/>
      <c r="K186" s="128"/>
      <c r="L186" s="128" t="s">
        <v>1240</v>
      </c>
      <c r="M186" s="130">
        <v>41150</v>
      </c>
      <c r="N186" s="130">
        <v>41228</v>
      </c>
      <c r="O186" s="128"/>
      <c r="P186" s="128"/>
      <c r="Q186" s="128"/>
      <c r="R186" s="128" t="s">
        <v>68</v>
      </c>
      <c r="S186" s="128"/>
      <c r="T186" s="128" t="s">
        <v>2617</v>
      </c>
      <c r="U186" s="128"/>
      <c r="V186" s="128"/>
      <c r="W186" s="130">
        <v>41228</v>
      </c>
      <c r="X186" s="128" t="s">
        <v>53</v>
      </c>
      <c r="Y186" s="128"/>
      <c r="Z186" s="128"/>
      <c r="AA186" s="128">
        <v>10400000</v>
      </c>
      <c r="AB186" s="131">
        <f t="shared" si="5"/>
        <v>181</v>
      </c>
      <c r="AC186" s="131" t="str">
        <f>+VLOOKUP(G186,'Actividad Misional'!C:E,3,0)</f>
        <v>NAT</v>
      </c>
      <c r="AD186" s="131" t="str">
        <f>+IF(OR(F186='Actividad Misional'!$C$5,'Actividad Misional'!$C$5="Todas"),G186&amp;"/"&amp;B186&amp;"/"&amp;X186,"")</f>
        <v>93370966-Jaime Alejandro Diaz Vargas/2012/Liquidado</v>
      </c>
    </row>
    <row r="187" spans="1:30" ht="75">
      <c r="A187" s="125">
        <f t="shared" si="4"/>
        <v>26</v>
      </c>
      <c r="B187" s="127">
        <v>2012</v>
      </c>
      <c r="C187" s="128" t="s">
        <v>1176</v>
      </c>
      <c r="D187" s="129" t="s">
        <v>1147</v>
      </c>
      <c r="E187" s="128" t="s">
        <v>38</v>
      </c>
      <c r="F187" s="128" t="s">
        <v>25</v>
      </c>
      <c r="G187" s="128" t="s">
        <v>126</v>
      </c>
      <c r="H187" s="128">
        <v>5131300</v>
      </c>
      <c r="I187" s="128">
        <v>5131300</v>
      </c>
      <c r="J187" s="128"/>
      <c r="K187" s="128"/>
      <c r="L187" s="128" t="s">
        <v>836</v>
      </c>
      <c r="M187" s="130">
        <v>41150</v>
      </c>
      <c r="N187" s="130">
        <v>41274</v>
      </c>
      <c r="O187" s="128"/>
      <c r="P187" s="128"/>
      <c r="Q187" s="128"/>
      <c r="R187" s="128" t="s">
        <v>55</v>
      </c>
      <c r="S187" s="128"/>
      <c r="T187" s="128" t="s">
        <v>2617</v>
      </c>
      <c r="U187" s="128"/>
      <c r="V187" s="128"/>
      <c r="W187" s="130">
        <v>41274</v>
      </c>
      <c r="X187" s="128" t="s">
        <v>53</v>
      </c>
      <c r="Y187" s="128"/>
      <c r="Z187" s="128"/>
      <c r="AA187" s="128">
        <v>5131300</v>
      </c>
      <c r="AB187" s="131">
        <f t="shared" si="5"/>
        <v>182</v>
      </c>
      <c r="AC187" s="131" t="str">
        <f>+VLOOKUP(G187,'Actividad Misional'!C:E,3,0)</f>
        <v>NAT</v>
      </c>
      <c r="AD187" s="131" t="str">
        <f>+IF(OR(F187='Actividad Misional'!$C$5,'Actividad Misional'!$C$5="Todas"),G187&amp;"/"&amp;B187&amp;"/"&amp;X187,"")</f>
        <v>17953894-Alex Manuel De La Hoz Castro/2012/Liquidado</v>
      </c>
    </row>
    <row r="188" spans="1:30" ht="45">
      <c r="A188" s="125">
        <f t="shared" si="4"/>
        <v>183</v>
      </c>
      <c r="B188" s="127">
        <v>2012</v>
      </c>
      <c r="C188" s="128" t="s">
        <v>1905</v>
      </c>
      <c r="D188" s="129" t="s">
        <v>1906</v>
      </c>
      <c r="E188" s="128" t="s">
        <v>33</v>
      </c>
      <c r="F188" s="128" t="s">
        <v>31</v>
      </c>
      <c r="G188" s="128" t="s">
        <v>1907</v>
      </c>
      <c r="H188" s="128">
        <v>2992800</v>
      </c>
      <c r="I188" s="128">
        <v>2992800</v>
      </c>
      <c r="J188" s="128"/>
      <c r="K188" s="128"/>
      <c r="L188" s="128" t="s">
        <v>342</v>
      </c>
      <c r="M188" s="130">
        <v>41152</v>
      </c>
      <c r="N188" s="130">
        <v>41168</v>
      </c>
      <c r="O188" s="128"/>
      <c r="P188" s="128"/>
      <c r="Q188" s="128"/>
      <c r="R188" s="128" t="s">
        <v>55</v>
      </c>
      <c r="S188" s="128"/>
      <c r="T188" s="128" t="s">
        <v>2618</v>
      </c>
      <c r="U188" s="128"/>
      <c r="V188" s="128"/>
      <c r="W188" s="130">
        <v>41168</v>
      </c>
      <c r="X188" s="128" t="s">
        <v>53</v>
      </c>
      <c r="Y188" s="128"/>
      <c r="Z188" s="128"/>
      <c r="AA188" s="128">
        <v>2992800</v>
      </c>
      <c r="AB188" s="131">
        <f t="shared" si="5"/>
        <v>183</v>
      </c>
      <c r="AC188" s="131" t="str">
        <f>+VLOOKUP(G188,'Actividad Misional'!C:E,3,0)</f>
        <v>JUR</v>
      </c>
      <c r="AD188" s="131" t="str">
        <f>+IF(OR(F188='Actividad Misional'!$C$5,'Actividad Misional'!$C$5="Todas"),G188&amp;"/"&amp;B188&amp;"/"&amp;X188,"")</f>
        <v/>
      </c>
    </row>
    <row r="189" spans="1:30" ht="120">
      <c r="A189" s="125">
        <f t="shared" si="4"/>
        <v>1</v>
      </c>
      <c r="B189" s="127">
        <v>2012</v>
      </c>
      <c r="C189" s="128" t="s">
        <v>832</v>
      </c>
      <c r="D189" s="129" t="s">
        <v>833</v>
      </c>
      <c r="E189" s="128" t="s">
        <v>35</v>
      </c>
      <c r="F189" s="128" t="s">
        <v>34</v>
      </c>
      <c r="G189" s="128" t="s">
        <v>52</v>
      </c>
      <c r="H189" s="128">
        <v>76944622</v>
      </c>
      <c r="I189" s="128">
        <v>76944622</v>
      </c>
      <c r="J189" s="128"/>
      <c r="K189" s="128"/>
      <c r="L189" s="128" t="s">
        <v>164</v>
      </c>
      <c r="M189" s="130">
        <v>41162</v>
      </c>
      <c r="N189" s="130">
        <v>41202</v>
      </c>
      <c r="O189" s="128"/>
      <c r="P189" s="128"/>
      <c r="Q189" s="128"/>
      <c r="R189" s="128" t="s">
        <v>55</v>
      </c>
      <c r="S189" s="128"/>
      <c r="T189" s="128" t="s">
        <v>2615</v>
      </c>
      <c r="U189" s="128"/>
      <c r="V189" s="128"/>
      <c r="W189" s="130">
        <v>41202</v>
      </c>
      <c r="X189" s="128" t="s">
        <v>53</v>
      </c>
      <c r="Y189" s="128"/>
      <c r="Z189" s="128"/>
      <c r="AA189" s="128">
        <v>76944622</v>
      </c>
      <c r="AB189" s="131">
        <f t="shared" si="5"/>
        <v>184</v>
      </c>
      <c r="AC189" s="131" t="str">
        <f>+VLOOKUP(G189,'Actividad Misional'!C:E,3,0)</f>
        <v>JUR</v>
      </c>
      <c r="AD189" s="131" t="str">
        <f>+IF(OR(F189='Actividad Misional'!$C$5,'Actividad Misional'!$C$5="Todas"),G189&amp;"/"&amp;B189&amp;"/"&amp;X189,"")</f>
        <v/>
      </c>
    </row>
    <row r="190" spans="1:30" ht="90">
      <c r="A190" s="125">
        <f t="shared" si="4"/>
        <v>185</v>
      </c>
      <c r="B190" s="127">
        <v>2012</v>
      </c>
      <c r="C190" s="128" t="s">
        <v>1908</v>
      </c>
      <c r="D190" s="129" t="s">
        <v>1909</v>
      </c>
      <c r="E190" s="128" t="s">
        <v>38</v>
      </c>
      <c r="F190" s="128" t="s">
        <v>25</v>
      </c>
      <c r="G190" s="128" t="s">
        <v>1910</v>
      </c>
      <c r="H190" s="128">
        <v>13000000</v>
      </c>
      <c r="I190" s="128">
        <v>13000000</v>
      </c>
      <c r="J190" s="128"/>
      <c r="K190" s="128"/>
      <c r="L190" s="128" t="s">
        <v>240</v>
      </c>
      <c r="M190" s="130">
        <v>41162</v>
      </c>
      <c r="N190" s="130">
        <v>41252</v>
      </c>
      <c r="O190" s="128"/>
      <c r="P190" s="128"/>
      <c r="Q190" s="128"/>
      <c r="R190" s="128" t="s">
        <v>410</v>
      </c>
      <c r="S190" s="128"/>
      <c r="T190" s="128" t="s">
        <v>2625</v>
      </c>
      <c r="U190" s="128"/>
      <c r="V190" s="128"/>
      <c r="W190" s="130">
        <v>41252</v>
      </c>
      <c r="X190" s="128" t="s">
        <v>53</v>
      </c>
      <c r="Y190" s="128"/>
      <c r="Z190" s="128"/>
      <c r="AA190" s="128">
        <v>13000000</v>
      </c>
      <c r="AB190" s="131">
        <f t="shared" si="5"/>
        <v>185</v>
      </c>
      <c r="AC190" s="131" t="str">
        <f>+VLOOKUP(G190,'Actividad Misional'!C:E,3,0)</f>
        <v>NAT</v>
      </c>
      <c r="AD190" s="131" t="str">
        <f>+IF(OR(F190='Actividad Misional'!$C$5,'Actividad Misional'!$C$5="Todas"),G190&amp;"/"&amp;B190&amp;"/"&amp;X190,"")</f>
        <v>45512715-Ana Teresa De La Torre Fernandez/2012/Liquidado</v>
      </c>
    </row>
    <row r="191" spans="1:30" ht="75">
      <c r="A191" s="125">
        <f t="shared" si="4"/>
        <v>4</v>
      </c>
      <c r="B191" s="127">
        <v>2012</v>
      </c>
      <c r="C191" s="128" t="s">
        <v>922</v>
      </c>
      <c r="D191" s="129" t="s">
        <v>923</v>
      </c>
      <c r="E191" s="128" t="s">
        <v>35</v>
      </c>
      <c r="F191" s="128" t="s">
        <v>25</v>
      </c>
      <c r="G191" s="128" t="s">
        <v>58</v>
      </c>
      <c r="H191" s="128">
        <v>9750000</v>
      </c>
      <c r="I191" s="128">
        <v>9750000</v>
      </c>
      <c r="J191" s="128"/>
      <c r="K191" s="128"/>
      <c r="L191" s="128" t="s">
        <v>167</v>
      </c>
      <c r="M191" s="130">
        <v>41164</v>
      </c>
      <c r="N191" s="130">
        <v>41224</v>
      </c>
      <c r="O191" s="128"/>
      <c r="P191" s="128"/>
      <c r="Q191" s="128"/>
      <c r="R191" s="128" t="s">
        <v>61</v>
      </c>
      <c r="S191" s="128"/>
      <c r="T191" s="128" t="s">
        <v>2625</v>
      </c>
      <c r="U191" s="128"/>
      <c r="V191" s="128"/>
      <c r="W191" s="130">
        <v>41224</v>
      </c>
      <c r="X191" s="128" t="s">
        <v>53</v>
      </c>
      <c r="Y191" s="128"/>
      <c r="Z191" s="128"/>
      <c r="AA191" s="128">
        <v>9750000</v>
      </c>
      <c r="AB191" s="131">
        <f t="shared" si="5"/>
        <v>186</v>
      </c>
      <c r="AC191" s="131" t="str">
        <f>+VLOOKUP(G191,'Actividad Misional'!C:E,3,0)</f>
        <v>NAT</v>
      </c>
      <c r="AD191" s="131" t="str">
        <f>+IF(OR(F191='Actividad Misional'!$C$5,'Actividad Misional'!$C$5="Todas"),G191&amp;"/"&amp;B191&amp;"/"&amp;X191,"")</f>
        <v>22407145-Isabel Maria Palacio Silva/2012/Liquidado</v>
      </c>
    </row>
    <row r="192" spans="1:30" ht="90">
      <c r="A192" s="125">
        <f t="shared" si="4"/>
        <v>187</v>
      </c>
      <c r="B192" s="127">
        <v>2012</v>
      </c>
      <c r="C192" s="128" t="s">
        <v>1914</v>
      </c>
      <c r="D192" s="129" t="s">
        <v>1915</v>
      </c>
      <c r="E192" s="128" t="s">
        <v>38</v>
      </c>
      <c r="F192" s="128" t="s">
        <v>28</v>
      </c>
      <c r="G192" s="128" t="s">
        <v>1916</v>
      </c>
      <c r="H192" s="128">
        <v>8131600</v>
      </c>
      <c r="I192" s="128">
        <v>8131600</v>
      </c>
      <c r="J192" s="128"/>
      <c r="K192" s="128"/>
      <c r="L192" s="128" t="s">
        <v>342</v>
      </c>
      <c r="M192" s="130">
        <v>41164</v>
      </c>
      <c r="N192" s="130">
        <v>41174</v>
      </c>
      <c r="O192" s="128"/>
      <c r="P192" s="128"/>
      <c r="Q192" s="128"/>
      <c r="R192" s="128" t="s">
        <v>886</v>
      </c>
      <c r="S192" s="128"/>
      <c r="T192" s="128" t="s">
        <v>2625</v>
      </c>
      <c r="U192" s="128"/>
      <c r="V192" s="128"/>
      <c r="W192" s="130">
        <v>41174</v>
      </c>
      <c r="X192" s="128" t="s">
        <v>53</v>
      </c>
      <c r="Y192" s="128"/>
      <c r="Z192" s="128"/>
      <c r="AA192" s="128">
        <v>8131600</v>
      </c>
      <c r="AB192" s="131">
        <f t="shared" si="5"/>
        <v>187</v>
      </c>
      <c r="AC192" s="131" t="str">
        <f>+VLOOKUP(G192,'Actividad Misional'!C:E,3,0)</f>
        <v>JUR</v>
      </c>
      <c r="AD192" s="131" t="str">
        <f>+IF(OR(F192='Actividad Misional'!$C$5,'Actividad Misional'!$C$5="Todas"),G192&amp;"/"&amp;B192&amp;"/"&amp;X192,"")</f>
        <v/>
      </c>
    </row>
    <row r="193" spans="1:30" ht="90">
      <c r="A193" s="125">
        <f t="shared" si="4"/>
        <v>15</v>
      </c>
      <c r="B193" s="127">
        <v>2012</v>
      </c>
      <c r="C193" s="128" t="s">
        <v>1106</v>
      </c>
      <c r="D193" s="129" t="s">
        <v>1103</v>
      </c>
      <c r="E193" s="128" t="s">
        <v>33</v>
      </c>
      <c r="F193" s="128" t="s">
        <v>25</v>
      </c>
      <c r="G193" s="128" t="s">
        <v>1101</v>
      </c>
      <c r="H193" s="128">
        <v>48000000</v>
      </c>
      <c r="I193" s="128">
        <v>48000000</v>
      </c>
      <c r="J193" s="128"/>
      <c r="K193" s="128"/>
      <c r="L193" s="128" t="s">
        <v>1107</v>
      </c>
      <c r="M193" s="130">
        <v>41164</v>
      </c>
      <c r="N193" s="130">
        <v>41274</v>
      </c>
      <c r="O193" s="128"/>
      <c r="P193" s="128"/>
      <c r="Q193" s="128"/>
      <c r="R193" s="128" t="s">
        <v>291</v>
      </c>
      <c r="S193" s="128"/>
      <c r="T193" s="128" t="s">
        <v>2618</v>
      </c>
      <c r="U193" s="128"/>
      <c r="V193" s="128"/>
      <c r="W193" s="130">
        <v>41274</v>
      </c>
      <c r="X193" s="128" t="s">
        <v>53</v>
      </c>
      <c r="Y193" s="128"/>
      <c r="Z193" s="128"/>
      <c r="AA193" s="128">
        <v>48000000</v>
      </c>
      <c r="AB193" s="131">
        <f t="shared" si="5"/>
        <v>188</v>
      </c>
      <c r="AC193" s="131" t="str">
        <f>+VLOOKUP(G193,'Actividad Misional'!C:E,3,0)</f>
        <v>JUR</v>
      </c>
      <c r="AD193" s="131" t="str">
        <f>+IF(OR(F193='Actividad Misional'!$C$5,'Actividad Misional'!$C$5="Todas"),G193&amp;"/"&amp;B193&amp;"/"&amp;X193,"")</f>
        <v>802002769-Mundo Cientifico Sas /2012/Liquidado</v>
      </c>
    </row>
    <row r="194" spans="1:30" ht="45">
      <c r="A194" s="125">
        <f t="shared" si="4"/>
        <v>3</v>
      </c>
      <c r="B194" s="127">
        <v>2012</v>
      </c>
      <c r="C194" s="128" t="s">
        <v>900</v>
      </c>
      <c r="D194" s="129" t="s">
        <v>901</v>
      </c>
      <c r="E194" s="128" t="s">
        <v>33</v>
      </c>
      <c r="F194" s="128" t="s">
        <v>28</v>
      </c>
      <c r="G194" s="128" t="s">
        <v>882</v>
      </c>
      <c r="H194" s="128">
        <v>4753314</v>
      </c>
      <c r="I194" s="128">
        <v>4753314</v>
      </c>
      <c r="J194" s="128"/>
      <c r="K194" s="128"/>
      <c r="L194" s="128" t="s">
        <v>342</v>
      </c>
      <c r="M194" s="130">
        <v>41164</v>
      </c>
      <c r="N194" s="130">
        <v>41187</v>
      </c>
      <c r="O194" s="128"/>
      <c r="P194" s="128"/>
      <c r="Q194" s="128"/>
      <c r="R194" s="128" t="s">
        <v>886</v>
      </c>
      <c r="S194" s="128"/>
      <c r="T194" s="128" t="s">
        <v>2618</v>
      </c>
      <c r="U194" s="128"/>
      <c r="V194" s="128"/>
      <c r="W194" s="130">
        <v>41187</v>
      </c>
      <c r="X194" s="128" t="s">
        <v>53</v>
      </c>
      <c r="Y194" s="128"/>
      <c r="Z194" s="128"/>
      <c r="AA194" s="128">
        <v>4753314</v>
      </c>
      <c r="AB194" s="131">
        <f t="shared" si="5"/>
        <v>189</v>
      </c>
      <c r="AC194" s="131" t="str">
        <f>+VLOOKUP(G194,'Actividad Misional'!C:E,3,0)</f>
        <v>JUR</v>
      </c>
      <c r="AD194" s="131" t="str">
        <f>+IF(OR(F194='Actividad Misional'!$C$5,'Actividad Misional'!$C$5="Todas"),G194&amp;"/"&amp;B194&amp;"/"&amp;X194,"")</f>
        <v/>
      </c>
    </row>
    <row r="195" spans="1:30" ht="60">
      <c r="A195" s="125">
        <f t="shared" si="4"/>
        <v>108</v>
      </c>
      <c r="B195" s="127">
        <v>2012</v>
      </c>
      <c r="C195" s="128" t="s">
        <v>1673</v>
      </c>
      <c r="D195" s="129" t="s">
        <v>881</v>
      </c>
      <c r="E195" s="128" t="s">
        <v>33</v>
      </c>
      <c r="F195" s="128" t="s">
        <v>28</v>
      </c>
      <c r="G195" s="128" t="s">
        <v>213</v>
      </c>
      <c r="H195" s="128">
        <v>85108696</v>
      </c>
      <c r="I195" s="128">
        <v>85108695</v>
      </c>
      <c r="J195" s="128"/>
      <c r="K195" s="128"/>
      <c r="L195" s="128" t="s">
        <v>1674</v>
      </c>
      <c r="M195" s="130">
        <v>41165</v>
      </c>
      <c r="N195" s="130">
        <v>41530</v>
      </c>
      <c r="O195" s="128"/>
      <c r="P195" s="128"/>
      <c r="Q195" s="128"/>
      <c r="R195" s="128" t="s">
        <v>55</v>
      </c>
      <c r="S195" s="128"/>
      <c r="T195" s="128" t="s">
        <v>2617</v>
      </c>
      <c r="U195" s="128"/>
      <c r="V195" s="128"/>
      <c r="W195" s="130">
        <v>41530</v>
      </c>
      <c r="X195" s="128" t="s">
        <v>53</v>
      </c>
      <c r="Y195" s="128"/>
      <c r="Z195" s="128"/>
      <c r="AA195" s="128">
        <v>85108695</v>
      </c>
      <c r="AB195" s="131">
        <f t="shared" si="5"/>
        <v>190</v>
      </c>
      <c r="AC195" s="131" t="str">
        <f>+VLOOKUP(G195,'Actividad Misional'!C:E,3,0)</f>
        <v>JUR</v>
      </c>
      <c r="AD195" s="131" t="str">
        <f>+IF(OR(F195='Actividad Misional'!$C$5,'Actividad Misional'!$C$5="Todas"),G195&amp;"/"&amp;B195&amp;"/"&amp;X195,"")</f>
        <v/>
      </c>
    </row>
    <row r="196" spans="1:30" ht="75">
      <c r="A196" s="125">
        <f t="shared" si="4"/>
        <v>68</v>
      </c>
      <c r="B196" s="127">
        <v>2012</v>
      </c>
      <c r="C196" s="128" t="s">
        <v>1528</v>
      </c>
      <c r="D196" s="129" t="s">
        <v>1526</v>
      </c>
      <c r="E196" s="128" t="s">
        <v>38</v>
      </c>
      <c r="F196" s="128" t="s">
        <v>25</v>
      </c>
      <c r="G196" s="128" t="s">
        <v>198</v>
      </c>
      <c r="H196" s="128">
        <v>5184200</v>
      </c>
      <c r="I196" s="128">
        <v>5184200</v>
      </c>
      <c r="J196" s="128"/>
      <c r="K196" s="128"/>
      <c r="L196" s="128" t="s">
        <v>1240</v>
      </c>
      <c r="M196" s="130">
        <v>41166</v>
      </c>
      <c r="N196" s="130">
        <v>41274</v>
      </c>
      <c r="O196" s="128"/>
      <c r="P196" s="128"/>
      <c r="Q196" s="128"/>
      <c r="R196" s="128" t="s">
        <v>78</v>
      </c>
      <c r="S196" s="128"/>
      <c r="T196" s="128" t="s">
        <v>2618</v>
      </c>
      <c r="U196" s="128"/>
      <c r="V196" s="128"/>
      <c r="W196" s="130">
        <v>41274</v>
      </c>
      <c r="X196" s="128" t="s">
        <v>53</v>
      </c>
      <c r="Y196" s="128"/>
      <c r="Z196" s="128"/>
      <c r="AA196" s="128">
        <v>5184200</v>
      </c>
      <c r="AB196" s="131">
        <f t="shared" si="5"/>
        <v>191</v>
      </c>
      <c r="AC196" s="131" t="str">
        <f>+VLOOKUP(G196,'Actividad Misional'!C:E,3,0)</f>
        <v>NAT</v>
      </c>
      <c r="AD196" s="131" t="str">
        <f>+IF(OR(F196='Actividad Misional'!$C$5,'Actividad Misional'!$C$5="Todas"),G196&amp;"/"&amp;B196&amp;"/"&amp;X196,"")</f>
        <v>85449871-Ricardo Jose Campo Lopez/2012/Liquidado</v>
      </c>
    </row>
    <row r="197" spans="1:30" ht="90">
      <c r="A197" s="125">
        <f t="shared" si="4"/>
        <v>192</v>
      </c>
      <c r="B197" s="127">
        <v>2012</v>
      </c>
      <c r="C197" s="128" t="s">
        <v>1922</v>
      </c>
      <c r="D197" s="129" t="s">
        <v>262</v>
      </c>
      <c r="E197" s="128" t="s">
        <v>38</v>
      </c>
      <c r="F197" s="128" t="s">
        <v>25</v>
      </c>
      <c r="G197" s="128" t="s">
        <v>260</v>
      </c>
      <c r="H197" s="128">
        <v>3703000</v>
      </c>
      <c r="I197" s="128">
        <v>3703000</v>
      </c>
      <c r="J197" s="128"/>
      <c r="K197" s="128"/>
      <c r="L197" s="128" t="s">
        <v>167</v>
      </c>
      <c r="M197" s="130">
        <v>41170</v>
      </c>
      <c r="N197" s="130">
        <v>41247</v>
      </c>
      <c r="O197" s="128"/>
      <c r="P197" s="128"/>
      <c r="Q197" s="128"/>
      <c r="R197" s="128" t="s">
        <v>140</v>
      </c>
      <c r="S197" s="128"/>
      <c r="T197" s="128" t="s">
        <v>2616</v>
      </c>
      <c r="U197" s="128"/>
      <c r="V197" s="128"/>
      <c r="W197" s="130">
        <v>41247</v>
      </c>
      <c r="X197" s="128" t="s">
        <v>53</v>
      </c>
      <c r="Y197" s="128"/>
      <c r="Z197" s="128"/>
      <c r="AA197" s="128">
        <v>3703000</v>
      </c>
      <c r="AB197" s="131">
        <f t="shared" si="5"/>
        <v>192</v>
      </c>
      <c r="AC197" s="131" t="str">
        <f>+VLOOKUP(G197,'Actividad Misional'!C:E,3,0)</f>
        <v>NAT</v>
      </c>
      <c r="AD197" s="131" t="str">
        <f>+IF(OR(F197='Actividad Misional'!$C$5,'Actividad Misional'!$C$5="Todas"),G197&amp;"/"&amp;B197&amp;"/"&amp;X197,"")</f>
        <v>1045705892-Jorge Ivan Junior Marceles Rojano/2012/Liquidado</v>
      </c>
    </row>
    <row r="198" spans="1:30" ht="90">
      <c r="A198" s="125">
        <f t="shared" si="4"/>
        <v>193</v>
      </c>
      <c r="B198" s="127">
        <v>2012</v>
      </c>
      <c r="C198" s="128" t="s">
        <v>1931</v>
      </c>
      <c r="D198" s="129" t="s">
        <v>262</v>
      </c>
      <c r="E198" s="128" t="s">
        <v>38</v>
      </c>
      <c r="F198" s="128" t="s">
        <v>25</v>
      </c>
      <c r="G198" s="128" t="s">
        <v>263</v>
      </c>
      <c r="H198" s="128">
        <v>3703000</v>
      </c>
      <c r="I198" s="128">
        <v>3703000</v>
      </c>
      <c r="J198" s="128"/>
      <c r="K198" s="128"/>
      <c r="L198" s="128" t="s">
        <v>167</v>
      </c>
      <c r="M198" s="130">
        <v>41170</v>
      </c>
      <c r="N198" s="130">
        <v>41247</v>
      </c>
      <c r="O198" s="128"/>
      <c r="P198" s="128"/>
      <c r="Q198" s="128"/>
      <c r="R198" s="128" t="s">
        <v>140</v>
      </c>
      <c r="S198" s="128"/>
      <c r="T198" s="128" t="s">
        <v>2616</v>
      </c>
      <c r="U198" s="128"/>
      <c r="V198" s="128"/>
      <c r="W198" s="130">
        <v>41247</v>
      </c>
      <c r="X198" s="128" t="s">
        <v>53</v>
      </c>
      <c r="Y198" s="128"/>
      <c r="Z198" s="128"/>
      <c r="AA198" s="128">
        <v>3703000</v>
      </c>
      <c r="AB198" s="131">
        <f t="shared" si="5"/>
        <v>193</v>
      </c>
      <c r="AC198" s="131" t="str">
        <f>+VLOOKUP(G198,'Actividad Misional'!C:E,3,0)</f>
        <v>NAT</v>
      </c>
      <c r="AD198" s="131" t="str">
        <f>+IF(OR(F198='Actividad Misional'!$C$5,'Actividad Misional'!$C$5="Todas"),G198&amp;"/"&amp;B198&amp;"/"&amp;X198,"")</f>
        <v>1140863329-Jorge Alberto Cabeza Gil/2012/Liquidado</v>
      </c>
    </row>
    <row r="199" spans="1:30" ht="60">
      <c r="A199" s="125">
        <f t="shared" ref="A199:A262" si="6">+VLOOKUP(G199,$G$5:$AB$6070,22,0)</f>
        <v>3</v>
      </c>
      <c r="B199" s="127">
        <v>2012</v>
      </c>
      <c r="C199" s="128" t="s">
        <v>902</v>
      </c>
      <c r="D199" s="129" t="s">
        <v>903</v>
      </c>
      <c r="E199" s="128" t="s">
        <v>38</v>
      </c>
      <c r="F199" s="128" t="s">
        <v>28</v>
      </c>
      <c r="G199" s="128" t="s">
        <v>882</v>
      </c>
      <c r="H199" s="128">
        <v>19351955</v>
      </c>
      <c r="I199" s="128">
        <v>19351955</v>
      </c>
      <c r="J199" s="128"/>
      <c r="K199" s="128"/>
      <c r="L199" s="128" t="s">
        <v>342</v>
      </c>
      <c r="M199" s="130">
        <v>41172</v>
      </c>
      <c r="N199" s="130">
        <v>41197</v>
      </c>
      <c r="O199" s="128"/>
      <c r="P199" s="128"/>
      <c r="Q199" s="128"/>
      <c r="R199" s="128" t="s">
        <v>886</v>
      </c>
      <c r="S199" s="128"/>
      <c r="T199" s="128" t="s">
        <v>2616</v>
      </c>
      <c r="U199" s="128"/>
      <c r="V199" s="128"/>
      <c r="W199" s="130">
        <v>41197</v>
      </c>
      <c r="X199" s="128" t="s">
        <v>53</v>
      </c>
      <c r="Y199" s="128"/>
      <c r="Z199" s="128"/>
      <c r="AA199" s="128">
        <v>19351955</v>
      </c>
      <c r="AB199" s="131">
        <f t="shared" si="5"/>
        <v>194</v>
      </c>
      <c r="AC199" s="131" t="str">
        <f>+VLOOKUP(G199,'Actividad Misional'!C:E,3,0)</f>
        <v>JUR</v>
      </c>
      <c r="AD199" s="131" t="str">
        <f>+IF(OR(F199='Actividad Misional'!$C$5,'Actividad Misional'!$C$5="Todas"),G199&amp;"/"&amp;B199&amp;"/"&amp;X199,"")</f>
        <v/>
      </c>
    </row>
    <row r="200" spans="1:30" ht="105">
      <c r="A200" s="125">
        <f t="shared" si="6"/>
        <v>61</v>
      </c>
      <c r="B200" s="127">
        <v>2012</v>
      </c>
      <c r="C200" s="128" t="s">
        <v>1465</v>
      </c>
      <c r="D200" s="129" t="s">
        <v>1464</v>
      </c>
      <c r="E200" s="128" t="s">
        <v>38</v>
      </c>
      <c r="F200" s="128" t="s">
        <v>25</v>
      </c>
      <c r="G200" s="128" t="s">
        <v>180</v>
      </c>
      <c r="H200" s="128">
        <v>10000000</v>
      </c>
      <c r="I200" s="128">
        <v>10000000</v>
      </c>
      <c r="J200" s="128"/>
      <c r="K200" s="128"/>
      <c r="L200" s="128" t="s">
        <v>167</v>
      </c>
      <c r="M200" s="130">
        <v>41176</v>
      </c>
      <c r="N200" s="130">
        <v>41237</v>
      </c>
      <c r="O200" s="128"/>
      <c r="P200" s="128"/>
      <c r="Q200" s="128"/>
      <c r="R200" s="128" t="s">
        <v>160</v>
      </c>
      <c r="S200" s="128"/>
      <c r="T200" s="128" t="s">
        <v>2616</v>
      </c>
      <c r="U200" s="128"/>
      <c r="V200" s="128"/>
      <c r="W200" s="130">
        <v>41237</v>
      </c>
      <c r="X200" s="128" t="s">
        <v>53</v>
      </c>
      <c r="Y200" s="128"/>
      <c r="Z200" s="128"/>
      <c r="AA200" s="128">
        <v>10000000</v>
      </c>
      <c r="AB200" s="131">
        <f t="shared" ref="AB200:AB263" si="7">+AB199+1</f>
        <v>195</v>
      </c>
      <c r="AC200" s="131" t="str">
        <f>+VLOOKUP(G200,'Actividad Misional'!C:E,3,0)</f>
        <v>NAT</v>
      </c>
      <c r="AD200" s="131" t="str">
        <f>+IF(OR(F200='Actividad Misional'!$C$5,'Actividad Misional'!$C$5="Todas"),G200&amp;"/"&amp;B200&amp;"/"&amp;X200,"")</f>
        <v>32888349-Eliana Patricia Bastidas Maduro/2012/Liquidado</v>
      </c>
    </row>
    <row r="201" spans="1:30" ht="60">
      <c r="A201" s="125">
        <f t="shared" si="6"/>
        <v>13</v>
      </c>
      <c r="B201" s="127">
        <v>2012</v>
      </c>
      <c r="C201" s="128" t="s">
        <v>1029</v>
      </c>
      <c r="D201" s="129" t="s">
        <v>1030</v>
      </c>
      <c r="E201" s="128" t="s">
        <v>33</v>
      </c>
      <c r="F201" s="128" t="s">
        <v>27</v>
      </c>
      <c r="G201" s="128" t="s">
        <v>93</v>
      </c>
      <c r="H201" s="128">
        <v>144800000</v>
      </c>
      <c r="I201" s="128">
        <v>144800000</v>
      </c>
      <c r="J201" s="128"/>
      <c r="K201" s="128"/>
      <c r="L201" s="128" t="s">
        <v>836</v>
      </c>
      <c r="M201" s="130">
        <v>41177</v>
      </c>
      <c r="N201" s="130">
        <v>41274</v>
      </c>
      <c r="O201" s="128"/>
      <c r="P201" s="128"/>
      <c r="Q201" s="128"/>
      <c r="R201" s="128" t="s">
        <v>61</v>
      </c>
      <c r="S201" s="128"/>
      <c r="T201" s="128" t="s">
        <v>2616</v>
      </c>
      <c r="U201" s="128"/>
      <c r="V201" s="128"/>
      <c r="W201" s="130">
        <v>41274</v>
      </c>
      <c r="X201" s="128" t="s">
        <v>53</v>
      </c>
      <c r="Y201" s="128"/>
      <c r="Z201" s="128"/>
      <c r="AA201" s="128">
        <v>144800000</v>
      </c>
      <c r="AB201" s="131">
        <f t="shared" si="7"/>
        <v>196</v>
      </c>
      <c r="AC201" s="131" t="str">
        <f>+VLOOKUP(G201,'Actividad Misional'!C:E,3,0)</f>
        <v>JUR</v>
      </c>
      <c r="AD201" s="131" t="str">
        <f>+IF(OR(F201='Actividad Misional'!$C$5,'Actividad Misional'!$C$5="Todas"),G201&amp;"/"&amp;B201&amp;"/"&amp;X201,"")</f>
        <v/>
      </c>
    </row>
    <row r="202" spans="1:30" ht="30">
      <c r="A202" s="125">
        <f t="shared" si="6"/>
        <v>197</v>
      </c>
      <c r="B202" s="127">
        <v>2012</v>
      </c>
      <c r="C202" s="128" t="s">
        <v>1940</v>
      </c>
      <c r="D202" s="129" t="s">
        <v>1941</v>
      </c>
      <c r="E202" s="128" t="s">
        <v>33</v>
      </c>
      <c r="F202" s="128" t="s">
        <v>29</v>
      </c>
      <c r="G202" s="128" t="s">
        <v>266</v>
      </c>
      <c r="H202" s="128">
        <v>42000000</v>
      </c>
      <c r="I202" s="128">
        <v>42000000</v>
      </c>
      <c r="J202" s="128"/>
      <c r="K202" s="128"/>
      <c r="L202" s="128" t="s">
        <v>836</v>
      </c>
      <c r="M202" s="130">
        <v>41179</v>
      </c>
      <c r="N202" s="130">
        <v>41274</v>
      </c>
      <c r="O202" s="128"/>
      <c r="P202" s="128"/>
      <c r="Q202" s="128"/>
      <c r="R202" s="128" t="s">
        <v>98</v>
      </c>
      <c r="S202" s="128"/>
      <c r="T202" s="128" t="s">
        <v>2618</v>
      </c>
      <c r="U202" s="128"/>
      <c r="V202" s="128"/>
      <c r="W202" s="130">
        <v>41274</v>
      </c>
      <c r="X202" s="128" t="s">
        <v>53</v>
      </c>
      <c r="Y202" s="128"/>
      <c r="Z202" s="128"/>
      <c r="AA202" s="128">
        <v>42000000</v>
      </c>
      <c r="AB202" s="131">
        <f t="shared" si="7"/>
        <v>197</v>
      </c>
      <c r="AC202" s="131" t="str">
        <f>+VLOOKUP(G202,'Actividad Misional'!C:E,3,0)</f>
        <v>JUR</v>
      </c>
      <c r="AD202" s="131" t="str">
        <f>+IF(OR(F202='Actividad Misional'!$C$5,'Actividad Misional'!$C$5="Todas"),G202&amp;"/"&amp;B202&amp;"/"&amp;X202,"")</f>
        <v/>
      </c>
    </row>
    <row r="203" spans="1:30" ht="75">
      <c r="A203" s="125">
        <f t="shared" si="6"/>
        <v>69</v>
      </c>
      <c r="B203" s="127">
        <v>2012</v>
      </c>
      <c r="C203" s="128" t="s">
        <v>1539</v>
      </c>
      <c r="D203" s="129" t="s">
        <v>1540</v>
      </c>
      <c r="E203" s="128" t="s">
        <v>38</v>
      </c>
      <c r="F203" s="128" t="s">
        <v>25</v>
      </c>
      <c r="G203" s="128" t="s">
        <v>201</v>
      </c>
      <c r="H203" s="128">
        <v>4788600</v>
      </c>
      <c r="I203" s="128">
        <v>4788600</v>
      </c>
      <c r="J203" s="128"/>
      <c r="K203" s="128"/>
      <c r="L203" s="128" t="s">
        <v>240</v>
      </c>
      <c r="M203" s="130">
        <v>41180</v>
      </c>
      <c r="N203" s="130">
        <v>41274</v>
      </c>
      <c r="O203" s="128"/>
      <c r="P203" s="128"/>
      <c r="Q203" s="128"/>
      <c r="R203" s="128" t="s">
        <v>78</v>
      </c>
      <c r="S203" s="128"/>
      <c r="T203" s="128" t="s">
        <v>2618</v>
      </c>
      <c r="U203" s="128"/>
      <c r="V203" s="128"/>
      <c r="W203" s="130">
        <v>41274</v>
      </c>
      <c r="X203" s="128" t="s">
        <v>53</v>
      </c>
      <c r="Y203" s="128"/>
      <c r="Z203" s="128"/>
      <c r="AA203" s="128">
        <v>4788600</v>
      </c>
      <c r="AB203" s="131">
        <f t="shared" si="7"/>
        <v>198</v>
      </c>
      <c r="AC203" s="131" t="str">
        <f>+VLOOKUP(G203,'Actividad Misional'!C:E,3,0)</f>
        <v>NAT</v>
      </c>
      <c r="AD203" s="131" t="str">
        <f>+IF(OR(F203='Actividad Misional'!$C$5,'Actividad Misional'!$C$5="Todas"),G203&amp;"/"&amp;B203&amp;"/"&amp;X203,"")</f>
        <v>32859496-Sugey Riquett Anguila/2012/Liquidado</v>
      </c>
    </row>
    <row r="204" spans="1:30" ht="75">
      <c r="A204" s="125">
        <f t="shared" si="6"/>
        <v>71</v>
      </c>
      <c r="B204" s="127">
        <v>2012</v>
      </c>
      <c r="C204" s="128" t="s">
        <v>1551</v>
      </c>
      <c r="D204" s="129" t="s">
        <v>1552</v>
      </c>
      <c r="E204" s="128" t="s">
        <v>38</v>
      </c>
      <c r="F204" s="128" t="s">
        <v>25</v>
      </c>
      <c r="G204" s="128" t="s">
        <v>1550</v>
      </c>
      <c r="H204" s="128">
        <v>4788600</v>
      </c>
      <c r="I204" s="128">
        <v>4788600</v>
      </c>
      <c r="J204" s="128"/>
      <c r="K204" s="128"/>
      <c r="L204" s="128" t="s">
        <v>240</v>
      </c>
      <c r="M204" s="130">
        <v>41180</v>
      </c>
      <c r="N204" s="130">
        <v>41274</v>
      </c>
      <c r="O204" s="128"/>
      <c r="P204" s="128"/>
      <c r="Q204" s="128"/>
      <c r="R204" s="128" t="s">
        <v>78</v>
      </c>
      <c r="S204" s="128"/>
      <c r="T204" s="128" t="s">
        <v>2618</v>
      </c>
      <c r="U204" s="128"/>
      <c r="V204" s="128"/>
      <c r="W204" s="130">
        <v>41274</v>
      </c>
      <c r="X204" s="128" t="s">
        <v>53</v>
      </c>
      <c r="Y204" s="128"/>
      <c r="Z204" s="128"/>
      <c r="AA204" s="128">
        <v>4788600</v>
      </c>
      <c r="AB204" s="131">
        <f t="shared" si="7"/>
        <v>199</v>
      </c>
      <c r="AC204" s="131" t="str">
        <f>+VLOOKUP(G204,'Actividad Misional'!C:E,3,0)</f>
        <v>NAT</v>
      </c>
      <c r="AD204" s="131" t="str">
        <f>+IF(OR(F204='Actividad Misional'!$C$5,'Actividad Misional'!$C$5="Todas"),G204&amp;"/"&amp;B204&amp;"/"&amp;X204,"")</f>
        <v>72245630-Mauricio Correa Osorio/2012/Liquidado</v>
      </c>
    </row>
    <row r="205" spans="1:30" ht="75">
      <c r="A205" s="125">
        <f t="shared" si="6"/>
        <v>4</v>
      </c>
      <c r="B205" s="127">
        <v>2012</v>
      </c>
      <c r="C205" s="128" t="s">
        <v>924</v>
      </c>
      <c r="D205" s="129" t="s">
        <v>916</v>
      </c>
      <c r="E205" s="128" t="s">
        <v>33</v>
      </c>
      <c r="F205" s="128" t="s">
        <v>25</v>
      </c>
      <c r="G205" s="128" t="s">
        <v>58</v>
      </c>
      <c r="H205" s="128">
        <v>20000000</v>
      </c>
      <c r="I205" s="128">
        <v>20000000</v>
      </c>
      <c r="J205" s="128"/>
      <c r="K205" s="128"/>
      <c r="L205" s="128" t="s">
        <v>836</v>
      </c>
      <c r="M205" s="130">
        <v>41185</v>
      </c>
      <c r="N205" s="130">
        <v>41274</v>
      </c>
      <c r="O205" s="128"/>
      <c r="P205" s="128"/>
      <c r="Q205" s="128"/>
      <c r="R205" s="128" t="s">
        <v>61</v>
      </c>
      <c r="S205" s="128"/>
      <c r="T205" s="128" t="s">
        <v>2618</v>
      </c>
      <c r="U205" s="128"/>
      <c r="V205" s="128"/>
      <c r="W205" s="130">
        <v>41274</v>
      </c>
      <c r="X205" s="128" t="s">
        <v>53</v>
      </c>
      <c r="Y205" s="128"/>
      <c r="Z205" s="128"/>
      <c r="AA205" s="128">
        <v>20000000</v>
      </c>
      <c r="AB205" s="131">
        <f t="shared" si="7"/>
        <v>200</v>
      </c>
      <c r="AC205" s="131" t="str">
        <f>+VLOOKUP(G205,'Actividad Misional'!C:E,3,0)</f>
        <v>NAT</v>
      </c>
      <c r="AD205" s="131" t="str">
        <f>+IF(OR(F205='Actividad Misional'!$C$5,'Actividad Misional'!$C$5="Todas"),G205&amp;"/"&amp;B205&amp;"/"&amp;X205,"")</f>
        <v>22407145-Isabel Maria Palacio Silva/2012/Liquidado</v>
      </c>
    </row>
    <row r="206" spans="1:30" ht="75">
      <c r="A206" s="125">
        <f t="shared" si="6"/>
        <v>114</v>
      </c>
      <c r="B206" s="127">
        <v>2012</v>
      </c>
      <c r="C206" s="128" t="s">
        <v>1724</v>
      </c>
      <c r="D206" s="129" t="s">
        <v>1723</v>
      </c>
      <c r="E206" s="128" t="s">
        <v>33</v>
      </c>
      <c r="F206" s="128" t="s">
        <v>25</v>
      </c>
      <c r="G206" s="128" t="s">
        <v>239</v>
      </c>
      <c r="H206" s="128">
        <v>48000000</v>
      </c>
      <c r="I206" s="128">
        <v>48000000</v>
      </c>
      <c r="J206" s="128"/>
      <c r="K206" s="128"/>
      <c r="L206" s="128" t="s">
        <v>836</v>
      </c>
      <c r="M206" s="130">
        <v>41187</v>
      </c>
      <c r="N206" s="130">
        <v>41274</v>
      </c>
      <c r="O206" s="128"/>
      <c r="P206" s="128"/>
      <c r="Q206" s="128"/>
      <c r="R206" s="128" t="s">
        <v>98</v>
      </c>
      <c r="S206" s="128"/>
      <c r="T206" s="128" t="s">
        <v>2618</v>
      </c>
      <c r="U206" s="128"/>
      <c r="V206" s="128"/>
      <c r="W206" s="130">
        <v>41274</v>
      </c>
      <c r="X206" s="128" t="s">
        <v>53</v>
      </c>
      <c r="Y206" s="128"/>
      <c r="Z206" s="128"/>
      <c r="AA206" s="128">
        <v>48000000</v>
      </c>
      <c r="AB206" s="131">
        <f t="shared" si="7"/>
        <v>201</v>
      </c>
      <c r="AC206" s="131" t="str">
        <f>+VLOOKUP(G206,'Actividad Misional'!C:E,3,0)</f>
        <v>JUR</v>
      </c>
      <c r="AD206" s="131" t="str">
        <f>+IF(OR(F206='Actividad Misional'!$C$5,'Actividad Misional'!$C$5="Todas"),G206&amp;"/"&amp;B206&amp;"/"&amp;X206,"")</f>
        <v>890104068-Recio Turismo S.A. /2012/Liquidado</v>
      </c>
    </row>
    <row r="207" spans="1:30" ht="120">
      <c r="A207" s="125">
        <f t="shared" si="6"/>
        <v>108</v>
      </c>
      <c r="B207" s="127">
        <v>2012</v>
      </c>
      <c r="C207" s="128" t="s">
        <v>1675</v>
      </c>
      <c r="D207" s="129" t="s">
        <v>1676</v>
      </c>
      <c r="E207" s="128" t="s">
        <v>35</v>
      </c>
      <c r="F207" s="128" t="s">
        <v>28</v>
      </c>
      <c r="G207" s="128" t="s">
        <v>213</v>
      </c>
      <c r="H207" s="128">
        <v>18663547</v>
      </c>
      <c r="I207" s="128">
        <v>18663547</v>
      </c>
      <c r="J207" s="128"/>
      <c r="K207" s="128"/>
      <c r="L207" s="128" t="s">
        <v>342</v>
      </c>
      <c r="M207" s="130">
        <v>41193</v>
      </c>
      <c r="N207" s="130">
        <v>41218</v>
      </c>
      <c r="O207" s="128"/>
      <c r="P207" s="128"/>
      <c r="Q207" s="128"/>
      <c r="R207" s="128" t="s">
        <v>55</v>
      </c>
      <c r="S207" s="128"/>
      <c r="T207" s="128" t="s">
        <v>2618</v>
      </c>
      <c r="U207" s="128"/>
      <c r="V207" s="128"/>
      <c r="W207" s="130">
        <v>41218</v>
      </c>
      <c r="X207" s="128" t="s">
        <v>53</v>
      </c>
      <c r="Y207" s="128"/>
      <c r="Z207" s="128"/>
      <c r="AA207" s="128">
        <v>18663547</v>
      </c>
      <c r="AB207" s="131">
        <f t="shared" si="7"/>
        <v>202</v>
      </c>
      <c r="AC207" s="131" t="str">
        <f>+VLOOKUP(G207,'Actividad Misional'!C:E,3,0)</f>
        <v>JUR</v>
      </c>
      <c r="AD207" s="131" t="str">
        <f>+IF(OR(F207='Actividad Misional'!$C$5,'Actividad Misional'!$C$5="Todas"),G207&amp;"/"&amp;B207&amp;"/"&amp;X207,"")</f>
        <v/>
      </c>
    </row>
    <row r="208" spans="1:30" ht="45">
      <c r="A208" s="125">
        <f t="shared" si="6"/>
        <v>136</v>
      </c>
      <c r="B208" s="127">
        <v>2012</v>
      </c>
      <c r="C208" s="128" t="s">
        <v>1803</v>
      </c>
      <c r="D208" s="129" t="s">
        <v>1804</v>
      </c>
      <c r="E208" s="128" t="s">
        <v>33</v>
      </c>
      <c r="F208" s="128" t="s">
        <v>32</v>
      </c>
      <c r="G208" s="128" t="s">
        <v>243</v>
      </c>
      <c r="H208" s="128">
        <v>46681267</v>
      </c>
      <c r="I208" s="128">
        <v>46681267</v>
      </c>
      <c r="J208" s="128"/>
      <c r="K208" s="128"/>
      <c r="L208" s="128" t="s">
        <v>164</v>
      </c>
      <c r="M208" s="130">
        <v>41194</v>
      </c>
      <c r="N208" s="130">
        <v>41224</v>
      </c>
      <c r="O208" s="128"/>
      <c r="P208" s="128"/>
      <c r="Q208" s="128"/>
      <c r="R208" s="128" t="s">
        <v>55</v>
      </c>
      <c r="S208" s="128"/>
      <c r="T208" s="128" t="s">
        <v>2618</v>
      </c>
      <c r="U208" s="128"/>
      <c r="V208" s="128"/>
      <c r="W208" s="130">
        <v>41224</v>
      </c>
      <c r="X208" s="128" t="s">
        <v>53</v>
      </c>
      <c r="Y208" s="128"/>
      <c r="Z208" s="128"/>
      <c r="AA208" s="128">
        <v>46681267</v>
      </c>
      <c r="AB208" s="131">
        <f t="shared" si="7"/>
        <v>203</v>
      </c>
      <c r="AC208" s="131" t="str">
        <f>+VLOOKUP(G208,'Actividad Misional'!C:E,3,0)</f>
        <v>JUR</v>
      </c>
      <c r="AD208" s="131" t="str">
        <f>+IF(OR(F208='Actividad Misional'!$C$5,'Actividad Misional'!$C$5="Todas"),G208&amp;"/"&amp;B208&amp;"/"&amp;X208,"")</f>
        <v/>
      </c>
    </row>
    <row r="209" spans="1:30" ht="45">
      <c r="A209" s="125">
        <f t="shared" si="6"/>
        <v>83</v>
      </c>
      <c r="B209" s="127">
        <v>2012</v>
      </c>
      <c r="C209" s="128" t="s">
        <v>1564</v>
      </c>
      <c r="D209" s="129" t="s">
        <v>1565</v>
      </c>
      <c r="E209" s="128" t="s">
        <v>33</v>
      </c>
      <c r="F209" s="128" t="s">
        <v>29</v>
      </c>
      <c r="G209" s="128" t="s">
        <v>1563</v>
      </c>
      <c r="H209" s="128">
        <v>21750000</v>
      </c>
      <c r="I209" s="128">
        <v>21750000</v>
      </c>
      <c r="J209" s="128"/>
      <c r="K209" s="128"/>
      <c r="L209" s="128" t="s">
        <v>108</v>
      </c>
      <c r="M209" s="130">
        <v>41194</v>
      </c>
      <c r="N209" s="130">
        <v>41258</v>
      </c>
      <c r="O209" s="128"/>
      <c r="P209" s="128"/>
      <c r="Q209" s="128"/>
      <c r="R209" s="128" t="s">
        <v>105</v>
      </c>
      <c r="S209" s="128"/>
      <c r="T209" s="128" t="s">
        <v>2636</v>
      </c>
      <c r="U209" s="128"/>
      <c r="V209" s="128"/>
      <c r="W209" s="130">
        <v>41258</v>
      </c>
      <c r="X209" s="128" t="s">
        <v>53</v>
      </c>
      <c r="Y209" s="128"/>
      <c r="Z209" s="128"/>
      <c r="AA209" s="128">
        <v>21750000</v>
      </c>
      <c r="AB209" s="131">
        <f t="shared" si="7"/>
        <v>204</v>
      </c>
      <c r="AC209" s="131" t="str">
        <f>+VLOOKUP(G209,'Actividad Misional'!C:E,3,0)</f>
        <v>JUR</v>
      </c>
      <c r="AD209" s="131" t="str">
        <f>+IF(OR(F209='Actividad Misional'!$C$5,'Actividad Misional'!$C$5="Todas"),G209&amp;"/"&amp;B209&amp;"/"&amp;X209,"")</f>
        <v/>
      </c>
    </row>
    <row r="210" spans="1:30" ht="120">
      <c r="A210" s="125">
        <f t="shared" si="6"/>
        <v>112</v>
      </c>
      <c r="B210" s="127">
        <v>2012</v>
      </c>
      <c r="C210" s="128" t="s">
        <v>1718</v>
      </c>
      <c r="D210" s="129" t="s">
        <v>1719</v>
      </c>
      <c r="E210" s="128" t="s">
        <v>38</v>
      </c>
      <c r="F210" s="128" t="s">
        <v>25</v>
      </c>
      <c r="G210" s="128" t="s">
        <v>1717</v>
      </c>
      <c r="H210" s="128">
        <v>5498472</v>
      </c>
      <c r="I210" s="128">
        <v>5498472</v>
      </c>
      <c r="J210" s="128"/>
      <c r="K210" s="128"/>
      <c r="L210" s="128" t="s">
        <v>836</v>
      </c>
      <c r="M210" s="130">
        <v>41198</v>
      </c>
      <c r="N210" s="130">
        <v>41274</v>
      </c>
      <c r="O210" s="128"/>
      <c r="P210" s="128"/>
      <c r="Q210" s="128"/>
      <c r="R210" s="128" t="s">
        <v>1604</v>
      </c>
      <c r="S210" s="128"/>
      <c r="T210" s="128" t="s">
        <v>2619</v>
      </c>
      <c r="U210" s="128"/>
      <c r="V210" s="128"/>
      <c r="W210" s="130">
        <v>41274</v>
      </c>
      <c r="X210" s="128" t="s">
        <v>53</v>
      </c>
      <c r="Y210" s="128"/>
      <c r="Z210" s="128"/>
      <c r="AA210" s="128">
        <v>5498472</v>
      </c>
      <c r="AB210" s="131">
        <f t="shared" si="7"/>
        <v>205</v>
      </c>
      <c r="AC210" s="131" t="str">
        <f>+VLOOKUP(G210,'Actividad Misional'!C:E,3,0)</f>
        <v>NAT</v>
      </c>
      <c r="AD210" s="131" t="str">
        <f>+IF(OR(F210='Actividad Misional'!$C$5,'Actividad Misional'!$C$5="Todas"),G210&amp;"/"&amp;B210&amp;"/"&amp;X210,"")</f>
        <v>45502464-Tomasa Reyes Herrera/2012/Liquidado</v>
      </c>
    </row>
    <row r="211" spans="1:30" ht="90">
      <c r="A211" s="125">
        <f t="shared" si="6"/>
        <v>206</v>
      </c>
      <c r="B211" s="127">
        <v>2012</v>
      </c>
      <c r="C211" s="128" t="s">
        <v>1946</v>
      </c>
      <c r="D211" s="129" t="s">
        <v>1947</v>
      </c>
      <c r="E211" s="128" t="s">
        <v>38</v>
      </c>
      <c r="F211" s="128" t="s">
        <v>25</v>
      </c>
      <c r="G211" s="128" t="s">
        <v>1948</v>
      </c>
      <c r="H211" s="128">
        <v>16652515</v>
      </c>
      <c r="I211" s="128">
        <v>16652515</v>
      </c>
      <c r="J211" s="128"/>
      <c r="K211" s="128"/>
      <c r="L211" s="128" t="s">
        <v>836</v>
      </c>
      <c r="M211" s="130">
        <v>41198</v>
      </c>
      <c r="N211" s="130">
        <v>41274</v>
      </c>
      <c r="O211" s="128"/>
      <c r="P211" s="128"/>
      <c r="Q211" s="128"/>
      <c r="R211" s="128" t="s">
        <v>1604</v>
      </c>
      <c r="S211" s="128"/>
      <c r="T211" s="128" t="s">
        <v>2625</v>
      </c>
      <c r="U211" s="128"/>
      <c r="V211" s="128"/>
      <c r="W211" s="130">
        <v>41274</v>
      </c>
      <c r="X211" s="128" t="s">
        <v>53</v>
      </c>
      <c r="Y211" s="128"/>
      <c r="Z211" s="128"/>
      <c r="AA211" s="128">
        <v>16652515</v>
      </c>
      <c r="AB211" s="131">
        <f t="shared" si="7"/>
        <v>206</v>
      </c>
      <c r="AC211" s="131" t="str">
        <f>+VLOOKUP(G211,'Actividad Misional'!C:E,3,0)</f>
        <v>NAT</v>
      </c>
      <c r="AD211" s="131" t="str">
        <f>+IF(OR(F211='Actividad Misional'!$C$5,'Actividad Misional'!$C$5="Todas"),G211&amp;"/"&amp;B211&amp;"/"&amp;X211,"")</f>
        <v>22519994-Greys De Jesus Jimenez Barrios/2012/Liquidado</v>
      </c>
    </row>
    <row r="212" spans="1:30" ht="90">
      <c r="A212" s="125">
        <f t="shared" si="6"/>
        <v>93</v>
      </c>
      <c r="B212" s="127">
        <v>2012</v>
      </c>
      <c r="C212" s="128" t="s">
        <v>1605</v>
      </c>
      <c r="D212" s="129" t="s">
        <v>1606</v>
      </c>
      <c r="E212" s="128" t="s">
        <v>38</v>
      </c>
      <c r="F212" s="128" t="s">
        <v>25</v>
      </c>
      <c r="G212" s="128" t="s">
        <v>1603</v>
      </c>
      <c r="H212" s="128">
        <v>13322012</v>
      </c>
      <c r="I212" s="128">
        <v>13322012</v>
      </c>
      <c r="J212" s="128"/>
      <c r="K212" s="128"/>
      <c r="L212" s="128" t="s">
        <v>1159</v>
      </c>
      <c r="M212" s="130">
        <v>41198</v>
      </c>
      <c r="N212" s="130">
        <v>41274</v>
      </c>
      <c r="O212" s="128"/>
      <c r="P212" s="128"/>
      <c r="Q212" s="128"/>
      <c r="R212" s="128" t="s">
        <v>1604</v>
      </c>
      <c r="S212" s="128"/>
      <c r="T212" s="128" t="s">
        <v>2617</v>
      </c>
      <c r="U212" s="128"/>
      <c r="V212" s="128"/>
      <c r="W212" s="130">
        <v>41274</v>
      </c>
      <c r="X212" s="128" t="s">
        <v>53</v>
      </c>
      <c r="Y212" s="128"/>
      <c r="Z212" s="128"/>
      <c r="AA212" s="128">
        <v>13322012</v>
      </c>
      <c r="AB212" s="131">
        <f t="shared" si="7"/>
        <v>207</v>
      </c>
      <c r="AC212" s="131" t="str">
        <f>+VLOOKUP(G212,'Actividad Misional'!C:E,3,0)</f>
        <v>NAT</v>
      </c>
      <c r="AD212" s="131" t="str">
        <f>+IF(OR(F212='Actividad Misional'!$C$5,'Actividad Misional'!$C$5="Todas"),G212&amp;"/"&amp;B212&amp;"/"&amp;X212,"")</f>
        <v>22585337-Carmen Rosa Mendivil Calderon/2012/Liquidado</v>
      </c>
    </row>
    <row r="213" spans="1:30" ht="75">
      <c r="A213" s="125">
        <f t="shared" si="6"/>
        <v>208</v>
      </c>
      <c r="B213" s="127">
        <v>2012</v>
      </c>
      <c r="C213" s="128" t="s">
        <v>1951</v>
      </c>
      <c r="D213" s="129" t="s">
        <v>1952</v>
      </c>
      <c r="E213" s="128" t="s">
        <v>38</v>
      </c>
      <c r="F213" s="128" t="s">
        <v>25</v>
      </c>
      <c r="G213" s="128" t="s">
        <v>1953</v>
      </c>
      <c r="H213" s="128">
        <v>5797101</v>
      </c>
      <c r="I213" s="128">
        <v>5797101</v>
      </c>
      <c r="J213" s="128"/>
      <c r="K213" s="128"/>
      <c r="L213" s="128" t="s">
        <v>836</v>
      </c>
      <c r="M213" s="130">
        <v>41199</v>
      </c>
      <c r="N213" s="130">
        <v>41274</v>
      </c>
      <c r="O213" s="128"/>
      <c r="P213" s="128"/>
      <c r="Q213" s="128"/>
      <c r="R213" s="128" t="s">
        <v>1604</v>
      </c>
      <c r="S213" s="128"/>
      <c r="T213" s="128" t="s">
        <v>2625</v>
      </c>
      <c r="U213" s="128"/>
      <c r="V213" s="128"/>
      <c r="W213" s="130">
        <v>41274</v>
      </c>
      <c r="X213" s="128" t="s">
        <v>53</v>
      </c>
      <c r="Y213" s="128"/>
      <c r="Z213" s="128"/>
      <c r="AA213" s="128">
        <v>5797101</v>
      </c>
      <c r="AB213" s="131">
        <f t="shared" si="7"/>
        <v>208</v>
      </c>
      <c r="AC213" s="131" t="str">
        <f>+VLOOKUP(G213,'Actividad Misional'!C:E,3,0)</f>
        <v>NAT</v>
      </c>
      <c r="AD213" s="131" t="str">
        <f>+IF(OR(F213='Actividad Misional'!$C$5,'Actividad Misional'!$C$5="Todas"),G213&amp;"/"&amp;B213&amp;"/"&amp;X213,"")</f>
        <v>1140839203-Ana Lizeth Peralta Vega/2012/Liquidado</v>
      </c>
    </row>
    <row r="214" spans="1:30" ht="90">
      <c r="A214" s="125">
        <f t="shared" si="6"/>
        <v>209</v>
      </c>
      <c r="B214" s="127">
        <v>2012</v>
      </c>
      <c r="C214" s="128" t="s">
        <v>1956</v>
      </c>
      <c r="D214" s="129" t="s">
        <v>1957</v>
      </c>
      <c r="E214" s="128" t="s">
        <v>38</v>
      </c>
      <c r="F214" s="128" t="s">
        <v>25</v>
      </c>
      <c r="G214" s="128" t="s">
        <v>1958</v>
      </c>
      <c r="H214" s="128">
        <v>2898551</v>
      </c>
      <c r="I214" s="128">
        <v>2898551</v>
      </c>
      <c r="J214" s="128"/>
      <c r="K214" s="128"/>
      <c r="L214" s="128" t="s">
        <v>836</v>
      </c>
      <c r="M214" s="130">
        <v>41199</v>
      </c>
      <c r="N214" s="130">
        <v>41274</v>
      </c>
      <c r="O214" s="128"/>
      <c r="P214" s="128"/>
      <c r="Q214" s="128"/>
      <c r="R214" s="128" t="s">
        <v>1604</v>
      </c>
      <c r="S214" s="128"/>
      <c r="T214" s="128" t="s">
        <v>2625</v>
      </c>
      <c r="U214" s="128"/>
      <c r="V214" s="128"/>
      <c r="W214" s="130">
        <v>41274</v>
      </c>
      <c r="X214" s="128" t="s">
        <v>53</v>
      </c>
      <c r="Y214" s="128"/>
      <c r="Z214" s="128"/>
      <c r="AA214" s="128">
        <v>2898551</v>
      </c>
      <c r="AB214" s="131">
        <f t="shared" si="7"/>
        <v>209</v>
      </c>
      <c r="AC214" s="131" t="str">
        <f>+VLOOKUP(G214,'Actividad Misional'!C:E,3,0)</f>
        <v>NAT</v>
      </c>
      <c r="AD214" s="131" t="str">
        <f>+IF(OR(F214='Actividad Misional'!$C$5,'Actividad Misional'!$C$5="Todas"),G214&amp;"/"&amp;B214&amp;"/"&amp;X214,"")</f>
        <v>55233600-Jenny Del Rosario Maury Niebles/2012/Liquidado</v>
      </c>
    </row>
    <row r="215" spans="1:30" ht="60">
      <c r="A215" s="125">
        <f t="shared" si="6"/>
        <v>7</v>
      </c>
      <c r="B215" s="127">
        <v>2012</v>
      </c>
      <c r="C215" s="128" t="s">
        <v>961</v>
      </c>
      <c r="D215" s="129" t="s">
        <v>962</v>
      </c>
      <c r="E215" s="128" t="s">
        <v>35</v>
      </c>
      <c r="F215" s="128" t="s">
        <v>30</v>
      </c>
      <c r="G215" s="128" t="s">
        <v>71</v>
      </c>
      <c r="H215" s="128">
        <v>3160304</v>
      </c>
      <c r="I215" s="128">
        <v>3160304</v>
      </c>
      <c r="J215" s="128"/>
      <c r="K215" s="128"/>
      <c r="L215" s="128" t="s">
        <v>836</v>
      </c>
      <c r="M215" s="130">
        <v>41199</v>
      </c>
      <c r="N215" s="130">
        <v>41274</v>
      </c>
      <c r="O215" s="128"/>
      <c r="P215" s="128"/>
      <c r="Q215" s="128"/>
      <c r="R215" s="128" t="s">
        <v>55</v>
      </c>
      <c r="S215" s="128"/>
      <c r="T215" s="128" t="s">
        <v>2618</v>
      </c>
      <c r="U215" s="128"/>
      <c r="V215" s="128"/>
      <c r="W215" s="130">
        <v>41274</v>
      </c>
      <c r="X215" s="128" t="s">
        <v>53</v>
      </c>
      <c r="Y215" s="128"/>
      <c r="Z215" s="128"/>
      <c r="AA215" s="128">
        <v>3160304</v>
      </c>
      <c r="AB215" s="131">
        <f t="shared" si="7"/>
        <v>210</v>
      </c>
      <c r="AC215" s="131" t="str">
        <f>+VLOOKUP(G215,'Actividad Misional'!C:E,3,0)</f>
        <v>JUR</v>
      </c>
      <c r="AD215" s="131" t="str">
        <f>+IF(OR(F215='Actividad Misional'!$C$5,'Actividad Misional'!$C$5="Todas"),G215&amp;"/"&amp;B215&amp;"/"&amp;X215,"")</f>
        <v/>
      </c>
    </row>
    <row r="216" spans="1:30" ht="105">
      <c r="A216" s="125">
        <f t="shared" si="6"/>
        <v>111</v>
      </c>
      <c r="B216" s="127">
        <v>2012</v>
      </c>
      <c r="C216" s="128" t="s">
        <v>1710</v>
      </c>
      <c r="D216" s="129" t="s">
        <v>1711</v>
      </c>
      <c r="E216" s="128" t="s">
        <v>38</v>
      </c>
      <c r="F216" s="128" t="s">
        <v>25</v>
      </c>
      <c r="G216" s="128" t="s">
        <v>1709</v>
      </c>
      <c r="H216" s="128">
        <v>11656761</v>
      </c>
      <c r="I216" s="128">
        <v>11656761</v>
      </c>
      <c r="J216" s="128"/>
      <c r="K216" s="128"/>
      <c r="L216" s="128" t="s">
        <v>836</v>
      </c>
      <c r="M216" s="130">
        <v>41199</v>
      </c>
      <c r="N216" s="130">
        <v>41274</v>
      </c>
      <c r="O216" s="128"/>
      <c r="P216" s="128"/>
      <c r="Q216" s="128"/>
      <c r="R216" s="128" t="s">
        <v>1604</v>
      </c>
      <c r="S216" s="128"/>
      <c r="T216" s="128" t="s">
        <v>2625</v>
      </c>
      <c r="U216" s="128"/>
      <c r="V216" s="128"/>
      <c r="W216" s="130">
        <v>41274</v>
      </c>
      <c r="X216" s="128" t="s">
        <v>53</v>
      </c>
      <c r="Y216" s="128"/>
      <c r="Z216" s="128"/>
      <c r="AA216" s="128">
        <v>11656761</v>
      </c>
      <c r="AB216" s="131">
        <f t="shared" si="7"/>
        <v>211</v>
      </c>
      <c r="AC216" s="131" t="str">
        <f>+VLOOKUP(G216,'Actividad Misional'!C:E,3,0)</f>
        <v>NAT</v>
      </c>
      <c r="AD216" s="131" t="str">
        <f>+IF(OR(F216='Actividad Misional'!$C$5,'Actividad Misional'!$C$5="Todas"),G216&amp;"/"&amp;B216&amp;"/"&amp;X216,"")</f>
        <v>32796527-Roxana Buitrago Leal/2012/Liquidado</v>
      </c>
    </row>
    <row r="217" spans="1:30" ht="90">
      <c r="A217" s="125">
        <f t="shared" si="6"/>
        <v>95</v>
      </c>
      <c r="B217" s="127">
        <v>2012</v>
      </c>
      <c r="C217" s="128" t="s">
        <v>1617</v>
      </c>
      <c r="D217" s="129" t="s">
        <v>1618</v>
      </c>
      <c r="E217" s="128" t="s">
        <v>38</v>
      </c>
      <c r="F217" s="128" t="s">
        <v>25</v>
      </c>
      <c r="G217" s="128" t="s">
        <v>1616</v>
      </c>
      <c r="H217" s="128">
        <v>11032258</v>
      </c>
      <c r="I217" s="128">
        <v>11032258</v>
      </c>
      <c r="J217" s="128"/>
      <c r="K217" s="128"/>
      <c r="L217" s="128" t="s">
        <v>1159</v>
      </c>
      <c r="M217" s="130">
        <v>41199</v>
      </c>
      <c r="N217" s="130">
        <v>41274</v>
      </c>
      <c r="O217" s="128"/>
      <c r="P217" s="128"/>
      <c r="Q217" s="128"/>
      <c r="R217" s="128" t="s">
        <v>1604</v>
      </c>
      <c r="S217" s="128"/>
      <c r="T217" s="128" t="s">
        <v>2625</v>
      </c>
      <c r="U217" s="128"/>
      <c r="V217" s="128"/>
      <c r="W217" s="130">
        <v>41274</v>
      </c>
      <c r="X217" s="128" t="s">
        <v>53</v>
      </c>
      <c r="Y217" s="128"/>
      <c r="Z217" s="128"/>
      <c r="AA217" s="128">
        <v>11032258</v>
      </c>
      <c r="AB217" s="131">
        <f t="shared" si="7"/>
        <v>212</v>
      </c>
      <c r="AC217" s="131" t="str">
        <f>+VLOOKUP(G217,'Actividad Misional'!C:E,3,0)</f>
        <v>NAT</v>
      </c>
      <c r="AD217" s="131" t="str">
        <f>+IF(OR(F217='Actividad Misional'!$C$5,'Actividad Misional'!$C$5="Todas"),G217&amp;"/"&amp;B217&amp;"/"&amp;X217,"")</f>
        <v>1140815476-Juan Pablo Valbuena Hernandez/2012/Liquidado</v>
      </c>
    </row>
    <row r="218" spans="1:30" ht="75">
      <c r="A218" s="125">
        <f t="shared" si="6"/>
        <v>58</v>
      </c>
      <c r="B218" s="127">
        <v>2012</v>
      </c>
      <c r="C218" s="128" t="s">
        <v>1441</v>
      </c>
      <c r="D218" s="129" t="s">
        <v>1434</v>
      </c>
      <c r="E218" s="128" t="s">
        <v>38</v>
      </c>
      <c r="F218" s="128" t="s">
        <v>25</v>
      </c>
      <c r="G218" s="128" t="s">
        <v>174</v>
      </c>
      <c r="H218" s="128">
        <v>2750000</v>
      </c>
      <c r="I218" s="128">
        <v>2750000</v>
      </c>
      <c r="J218" s="128"/>
      <c r="K218" s="128"/>
      <c r="L218" s="128" t="s">
        <v>836</v>
      </c>
      <c r="M218" s="130">
        <v>41199</v>
      </c>
      <c r="N218" s="130">
        <v>41274</v>
      </c>
      <c r="O218" s="128"/>
      <c r="P218" s="128"/>
      <c r="Q218" s="128"/>
      <c r="R218" s="128" t="s">
        <v>55</v>
      </c>
      <c r="S218" s="128"/>
      <c r="T218" s="128" t="s">
        <v>2625</v>
      </c>
      <c r="U218" s="128"/>
      <c r="V218" s="128"/>
      <c r="W218" s="130">
        <v>41274</v>
      </c>
      <c r="X218" s="128" t="s">
        <v>53</v>
      </c>
      <c r="Y218" s="128"/>
      <c r="Z218" s="128"/>
      <c r="AA218" s="128">
        <v>2750000</v>
      </c>
      <c r="AB218" s="131">
        <f t="shared" si="7"/>
        <v>213</v>
      </c>
      <c r="AC218" s="131" t="str">
        <f>+VLOOKUP(G218,'Actividad Misional'!C:E,3,0)</f>
        <v>NAT</v>
      </c>
      <c r="AD218" s="131" t="str">
        <f>+IF(OR(F218='Actividad Misional'!$C$5,'Actividad Misional'!$C$5="Todas"),G218&amp;"/"&amp;B218&amp;"/"&amp;X218,"")</f>
        <v>72429701-Julio David Hernandez Mora/2012/Liquidado</v>
      </c>
    </row>
    <row r="219" spans="1:30" ht="90">
      <c r="A219" s="125">
        <f t="shared" si="6"/>
        <v>96</v>
      </c>
      <c r="B219" s="127">
        <v>2012</v>
      </c>
      <c r="C219" s="128" t="s">
        <v>1624</v>
      </c>
      <c r="D219" s="129" t="s">
        <v>1625</v>
      </c>
      <c r="E219" s="128" t="s">
        <v>38</v>
      </c>
      <c r="F219" s="128" t="s">
        <v>25</v>
      </c>
      <c r="G219" s="128" t="s">
        <v>1623</v>
      </c>
      <c r="H219" s="128">
        <v>6784000</v>
      </c>
      <c r="I219" s="128">
        <v>6784000</v>
      </c>
      <c r="J219" s="128"/>
      <c r="K219" s="128"/>
      <c r="L219" s="128" t="s">
        <v>1159</v>
      </c>
      <c r="M219" s="130">
        <v>41200</v>
      </c>
      <c r="N219" s="130">
        <v>41274</v>
      </c>
      <c r="O219" s="128"/>
      <c r="P219" s="128"/>
      <c r="Q219" s="128"/>
      <c r="R219" s="128" t="s">
        <v>1604</v>
      </c>
      <c r="S219" s="128"/>
      <c r="T219" s="128" t="s">
        <v>2617</v>
      </c>
      <c r="U219" s="128"/>
      <c r="V219" s="128"/>
      <c r="W219" s="130">
        <v>41274</v>
      </c>
      <c r="X219" s="128" t="s">
        <v>53</v>
      </c>
      <c r="Y219" s="128"/>
      <c r="Z219" s="128"/>
      <c r="AA219" s="128">
        <v>6784000</v>
      </c>
      <c r="AB219" s="131">
        <f t="shared" si="7"/>
        <v>214</v>
      </c>
      <c r="AC219" s="131" t="str">
        <f>+VLOOKUP(G219,'Actividad Misional'!C:E,3,0)</f>
        <v>NAT</v>
      </c>
      <c r="AD219" s="131" t="str">
        <f>+IF(OR(F219='Actividad Misional'!$C$5,'Actividad Misional'!$C$5="Todas"),G219&amp;"/"&amp;B219&amp;"/"&amp;X219,"")</f>
        <v>22521985-Cilene Campbell Balmaceda/2012/Liquidado</v>
      </c>
    </row>
    <row r="220" spans="1:30" ht="90">
      <c r="A220" s="125">
        <f t="shared" si="6"/>
        <v>109</v>
      </c>
      <c r="B220" s="127">
        <v>2012</v>
      </c>
      <c r="C220" s="128" t="s">
        <v>1695</v>
      </c>
      <c r="D220" s="129" t="s">
        <v>1696</v>
      </c>
      <c r="E220" s="128" t="s">
        <v>35</v>
      </c>
      <c r="F220" s="128" t="s">
        <v>25</v>
      </c>
      <c r="G220" s="128" t="s">
        <v>229</v>
      </c>
      <c r="H220" s="128">
        <v>10000000</v>
      </c>
      <c r="I220" s="128">
        <v>10000000</v>
      </c>
      <c r="J220" s="128"/>
      <c r="K220" s="128"/>
      <c r="L220" s="128" t="s">
        <v>1110</v>
      </c>
      <c r="M220" s="130">
        <v>41200</v>
      </c>
      <c r="N220" s="130">
        <v>41205</v>
      </c>
      <c r="O220" s="128"/>
      <c r="P220" s="128"/>
      <c r="Q220" s="128"/>
      <c r="R220" s="128" t="s">
        <v>55</v>
      </c>
      <c r="S220" s="128"/>
      <c r="T220" s="128" t="s">
        <v>2618</v>
      </c>
      <c r="U220" s="128"/>
      <c r="V220" s="128"/>
      <c r="W220" s="130">
        <v>41205</v>
      </c>
      <c r="X220" s="128" t="s">
        <v>53</v>
      </c>
      <c r="Y220" s="128"/>
      <c r="Z220" s="128"/>
      <c r="AA220" s="128">
        <v>10000000</v>
      </c>
      <c r="AB220" s="131">
        <f t="shared" si="7"/>
        <v>215</v>
      </c>
      <c r="AC220" s="131" t="str">
        <f>+VLOOKUP(G220,'Actividad Misional'!C:E,3,0)</f>
        <v>NAT</v>
      </c>
      <c r="AD220" s="131" t="str">
        <f>+IF(OR(F220='Actividad Misional'!$C$5,'Actividad Misional'!$C$5="Todas"),G220&amp;"/"&amp;B220&amp;"/"&amp;X220,"")</f>
        <v>8728601-Mario Fernando Grosso Lewis/2012/Liquidado</v>
      </c>
    </row>
    <row r="221" spans="1:30" ht="60">
      <c r="A221" s="125">
        <f t="shared" si="6"/>
        <v>14</v>
      </c>
      <c r="B221" s="127">
        <v>2012</v>
      </c>
      <c r="C221" s="128" t="s">
        <v>1048</v>
      </c>
      <c r="D221" s="129" t="s">
        <v>1049</v>
      </c>
      <c r="E221" s="128" t="s">
        <v>35</v>
      </c>
      <c r="F221" s="128" t="s">
        <v>31</v>
      </c>
      <c r="G221" s="128" t="s">
        <v>97</v>
      </c>
      <c r="H221" s="128">
        <v>6000000</v>
      </c>
      <c r="I221" s="128">
        <v>6000000</v>
      </c>
      <c r="J221" s="128"/>
      <c r="K221" s="128"/>
      <c r="L221" s="128" t="s">
        <v>90</v>
      </c>
      <c r="M221" s="130">
        <v>41201</v>
      </c>
      <c r="N221" s="130">
        <v>41274</v>
      </c>
      <c r="O221" s="128"/>
      <c r="P221" s="128"/>
      <c r="Q221" s="128"/>
      <c r="R221" s="128" t="s">
        <v>98</v>
      </c>
      <c r="S221" s="128"/>
      <c r="T221" s="128" t="s">
        <v>2618</v>
      </c>
      <c r="U221" s="128"/>
      <c r="V221" s="128"/>
      <c r="W221" s="130">
        <v>41274</v>
      </c>
      <c r="X221" s="128" t="s">
        <v>53</v>
      </c>
      <c r="Y221" s="128"/>
      <c r="Z221" s="128"/>
      <c r="AA221" s="128">
        <v>6000000</v>
      </c>
      <c r="AB221" s="131">
        <f t="shared" si="7"/>
        <v>216</v>
      </c>
      <c r="AC221" s="131" t="str">
        <f>+VLOOKUP(G221,'Actividad Misional'!C:E,3,0)</f>
        <v>JUR</v>
      </c>
      <c r="AD221" s="131" t="str">
        <f>+IF(OR(F221='Actividad Misional'!$C$5,'Actividad Misional'!$C$5="Todas"),G221&amp;"/"&amp;B221&amp;"/"&amp;X221,"")</f>
        <v/>
      </c>
    </row>
    <row r="222" spans="1:30" ht="120">
      <c r="A222" s="125">
        <f t="shared" si="6"/>
        <v>1</v>
      </c>
      <c r="B222" s="127">
        <v>2012</v>
      </c>
      <c r="C222" s="128" t="s">
        <v>834</v>
      </c>
      <c r="D222" s="129" t="s">
        <v>833</v>
      </c>
      <c r="E222" s="128" t="s">
        <v>35</v>
      </c>
      <c r="F222" s="128" t="s">
        <v>34</v>
      </c>
      <c r="G222" s="128" t="s">
        <v>52</v>
      </c>
      <c r="H222" s="128">
        <v>153889244</v>
      </c>
      <c r="I222" s="128">
        <v>153889244</v>
      </c>
      <c r="J222" s="128"/>
      <c r="K222" s="128"/>
      <c r="L222" s="128" t="s">
        <v>167</v>
      </c>
      <c r="M222" s="130">
        <v>41201</v>
      </c>
      <c r="N222" s="130">
        <v>41263</v>
      </c>
      <c r="O222" s="128"/>
      <c r="P222" s="128"/>
      <c r="Q222" s="128"/>
      <c r="R222" s="128" t="s">
        <v>55</v>
      </c>
      <c r="S222" s="128"/>
      <c r="T222" s="128" t="s">
        <v>2625</v>
      </c>
      <c r="U222" s="128"/>
      <c r="V222" s="128"/>
      <c r="W222" s="130">
        <v>41263</v>
      </c>
      <c r="X222" s="128" t="s">
        <v>53</v>
      </c>
      <c r="Y222" s="128"/>
      <c r="Z222" s="128"/>
      <c r="AA222" s="128">
        <v>153889244</v>
      </c>
      <c r="AB222" s="131">
        <f t="shared" si="7"/>
        <v>217</v>
      </c>
      <c r="AC222" s="131" t="str">
        <f>+VLOOKUP(G222,'Actividad Misional'!C:E,3,0)</f>
        <v>JUR</v>
      </c>
      <c r="AD222" s="131" t="str">
        <f>+IF(OR(F222='Actividad Misional'!$C$5,'Actividad Misional'!$C$5="Todas"),G222&amp;"/"&amp;B222&amp;"/"&amp;X222,"")</f>
        <v/>
      </c>
    </row>
    <row r="223" spans="1:30" ht="105">
      <c r="A223" s="125">
        <f t="shared" si="6"/>
        <v>64</v>
      </c>
      <c r="B223" s="127">
        <v>2012</v>
      </c>
      <c r="C223" s="128" t="s">
        <v>1487</v>
      </c>
      <c r="D223" s="129" t="s">
        <v>1488</v>
      </c>
      <c r="E223" s="128" t="s">
        <v>35</v>
      </c>
      <c r="F223" s="128" t="s">
        <v>25</v>
      </c>
      <c r="G223" s="128" t="s">
        <v>183</v>
      </c>
      <c r="H223" s="128">
        <v>6000000</v>
      </c>
      <c r="I223" s="128">
        <v>6000000</v>
      </c>
      <c r="J223" s="128"/>
      <c r="K223" s="128"/>
      <c r="L223" s="128" t="s">
        <v>836</v>
      </c>
      <c r="M223" s="130">
        <v>41204</v>
      </c>
      <c r="N223" s="130">
        <v>41274</v>
      </c>
      <c r="O223" s="128"/>
      <c r="P223" s="128"/>
      <c r="Q223" s="128"/>
      <c r="R223" s="128" t="s">
        <v>1430</v>
      </c>
      <c r="S223" s="128"/>
      <c r="T223" s="128" t="s">
        <v>2617</v>
      </c>
      <c r="U223" s="128"/>
      <c r="V223" s="128"/>
      <c r="W223" s="130">
        <v>41274</v>
      </c>
      <c r="X223" s="128" t="s">
        <v>53</v>
      </c>
      <c r="Y223" s="128"/>
      <c r="Z223" s="128"/>
      <c r="AA223" s="128">
        <v>6000000</v>
      </c>
      <c r="AB223" s="131">
        <f t="shared" si="7"/>
        <v>218</v>
      </c>
      <c r="AC223" s="131" t="str">
        <f>+VLOOKUP(G223,'Actividad Misional'!C:E,3,0)</f>
        <v>NAT</v>
      </c>
      <c r="AD223" s="131" t="str">
        <f>+IF(OR(F223='Actividad Misional'!$C$5,'Actividad Misional'!$C$5="Todas"),G223&amp;"/"&amp;B223&amp;"/"&amp;X223,"")</f>
        <v>32860214-Hulda Cecilia Tejera Villanueva/2012/Liquidado</v>
      </c>
    </row>
    <row r="224" spans="1:30" ht="105">
      <c r="A224" s="125">
        <f t="shared" si="6"/>
        <v>99</v>
      </c>
      <c r="B224" s="127">
        <v>2012</v>
      </c>
      <c r="C224" s="128" t="s">
        <v>1636</v>
      </c>
      <c r="D224" s="129" t="s">
        <v>1637</v>
      </c>
      <c r="E224" s="128" t="s">
        <v>38</v>
      </c>
      <c r="F224" s="128" t="s">
        <v>25</v>
      </c>
      <c r="G224" s="128" t="s">
        <v>207</v>
      </c>
      <c r="H224" s="128">
        <v>48000000</v>
      </c>
      <c r="I224" s="128">
        <v>48000000</v>
      </c>
      <c r="J224" s="128"/>
      <c r="K224" s="128"/>
      <c r="L224" s="128" t="s">
        <v>167</v>
      </c>
      <c r="M224" s="130">
        <v>41206</v>
      </c>
      <c r="N224" s="130">
        <v>41273</v>
      </c>
      <c r="O224" s="128"/>
      <c r="P224" s="128"/>
      <c r="Q224" s="128"/>
      <c r="R224" s="128" t="s">
        <v>68</v>
      </c>
      <c r="S224" s="128"/>
      <c r="T224" s="128" t="s">
        <v>2641</v>
      </c>
      <c r="U224" s="128"/>
      <c r="V224" s="128"/>
      <c r="W224" s="130">
        <v>41273</v>
      </c>
      <c r="X224" s="128" t="s">
        <v>53</v>
      </c>
      <c r="Y224" s="128"/>
      <c r="Z224" s="128"/>
      <c r="AA224" s="128">
        <v>48000000</v>
      </c>
      <c r="AB224" s="131">
        <f t="shared" si="7"/>
        <v>219</v>
      </c>
      <c r="AC224" s="131" t="str">
        <f>+VLOOKUP(G224,'Actividad Misional'!C:E,3,0)</f>
        <v>JUR</v>
      </c>
      <c r="AD224" s="131" t="str">
        <f>+IF(OR(F224='Actividad Misional'!$C$5,'Actividad Misional'!$C$5="Todas"),G224&amp;"/"&amp;B224&amp;"/"&amp;X224,"")</f>
        <v>900086044-Agencia De Turismo Aloha Viajes S.A /2012/Liquidado</v>
      </c>
    </row>
    <row r="225" spans="1:30" ht="90">
      <c r="A225" s="125">
        <f t="shared" si="6"/>
        <v>2</v>
      </c>
      <c r="B225" s="127">
        <v>2012</v>
      </c>
      <c r="C225" s="128" t="s">
        <v>857</v>
      </c>
      <c r="D225" s="129" t="s">
        <v>858</v>
      </c>
      <c r="E225" s="128" t="s">
        <v>35</v>
      </c>
      <c r="F225" s="128" t="s">
        <v>34</v>
      </c>
      <c r="G225" s="128" t="s">
        <v>851</v>
      </c>
      <c r="H225" s="128">
        <v>90461539</v>
      </c>
      <c r="I225" s="128">
        <v>90461539</v>
      </c>
      <c r="J225" s="128"/>
      <c r="K225" s="128"/>
      <c r="L225" s="128" t="s">
        <v>859</v>
      </c>
      <c r="M225" s="130">
        <v>41207</v>
      </c>
      <c r="N225" s="130">
        <v>41269</v>
      </c>
      <c r="O225" s="128"/>
      <c r="P225" s="128"/>
      <c r="Q225" s="128"/>
      <c r="R225" s="128" t="s">
        <v>98</v>
      </c>
      <c r="S225" s="128"/>
      <c r="T225" s="128" t="s">
        <v>2618</v>
      </c>
      <c r="U225" s="128"/>
      <c r="V225" s="128"/>
      <c r="W225" s="130">
        <v>41269</v>
      </c>
      <c r="X225" s="128" t="s">
        <v>53</v>
      </c>
      <c r="Y225" s="128"/>
      <c r="Z225" s="128"/>
      <c r="AA225" s="128">
        <v>90461539</v>
      </c>
      <c r="AB225" s="131">
        <f t="shared" si="7"/>
        <v>220</v>
      </c>
      <c r="AC225" s="131" t="str">
        <f>+VLOOKUP(G225,'Actividad Misional'!C:E,3,0)</f>
        <v>JUR</v>
      </c>
      <c r="AD225" s="131" t="str">
        <f>+IF(OR(F225='Actividad Misional'!$C$5,'Actividad Misional'!$C$5="Todas"),G225&amp;"/"&amp;B225&amp;"/"&amp;X225,"")</f>
        <v/>
      </c>
    </row>
    <row r="226" spans="1:30" ht="105">
      <c r="A226" s="125">
        <f t="shared" si="6"/>
        <v>12</v>
      </c>
      <c r="B226" s="127">
        <v>2012</v>
      </c>
      <c r="C226" s="128" t="s">
        <v>1018</v>
      </c>
      <c r="D226" s="129" t="s">
        <v>1019</v>
      </c>
      <c r="E226" s="128" t="s">
        <v>35</v>
      </c>
      <c r="F226" s="128" t="s">
        <v>25</v>
      </c>
      <c r="G226" s="128" t="s">
        <v>86</v>
      </c>
      <c r="H226" s="128">
        <v>24000000</v>
      </c>
      <c r="I226" s="128">
        <v>24000000</v>
      </c>
      <c r="J226" s="128"/>
      <c r="K226" s="128"/>
      <c r="L226" s="128" t="s">
        <v>1020</v>
      </c>
      <c r="M226" s="130">
        <v>41213</v>
      </c>
      <c r="N226" s="130">
        <v>41274</v>
      </c>
      <c r="O226" s="128"/>
      <c r="P226" s="128"/>
      <c r="Q226" s="128"/>
      <c r="R226" s="128" t="s">
        <v>55</v>
      </c>
      <c r="S226" s="128"/>
      <c r="T226" s="128" t="s">
        <v>2618</v>
      </c>
      <c r="U226" s="128"/>
      <c r="V226" s="128"/>
      <c r="W226" s="130">
        <v>41274</v>
      </c>
      <c r="X226" s="128" t="s">
        <v>53</v>
      </c>
      <c r="Y226" s="128"/>
      <c r="Z226" s="128"/>
      <c r="AA226" s="128">
        <v>24000000</v>
      </c>
      <c r="AB226" s="131">
        <f t="shared" si="7"/>
        <v>221</v>
      </c>
      <c r="AC226" s="131" t="str">
        <f>+VLOOKUP(G226,'Actividad Misional'!C:E,3,0)</f>
        <v>JUR</v>
      </c>
      <c r="AD226" s="131" t="str">
        <f>+IF(OR(F226='Actividad Misional'!$C$5,'Actividad Misional'!$C$5="Todas"),G226&amp;"/"&amp;B226&amp;"/"&amp;X226,"")</f>
        <v>802011618-Chegwin Altamar E Hijas Y Cia  S En C /2012/Liquidado</v>
      </c>
    </row>
    <row r="227" spans="1:30" ht="60">
      <c r="A227" s="125">
        <f t="shared" si="6"/>
        <v>14</v>
      </c>
      <c r="B227" s="127">
        <v>2012</v>
      </c>
      <c r="C227" s="128" t="s">
        <v>1050</v>
      </c>
      <c r="D227" s="129" t="s">
        <v>1051</v>
      </c>
      <c r="E227" s="128" t="s">
        <v>33</v>
      </c>
      <c r="F227" s="128" t="s">
        <v>29</v>
      </c>
      <c r="G227" s="128" t="s">
        <v>97</v>
      </c>
      <c r="H227" s="128">
        <v>40780264</v>
      </c>
      <c r="I227" s="128">
        <v>40780264</v>
      </c>
      <c r="J227" s="128"/>
      <c r="K227" s="128"/>
      <c r="L227" s="128" t="s">
        <v>448</v>
      </c>
      <c r="M227" s="130">
        <v>41213</v>
      </c>
      <c r="N227" s="130">
        <v>41250</v>
      </c>
      <c r="O227" s="128"/>
      <c r="P227" s="128"/>
      <c r="Q227" s="128"/>
      <c r="R227" s="128" t="s">
        <v>105</v>
      </c>
      <c r="S227" s="128"/>
      <c r="T227" s="128" t="s">
        <v>2636</v>
      </c>
      <c r="U227" s="128"/>
      <c r="V227" s="128"/>
      <c r="W227" s="130">
        <v>41250</v>
      </c>
      <c r="X227" s="128" t="s">
        <v>53</v>
      </c>
      <c r="Y227" s="128"/>
      <c r="Z227" s="128"/>
      <c r="AA227" s="128">
        <v>40780264</v>
      </c>
      <c r="AB227" s="131">
        <f t="shared" si="7"/>
        <v>222</v>
      </c>
      <c r="AC227" s="131" t="str">
        <f>+VLOOKUP(G227,'Actividad Misional'!C:E,3,0)</f>
        <v>JUR</v>
      </c>
      <c r="AD227" s="131" t="str">
        <f>+IF(OR(F227='Actividad Misional'!$C$5,'Actividad Misional'!$C$5="Todas"),G227&amp;"/"&amp;B227&amp;"/"&amp;X227,"")</f>
        <v/>
      </c>
    </row>
    <row r="228" spans="1:30" ht="45">
      <c r="A228" s="125">
        <f t="shared" si="6"/>
        <v>138</v>
      </c>
      <c r="B228" s="127">
        <v>2012</v>
      </c>
      <c r="C228" s="128" t="s">
        <v>1826</v>
      </c>
      <c r="D228" s="129" t="s">
        <v>1827</v>
      </c>
      <c r="E228" s="128" t="s">
        <v>35</v>
      </c>
      <c r="F228" s="128" t="s">
        <v>30</v>
      </c>
      <c r="G228" s="128" t="s">
        <v>1825</v>
      </c>
      <c r="H228" s="128">
        <v>13200000</v>
      </c>
      <c r="I228" s="128">
        <v>13200000</v>
      </c>
      <c r="J228" s="128"/>
      <c r="K228" s="128"/>
      <c r="L228" s="128" t="s">
        <v>276</v>
      </c>
      <c r="M228" s="130">
        <v>41213</v>
      </c>
      <c r="N228" s="130">
        <v>41253</v>
      </c>
      <c r="O228" s="128"/>
      <c r="P228" s="128"/>
      <c r="Q228" s="128"/>
      <c r="R228" s="128" t="s">
        <v>105</v>
      </c>
      <c r="S228" s="128"/>
      <c r="T228" s="128" t="s">
        <v>2641</v>
      </c>
      <c r="U228" s="128"/>
      <c r="V228" s="128"/>
      <c r="W228" s="130">
        <v>41253</v>
      </c>
      <c r="X228" s="128" t="s">
        <v>53</v>
      </c>
      <c r="Y228" s="128"/>
      <c r="Z228" s="128"/>
      <c r="AA228" s="128">
        <v>13200000</v>
      </c>
      <c r="AB228" s="131">
        <f t="shared" si="7"/>
        <v>223</v>
      </c>
      <c r="AC228" s="131" t="str">
        <f>+VLOOKUP(G228,'Actividad Misional'!C:E,3,0)</f>
        <v>NAT</v>
      </c>
      <c r="AD228" s="131" t="str">
        <f>+IF(OR(F228='Actividad Misional'!$C$5,'Actividad Misional'!$C$5="Todas"),G228&amp;"/"&amp;B228&amp;"/"&amp;X228,"")</f>
        <v/>
      </c>
    </row>
    <row r="229" spans="1:30" ht="90">
      <c r="A229" s="125">
        <f t="shared" si="6"/>
        <v>224</v>
      </c>
      <c r="B229" s="127">
        <v>2012</v>
      </c>
      <c r="C229" s="128" t="s">
        <v>1961</v>
      </c>
      <c r="D229" s="129" t="s">
        <v>1237</v>
      </c>
      <c r="E229" s="128" t="s">
        <v>38</v>
      </c>
      <c r="F229" s="128" t="s">
        <v>25</v>
      </c>
      <c r="G229" s="128" t="s">
        <v>269</v>
      </c>
      <c r="H229" s="128">
        <v>9000000</v>
      </c>
      <c r="I229" s="128">
        <v>9000000</v>
      </c>
      <c r="J229" s="128"/>
      <c r="K229" s="128"/>
      <c r="L229" s="128" t="s">
        <v>836</v>
      </c>
      <c r="M229" s="130">
        <v>41214</v>
      </c>
      <c r="N229" s="130">
        <v>41274</v>
      </c>
      <c r="O229" s="128"/>
      <c r="P229" s="128"/>
      <c r="Q229" s="128"/>
      <c r="R229" s="128" t="s">
        <v>68</v>
      </c>
      <c r="S229" s="128"/>
      <c r="T229" s="128" t="s">
        <v>2617</v>
      </c>
      <c r="U229" s="128"/>
      <c r="V229" s="128"/>
      <c r="W229" s="130">
        <v>41274</v>
      </c>
      <c r="X229" s="128" t="s">
        <v>53</v>
      </c>
      <c r="Y229" s="128"/>
      <c r="Z229" s="128"/>
      <c r="AA229" s="128">
        <v>9000000</v>
      </c>
      <c r="AB229" s="131">
        <f t="shared" si="7"/>
        <v>224</v>
      </c>
      <c r="AC229" s="131" t="str">
        <f>+VLOOKUP(G229,'Actividad Misional'!C:E,3,0)</f>
        <v>NAT</v>
      </c>
      <c r="AD229" s="131" t="str">
        <f>+IF(OR(F229='Actividad Misional'!$C$5,'Actividad Misional'!$C$5="Todas"),G229&amp;"/"&amp;B229&amp;"/"&amp;X229,"")</f>
        <v>32851896-Perla Margarita Chams Cantillo/2012/Liquidado</v>
      </c>
    </row>
    <row r="230" spans="1:30" ht="45">
      <c r="A230" s="125">
        <f t="shared" si="6"/>
        <v>225</v>
      </c>
      <c r="B230" s="127">
        <v>2012</v>
      </c>
      <c r="C230" s="128" t="s">
        <v>1966</v>
      </c>
      <c r="D230" s="129" t="s">
        <v>1967</v>
      </c>
      <c r="E230" s="128" t="s">
        <v>33</v>
      </c>
      <c r="F230" s="128" t="s">
        <v>31</v>
      </c>
      <c r="G230" s="128" t="s">
        <v>1968</v>
      </c>
      <c r="H230" s="128">
        <v>6867200</v>
      </c>
      <c r="I230" s="128">
        <v>6867200</v>
      </c>
      <c r="J230" s="128"/>
      <c r="K230" s="128"/>
      <c r="L230" s="128" t="s">
        <v>448</v>
      </c>
      <c r="M230" s="130">
        <v>41220</v>
      </c>
      <c r="N230" s="130">
        <v>41250</v>
      </c>
      <c r="O230" s="128"/>
      <c r="P230" s="128"/>
      <c r="Q230" s="128"/>
      <c r="R230" s="128" t="s">
        <v>98</v>
      </c>
      <c r="S230" s="128"/>
      <c r="T230" s="128" t="s">
        <v>2636</v>
      </c>
      <c r="U230" s="128"/>
      <c r="V230" s="128"/>
      <c r="W230" s="130">
        <v>41250</v>
      </c>
      <c r="X230" s="128" t="s">
        <v>53</v>
      </c>
      <c r="Y230" s="128"/>
      <c r="Z230" s="128"/>
      <c r="AA230" s="128">
        <v>6867200</v>
      </c>
      <c r="AB230" s="131">
        <f t="shared" si="7"/>
        <v>225</v>
      </c>
      <c r="AC230" s="131" t="str">
        <f>+VLOOKUP(G230,'Actividad Misional'!C:E,3,0)</f>
        <v>JUR</v>
      </c>
      <c r="AD230" s="131" t="str">
        <f>+IF(OR(F230='Actividad Misional'!$C$5,'Actividad Misional'!$C$5="Todas"),G230&amp;"/"&amp;B230&amp;"/"&amp;X230,"")</f>
        <v/>
      </c>
    </row>
    <row r="231" spans="1:30" ht="90">
      <c r="A231" s="125">
        <f t="shared" si="6"/>
        <v>89</v>
      </c>
      <c r="B231" s="127">
        <v>2012</v>
      </c>
      <c r="C231" s="128" t="s">
        <v>1593</v>
      </c>
      <c r="D231" s="129" t="s">
        <v>1594</v>
      </c>
      <c r="E231" s="128" t="s">
        <v>35</v>
      </c>
      <c r="F231" s="128" t="s">
        <v>25</v>
      </c>
      <c r="G231" s="128" t="s">
        <v>1592</v>
      </c>
      <c r="H231" s="128">
        <v>5400000</v>
      </c>
      <c r="I231" s="128">
        <v>5400000</v>
      </c>
      <c r="J231" s="128"/>
      <c r="K231" s="128"/>
      <c r="L231" s="128" t="s">
        <v>836</v>
      </c>
      <c r="M231" s="130">
        <v>41222</v>
      </c>
      <c r="N231" s="130">
        <v>41274</v>
      </c>
      <c r="O231" s="128"/>
      <c r="P231" s="128"/>
      <c r="Q231" s="128"/>
      <c r="R231" s="128" t="s">
        <v>1579</v>
      </c>
      <c r="S231" s="128"/>
      <c r="T231" s="128" t="s">
        <v>2617</v>
      </c>
      <c r="U231" s="128"/>
      <c r="V231" s="128"/>
      <c r="W231" s="130">
        <v>41274</v>
      </c>
      <c r="X231" s="128" t="s">
        <v>53</v>
      </c>
      <c r="Y231" s="128"/>
      <c r="Z231" s="128"/>
      <c r="AA231" s="128">
        <v>5400000</v>
      </c>
      <c r="AB231" s="131">
        <f t="shared" si="7"/>
        <v>226</v>
      </c>
      <c r="AC231" s="131" t="str">
        <f>+VLOOKUP(G231,'Actividad Misional'!C:E,3,0)</f>
        <v>NAT</v>
      </c>
      <c r="AD231" s="131" t="str">
        <f>+IF(OR(F231='Actividad Misional'!$C$5,'Actividad Misional'!$C$5="Todas"),G231&amp;"/"&amp;B231&amp;"/"&amp;X231,"")</f>
        <v>3729279-Vicente Ramon Molina Vargas/2012/Liquidado</v>
      </c>
    </row>
    <row r="232" spans="1:30" ht="90">
      <c r="A232" s="125">
        <f t="shared" si="6"/>
        <v>87</v>
      </c>
      <c r="B232" s="127">
        <v>2012</v>
      </c>
      <c r="C232" s="128" t="s">
        <v>1581</v>
      </c>
      <c r="D232" s="129" t="s">
        <v>1582</v>
      </c>
      <c r="E232" s="128" t="s">
        <v>35</v>
      </c>
      <c r="F232" s="128" t="s">
        <v>25</v>
      </c>
      <c r="G232" s="128" t="s">
        <v>1578</v>
      </c>
      <c r="H232" s="128">
        <v>5000000</v>
      </c>
      <c r="I232" s="128">
        <v>5000000</v>
      </c>
      <c r="J232" s="128"/>
      <c r="K232" s="128"/>
      <c r="L232" s="128" t="s">
        <v>836</v>
      </c>
      <c r="M232" s="130">
        <v>41222</v>
      </c>
      <c r="N232" s="130">
        <v>41274</v>
      </c>
      <c r="O232" s="128"/>
      <c r="P232" s="128"/>
      <c r="Q232" s="128"/>
      <c r="R232" s="128" t="s">
        <v>1579</v>
      </c>
      <c r="S232" s="128"/>
      <c r="T232" s="128" t="s">
        <v>2617</v>
      </c>
      <c r="U232" s="128"/>
      <c r="V232" s="128"/>
      <c r="W232" s="130">
        <v>41274</v>
      </c>
      <c r="X232" s="128" t="s">
        <v>53</v>
      </c>
      <c r="Y232" s="128"/>
      <c r="Z232" s="128"/>
      <c r="AA232" s="128">
        <v>5000000</v>
      </c>
      <c r="AB232" s="131">
        <f t="shared" si="7"/>
        <v>227</v>
      </c>
      <c r="AC232" s="131" t="str">
        <f>+VLOOKUP(G232,'Actividad Misional'!C:E,3,0)</f>
        <v>NAT</v>
      </c>
      <c r="AD232" s="131" t="str">
        <f>+IF(OR(F232='Actividad Misional'!$C$5,'Actividad Misional'!$C$5="Todas"),G232&amp;"/"&amp;B232&amp;"/"&amp;X232,"")</f>
        <v>32781360-Lilibeth Sofia Sierra Torregrosa/2012/Liquidado</v>
      </c>
    </row>
    <row r="233" spans="1:30" ht="90">
      <c r="A233" s="125">
        <f t="shared" si="6"/>
        <v>187</v>
      </c>
      <c r="B233" s="127">
        <v>2012</v>
      </c>
      <c r="C233" s="128" t="s">
        <v>1917</v>
      </c>
      <c r="D233" s="129" t="s">
        <v>1915</v>
      </c>
      <c r="E233" s="128" t="s">
        <v>38</v>
      </c>
      <c r="F233" s="128" t="s">
        <v>28</v>
      </c>
      <c r="G233" s="128" t="s">
        <v>1916</v>
      </c>
      <c r="H233" s="128">
        <v>3259600</v>
      </c>
      <c r="I233" s="128">
        <v>3259600</v>
      </c>
      <c r="J233" s="128"/>
      <c r="K233" s="128"/>
      <c r="L233" s="128" t="s">
        <v>276</v>
      </c>
      <c r="M233" s="130">
        <v>41222</v>
      </c>
      <c r="N233" s="130">
        <v>41247</v>
      </c>
      <c r="O233" s="128"/>
      <c r="P233" s="128"/>
      <c r="Q233" s="128"/>
      <c r="R233" s="128" t="s">
        <v>886</v>
      </c>
      <c r="S233" s="128"/>
      <c r="T233" s="128" t="s">
        <v>2617</v>
      </c>
      <c r="U233" s="128"/>
      <c r="V233" s="128"/>
      <c r="W233" s="130">
        <v>41247</v>
      </c>
      <c r="X233" s="128" t="s">
        <v>53</v>
      </c>
      <c r="Y233" s="128"/>
      <c r="Z233" s="128"/>
      <c r="AA233" s="128">
        <v>3259600</v>
      </c>
      <c r="AB233" s="131">
        <f t="shared" si="7"/>
        <v>228</v>
      </c>
      <c r="AC233" s="131" t="str">
        <f>+VLOOKUP(G233,'Actividad Misional'!C:E,3,0)</f>
        <v>JUR</v>
      </c>
      <c r="AD233" s="131" t="str">
        <f>+IF(OR(F233='Actividad Misional'!$C$5,'Actividad Misional'!$C$5="Todas"),G233&amp;"/"&amp;B233&amp;"/"&amp;X233,"")</f>
        <v/>
      </c>
    </row>
    <row r="234" spans="1:30" ht="90">
      <c r="A234" s="125">
        <f t="shared" si="6"/>
        <v>59</v>
      </c>
      <c r="B234" s="127">
        <v>2012</v>
      </c>
      <c r="C234" s="128" t="s">
        <v>1453</v>
      </c>
      <c r="D234" s="129" t="s">
        <v>1454</v>
      </c>
      <c r="E234" s="128" t="s">
        <v>38</v>
      </c>
      <c r="F234" s="128" t="s">
        <v>25</v>
      </c>
      <c r="G234" s="128" t="s">
        <v>1451</v>
      </c>
      <c r="H234" s="128">
        <v>13500000</v>
      </c>
      <c r="I234" s="128">
        <v>13500000</v>
      </c>
      <c r="J234" s="128"/>
      <c r="K234" s="128"/>
      <c r="L234" s="128" t="s">
        <v>836</v>
      </c>
      <c r="M234" s="130">
        <v>41222</v>
      </c>
      <c r="N234" s="130">
        <v>41274</v>
      </c>
      <c r="O234" s="128"/>
      <c r="P234" s="128"/>
      <c r="Q234" s="128"/>
      <c r="R234" s="128" t="s">
        <v>436</v>
      </c>
      <c r="S234" s="128"/>
      <c r="T234" s="128" t="s">
        <v>2625</v>
      </c>
      <c r="U234" s="128"/>
      <c r="V234" s="128"/>
      <c r="W234" s="130">
        <v>41274</v>
      </c>
      <c r="X234" s="128" t="s">
        <v>53</v>
      </c>
      <c r="Y234" s="128"/>
      <c r="Z234" s="128"/>
      <c r="AA234" s="128">
        <v>13500000</v>
      </c>
      <c r="AB234" s="131">
        <f t="shared" si="7"/>
        <v>229</v>
      </c>
      <c r="AC234" s="131" t="str">
        <f>+VLOOKUP(G234,'Actividad Misional'!C:E,3,0)</f>
        <v>NAT</v>
      </c>
      <c r="AD234" s="131" t="str">
        <f>+IF(OR(F234='Actividad Misional'!$C$5,'Actividad Misional'!$C$5="Todas"),G234&amp;"/"&amp;B234&amp;"/"&amp;X234,"")</f>
        <v>12722479-Marino Alberto Mazzilli Fawcett/2012/Liquidado</v>
      </c>
    </row>
    <row r="235" spans="1:30" ht="75">
      <c r="A235" s="125">
        <f t="shared" si="6"/>
        <v>100</v>
      </c>
      <c r="B235" s="127">
        <v>2012</v>
      </c>
      <c r="C235" s="128" t="s">
        <v>1640</v>
      </c>
      <c r="D235" s="129" t="s">
        <v>1641</v>
      </c>
      <c r="E235" s="128" t="s">
        <v>35</v>
      </c>
      <c r="F235" s="128" t="s">
        <v>25</v>
      </c>
      <c r="G235" s="128" t="s">
        <v>210</v>
      </c>
      <c r="H235" s="128">
        <v>1650000</v>
      </c>
      <c r="I235" s="128">
        <v>1650000</v>
      </c>
      <c r="J235" s="128"/>
      <c r="K235" s="128"/>
      <c r="L235" s="128" t="s">
        <v>836</v>
      </c>
      <c r="M235" s="130">
        <v>41227</v>
      </c>
      <c r="N235" s="130">
        <v>41274</v>
      </c>
      <c r="O235" s="128"/>
      <c r="P235" s="128"/>
      <c r="Q235" s="128"/>
      <c r="R235" s="128" t="s">
        <v>1579</v>
      </c>
      <c r="S235" s="128"/>
      <c r="T235" s="128" t="s">
        <v>2617</v>
      </c>
      <c r="U235" s="128"/>
      <c r="V235" s="128"/>
      <c r="W235" s="130">
        <v>41274</v>
      </c>
      <c r="X235" s="128" t="s">
        <v>53</v>
      </c>
      <c r="Y235" s="128"/>
      <c r="Z235" s="128"/>
      <c r="AA235" s="128">
        <v>1650000</v>
      </c>
      <c r="AB235" s="131">
        <f t="shared" si="7"/>
        <v>230</v>
      </c>
      <c r="AC235" s="131" t="str">
        <f>+VLOOKUP(G235,'Actividad Misional'!C:E,3,0)</f>
        <v>NAT</v>
      </c>
      <c r="AD235" s="131" t="str">
        <f>+IF(OR(F235='Actividad Misional'!$C$5,'Actividad Misional'!$C$5="Todas"),G235&amp;"/"&amp;B235&amp;"/"&amp;X235,"")</f>
        <v>32757548-Luz Divina Ariza Acosta/2012/Liquidado</v>
      </c>
    </row>
    <row r="236" spans="1:30" ht="180">
      <c r="A236" s="125">
        <f t="shared" si="6"/>
        <v>46</v>
      </c>
      <c r="B236" s="127">
        <v>2012</v>
      </c>
      <c r="C236" s="128" t="s">
        <v>1333</v>
      </c>
      <c r="D236" s="129" t="s">
        <v>1334</v>
      </c>
      <c r="E236" s="128" t="s">
        <v>35</v>
      </c>
      <c r="F236" s="128" t="s">
        <v>25</v>
      </c>
      <c r="G236" s="128" t="s">
        <v>155</v>
      </c>
      <c r="H236" s="128">
        <v>1039994</v>
      </c>
      <c r="I236" s="128">
        <v>1039994</v>
      </c>
      <c r="J236" s="128"/>
      <c r="K236" s="128"/>
      <c r="L236" s="128" t="s">
        <v>836</v>
      </c>
      <c r="M236" s="130">
        <v>41227</v>
      </c>
      <c r="N236" s="130">
        <v>41267</v>
      </c>
      <c r="O236" s="128"/>
      <c r="P236" s="128"/>
      <c r="Q236" s="128"/>
      <c r="R236" s="128" t="s">
        <v>156</v>
      </c>
      <c r="S236" s="128"/>
      <c r="T236" s="128" t="s">
        <v>2617</v>
      </c>
      <c r="U236" s="128"/>
      <c r="V236" s="128"/>
      <c r="W236" s="130">
        <v>41267</v>
      </c>
      <c r="X236" s="128" t="s">
        <v>53</v>
      </c>
      <c r="Y236" s="128"/>
      <c r="Z236" s="128"/>
      <c r="AA236" s="128">
        <v>1039994</v>
      </c>
      <c r="AB236" s="131">
        <f t="shared" si="7"/>
        <v>231</v>
      </c>
      <c r="AC236" s="131" t="str">
        <f>+VLOOKUP(G236,'Actividad Misional'!C:E,3,0)</f>
        <v>NAT</v>
      </c>
      <c r="AD236" s="131" t="str">
        <f>+IF(OR(F236='Actividad Misional'!$C$5,'Actividad Misional'!$C$5="Todas"),G236&amp;"/"&amp;B236&amp;"/"&amp;X236,"")</f>
        <v>1143442009-Nidia Brillette Vargas Vanegas/2012/Liquidado</v>
      </c>
    </row>
    <row r="237" spans="1:30" ht="105">
      <c r="A237" s="125">
        <f t="shared" si="6"/>
        <v>44</v>
      </c>
      <c r="B237" s="127">
        <v>2012</v>
      </c>
      <c r="C237" s="128" t="s">
        <v>1315</v>
      </c>
      <c r="D237" s="129" t="s">
        <v>1316</v>
      </c>
      <c r="E237" s="128" t="s">
        <v>35</v>
      </c>
      <c r="F237" s="128" t="s">
        <v>25</v>
      </c>
      <c r="G237" s="128" t="s">
        <v>152</v>
      </c>
      <c r="H237" s="128">
        <v>2793120</v>
      </c>
      <c r="I237" s="128">
        <v>2793120</v>
      </c>
      <c r="J237" s="128"/>
      <c r="K237" s="128"/>
      <c r="L237" s="128" t="s">
        <v>1317</v>
      </c>
      <c r="M237" s="130">
        <v>41227</v>
      </c>
      <c r="N237" s="130">
        <v>41274</v>
      </c>
      <c r="O237" s="128"/>
      <c r="P237" s="128"/>
      <c r="Q237" s="128"/>
      <c r="R237" s="128" t="s">
        <v>68</v>
      </c>
      <c r="S237" s="128"/>
      <c r="T237" s="128" t="s">
        <v>2617</v>
      </c>
      <c r="U237" s="128"/>
      <c r="V237" s="128"/>
      <c r="W237" s="130">
        <v>41274</v>
      </c>
      <c r="X237" s="128" t="s">
        <v>53</v>
      </c>
      <c r="Y237" s="128"/>
      <c r="Z237" s="128"/>
      <c r="AA237" s="128">
        <v>2793120</v>
      </c>
      <c r="AB237" s="131">
        <f t="shared" si="7"/>
        <v>232</v>
      </c>
      <c r="AC237" s="131" t="str">
        <f>+VLOOKUP(G237,'Actividad Misional'!C:E,3,0)</f>
        <v>NAT</v>
      </c>
      <c r="AD237" s="131" t="str">
        <f>+IF(OR(F237='Actividad Misional'!$C$5,'Actividad Misional'!$C$5="Todas"),G237&amp;"/"&amp;B237&amp;"/"&amp;X237,"")</f>
        <v>33307451-Johanna Cristina Guerra Restrepo/2012/Liquidado</v>
      </c>
    </row>
    <row r="238" spans="1:30" ht="105">
      <c r="A238" s="125">
        <f t="shared" si="6"/>
        <v>47</v>
      </c>
      <c r="B238" s="127">
        <v>2012</v>
      </c>
      <c r="C238" s="128" t="s">
        <v>1344</v>
      </c>
      <c r="D238" s="129" t="s">
        <v>1345</v>
      </c>
      <c r="E238" s="128" t="s">
        <v>35</v>
      </c>
      <c r="F238" s="128" t="s">
        <v>25</v>
      </c>
      <c r="G238" s="128" t="s">
        <v>159</v>
      </c>
      <c r="H238" s="128">
        <v>4450000</v>
      </c>
      <c r="I238" s="128">
        <v>4450000</v>
      </c>
      <c r="J238" s="128"/>
      <c r="K238" s="128"/>
      <c r="L238" s="128" t="s">
        <v>1159</v>
      </c>
      <c r="M238" s="130">
        <v>41228</v>
      </c>
      <c r="N238" s="130">
        <v>41274</v>
      </c>
      <c r="O238" s="128"/>
      <c r="P238" s="128"/>
      <c r="Q238" s="128"/>
      <c r="R238" s="128" t="s">
        <v>160</v>
      </c>
      <c r="S238" s="128"/>
      <c r="T238" s="128" t="s">
        <v>2617</v>
      </c>
      <c r="U238" s="128"/>
      <c r="V238" s="128"/>
      <c r="W238" s="130">
        <v>41274</v>
      </c>
      <c r="X238" s="128" t="s">
        <v>53</v>
      </c>
      <c r="Y238" s="128"/>
      <c r="Z238" s="128"/>
      <c r="AA238" s="128">
        <v>4450000</v>
      </c>
      <c r="AB238" s="131">
        <f t="shared" si="7"/>
        <v>233</v>
      </c>
      <c r="AC238" s="131" t="str">
        <f>+VLOOKUP(G238,'Actividad Misional'!C:E,3,0)</f>
        <v>NAT</v>
      </c>
      <c r="AD238" s="131" t="str">
        <f>+IF(OR(F238='Actividad Misional'!$C$5,'Actividad Misional'!$C$5="Todas"),G238&amp;"/"&amp;B238&amp;"/"&amp;X238,"")</f>
        <v>1045677424-Eliana Carolina Atencia Hernandez/2012/Liquidado</v>
      </c>
    </row>
    <row r="239" spans="1:30" ht="135">
      <c r="A239" s="125">
        <f t="shared" si="6"/>
        <v>61</v>
      </c>
      <c r="B239" s="127">
        <v>2012</v>
      </c>
      <c r="C239" s="128" t="s">
        <v>1466</v>
      </c>
      <c r="D239" s="129" t="s">
        <v>1467</v>
      </c>
      <c r="E239" s="128" t="s">
        <v>35</v>
      </c>
      <c r="F239" s="128" t="s">
        <v>25</v>
      </c>
      <c r="G239" s="128" t="s">
        <v>180</v>
      </c>
      <c r="H239" s="128">
        <v>5000000</v>
      </c>
      <c r="I239" s="128">
        <v>5000000</v>
      </c>
      <c r="J239" s="128"/>
      <c r="K239" s="128"/>
      <c r="L239" s="128" t="s">
        <v>164</v>
      </c>
      <c r="M239" s="130">
        <v>41227</v>
      </c>
      <c r="N239" s="130">
        <v>41267</v>
      </c>
      <c r="O239" s="128"/>
      <c r="P239" s="128"/>
      <c r="Q239" s="128"/>
      <c r="R239" s="128" t="s">
        <v>160</v>
      </c>
      <c r="S239" s="128"/>
      <c r="T239" s="128" t="s">
        <v>2617</v>
      </c>
      <c r="U239" s="128"/>
      <c r="V239" s="128"/>
      <c r="W239" s="130">
        <v>41267</v>
      </c>
      <c r="X239" s="128" t="s">
        <v>53</v>
      </c>
      <c r="Y239" s="128"/>
      <c r="Z239" s="128"/>
      <c r="AA239" s="128">
        <v>5000000</v>
      </c>
      <c r="AB239" s="131">
        <f t="shared" si="7"/>
        <v>234</v>
      </c>
      <c r="AC239" s="131" t="str">
        <f>+VLOOKUP(G239,'Actividad Misional'!C:E,3,0)</f>
        <v>NAT</v>
      </c>
      <c r="AD239" s="131" t="str">
        <f>+IF(OR(F239='Actividad Misional'!$C$5,'Actividad Misional'!$C$5="Todas"),G239&amp;"/"&amp;B239&amp;"/"&amp;X239,"")</f>
        <v>32888349-Eliana Patricia Bastidas Maduro/2012/Liquidado</v>
      </c>
    </row>
    <row r="240" spans="1:30" ht="105">
      <c r="A240" s="125">
        <f t="shared" si="6"/>
        <v>37</v>
      </c>
      <c r="B240" s="127">
        <v>2012</v>
      </c>
      <c r="C240" s="128" t="s">
        <v>1249</v>
      </c>
      <c r="D240" s="129" t="s">
        <v>1250</v>
      </c>
      <c r="E240" s="128" t="s">
        <v>35</v>
      </c>
      <c r="F240" s="128" t="s">
        <v>25</v>
      </c>
      <c r="G240" s="128" t="s">
        <v>133</v>
      </c>
      <c r="H240" s="128">
        <v>3000000</v>
      </c>
      <c r="I240" s="128">
        <v>3000000</v>
      </c>
      <c r="J240" s="128"/>
      <c r="K240" s="128"/>
      <c r="L240" s="128" t="s">
        <v>836</v>
      </c>
      <c r="M240" s="130">
        <v>41227</v>
      </c>
      <c r="N240" s="130">
        <v>41274</v>
      </c>
      <c r="O240" s="128"/>
      <c r="P240" s="128"/>
      <c r="Q240" s="128"/>
      <c r="R240" s="128" t="s">
        <v>68</v>
      </c>
      <c r="S240" s="128"/>
      <c r="T240" s="128" t="s">
        <v>2617</v>
      </c>
      <c r="U240" s="128"/>
      <c r="V240" s="128"/>
      <c r="W240" s="130">
        <v>41274</v>
      </c>
      <c r="X240" s="128" t="s">
        <v>53</v>
      </c>
      <c r="Y240" s="128"/>
      <c r="Z240" s="128"/>
      <c r="AA240" s="128">
        <v>3000000</v>
      </c>
      <c r="AB240" s="131">
        <f t="shared" si="7"/>
        <v>235</v>
      </c>
      <c r="AC240" s="131" t="str">
        <f>+VLOOKUP(G240,'Actividad Misional'!C:E,3,0)</f>
        <v>NAT</v>
      </c>
      <c r="AD240" s="131" t="str">
        <f>+IF(OR(F240='Actividad Misional'!$C$5,'Actividad Misional'!$C$5="Todas"),G240&amp;"/"&amp;B240&amp;"/"&amp;X240,"")</f>
        <v>32670881-Magaly Esther Rojano Osorio/2012/Liquidado</v>
      </c>
    </row>
    <row r="241" spans="1:30" ht="60">
      <c r="A241" s="125">
        <f t="shared" si="6"/>
        <v>136</v>
      </c>
      <c r="B241" s="127">
        <v>2012</v>
      </c>
      <c r="C241" s="128" t="s">
        <v>1805</v>
      </c>
      <c r="D241" s="129" t="s">
        <v>1806</v>
      </c>
      <c r="E241" s="128" t="s">
        <v>35</v>
      </c>
      <c r="F241" s="128" t="s">
        <v>32</v>
      </c>
      <c r="G241" s="128" t="s">
        <v>243</v>
      </c>
      <c r="H241" s="128">
        <v>23340633</v>
      </c>
      <c r="I241" s="128">
        <v>23340633</v>
      </c>
      <c r="J241" s="128"/>
      <c r="K241" s="128"/>
      <c r="L241" s="128" t="s">
        <v>276</v>
      </c>
      <c r="M241" s="130">
        <v>41227</v>
      </c>
      <c r="N241" s="130">
        <v>41243</v>
      </c>
      <c r="O241" s="128"/>
      <c r="P241" s="128"/>
      <c r="Q241" s="128"/>
      <c r="R241" s="128" t="s">
        <v>55</v>
      </c>
      <c r="S241" s="128"/>
      <c r="T241" s="128" t="s">
        <v>2618</v>
      </c>
      <c r="U241" s="128"/>
      <c r="V241" s="128"/>
      <c r="W241" s="130">
        <v>41243</v>
      </c>
      <c r="X241" s="128" t="s">
        <v>53</v>
      </c>
      <c r="Y241" s="128"/>
      <c r="Z241" s="128"/>
      <c r="AA241" s="128">
        <v>23340633</v>
      </c>
      <c r="AB241" s="131">
        <f t="shared" si="7"/>
        <v>236</v>
      </c>
      <c r="AC241" s="131" t="str">
        <f>+VLOOKUP(G241,'Actividad Misional'!C:E,3,0)</f>
        <v>JUR</v>
      </c>
      <c r="AD241" s="131" t="str">
        <f>+IF(OR(F241='Actividad Misional'!$C$5,'Actividad Misional'!$C$5="Todas"),G241&amp;"/"&amp;B241&amp;"/"&amp;X241,"")</f>
        <v/>
      </c>
    </row>
    <row r="242" spans="1:30" ht="75">
      <c r="A242" s="125">
        <f t="shared" si="6"/>
        <v>237</v>
      </c>
      <c r="B242" s="127">
        <v>2012</v>
      </c>
      <c r="C242" s="128" t="s">
        <v>1969</v>
      </c>
      <c r="D242" s="129" t="s">
        <v>1970</v>
      </c>
      <c r="E242" s="128" t="s">
        <v>38</v>
      </c>
      <c r="F242" s="128" t="s">
        <v>25</v>
      </c>
      <c r="G242" s="128" t="s">
        <v>1971</v>
      </c>
      <c r="H242" s="128">
        <v>20000000</v>
      </c>
      <c r="I242" s="128">
        <v>20000000</v>
      </c>
      <c r="J242" s="128"/>
      <c r="K242" s="128"/>
      <c r="L242" s="128" t="s">
        <v>276</v>
      </c>
      <c r="M242" s="130">
        <v>41228</v>
      </c>
      <c r="N242" s="130">
        <v>41243</v>
      </c>
      <c r="O242" s="128"/>
      <c r="P242" s="128"/>
      <c r="Q242" s="128"/>
      <c r="R242" s="128" t="s">
        <v>1972</v>
      </c>
      <c r="S242" s="128"/>
      <c r="T242" s="128" t="s">
        <v>2618</v>
      </c>
      <c r="U242" s="128"/>
      <c r="V242" s="128"/>
      <c r="W242" s="130">
        <v>41243</v>
      </c>
      <c r="X242" s="128" t="s">
        <v>53</v>
      </c>
      <c r="Y242" s="128"/>
      <c r="Z242" s="128"/>
      <c r="AA242" s="128">
        <v>20000000</v>
      </c>
      <c r="AB242" s="131">
        <f t="shared" si="7"/>
        <v>237</v>
      </c>
      <c r="AC242" s="131" t="str">
        <f>+VLOOKUP(G242,'Actividad Misional'!C:E,3,0)</f>
        <v>JUR</v>
      </c>
      <c r="AD242" s="131" t="str">
        <f>+IF(OR(F242='Actividad Misional'!$C$5,'Actividad Misional'!$C$5="Todas"),G242&amp;"/"&amp;B242&amp;"/"&amp;X242,"")</f>
        <v>804011907-Seminarios Andinos E.U /2012/Liquidado</v>
      </c>
    </row>
    <row r="243" spans="1:30" ht="105">
      <c r="A243" s="125">
        <f t="shared" si="6"/>
        <v>181</v>
      </c>
      <c r="B243" s="127">
        <v>2012</v>
      </c>
      <c r="C243" s="128" t="s">
        <v>1897</v>
      </c>
      <c r="D243" s="129" t="s">
        <v>1898</v>
      </c>
      <c r="E243" s="128" t="s">
        <v>35</v>
      </c>
      <c r="F243" s="128" t="s">
        <v>25</v>
      </c>
      <c r="G243" s="128" t="s">
        <v>1896</v>
      </c>
      <c r="H243" s="128">
        <v>5200000</v>
      </c>
      <c r="I243" s="128">
        <v>5200000</v>
      </c>
      <c r="J243" s="128"/>
      <c r="K243" s="128"/>
      <c r="L243" s="128" t="s">
        <v>836</v>
      </c>
      <c r="M243" s="130">
        <v>41228</v>
      </c>
      <c r="N243" s="130">
        <v>41274</v>
      </c>
      <c r="O243" s="128"/>
      <c r="P243" s="128"/>
      <c r="Q243" s="128"/>
      <c r="R243" s="128" t="s">
        <v>68</v>
      </c>
      <c r="S243" s="128"/>
      <c r="T243" s="128" t="s">
        <v>2617</v>
      </c>
      <c r="U243" s="128"/>
      <c r="V243" s="128"/>
      <c r="W243" s="130">
        <v>41274</v>
      </c>
      <c r="X243" s="128" t="s">
        <v>53</v>
      </c>
      <c r="Y243" s="128"/>
      <c r="Z243" s="128"/>
      <c r="AA243" s="128">
        <v>5200000</v>
      </c>
      <c r="AB243" s="131">
        <f t="shared" si="7"/>
        <v>238</v>
      </c>
      <c r="AC243" s="131" t="str">
        <f>+VLOOKUP(G243,'Actividad Misional'!C:E,3,0)</f>
        <v>NAT</v>
      </c>
      <c r="AD243" s="131" t="str">
        <f>+IF(OR(F243='Actividad Misional'!$C$5,'Actividad Misional'!$C$5="Todas"),G243&amp;"/"&amp;B243&amp;"/"&amp;X243,"")</f>
        <v>93370966-Jaime Alejandro Diaz Vargas/2012/Liquidado</v>
      </c>
    </row>
    <row r="244" spans="1:30" ht="75">
      <c r="A244" s="125">
        <f t="shared" si="6"/>
        <v>8</v>
      </c>
      <c r="B244" s="127">
        <v>2012</v>
      </c>
      <c r="C244" s="128" t="s">
        <v>988</v>
      </c>
      <c r="D244" s="129" t="s">
        <v>989</v>
      </c>
      <c r="E244" s="128" t="s">
        <v>33</v>
      </c>
      <c r="F244" s="128" t="s">
        <v>25</v>
      </c>
      <c r="G244" s="128" t="s">
        <v>981</v>
      </c>
      <c r="H244" s="128">
        <v>45000000</v>
      </c>
      <c r="I244" s="128">
        <v>45000000</v>
      </c>
      <c r="J244" s="128"/>
      <c r="K244" s="128"/>
      <c r="L244" s="128" t="s">
        <v>836</v>
      </c>
      <c r="M244" s="130">
        <v>41229</v>
      </c>
      <c r="N244" s="130">
        <v>41424</v>
      </c>
      <c r="O244" s="128"/>
      <c r="P244" s="128"/>
      <c r="Q244" s="128"/>
      <c r="R244" s="128" t="s">
        <v>61</v>
      </c>
      <c r="S244" s="128"/>
      <c r="T244" s="128" t="s">
        <v>2618</v>
      </c>
      <c r="U244" s="128"/>
      <c r="V244" s="128"/>
      <c r="W244" s="130">
        <v>41424</v>
      </c>
      <c r="X244" s="128" t="s">
        <v>53</v>
      </c>
      <c r="Y244" s="128"/>
      <c r="Z244" s="128"/>
      <c r="AA244" s="128">
        <v>45000000</v>
      </c>
      <c r="AB244" s="131">
        <f t="shared" si="7"/>
        <v>239</v>
      </c>
      <c r="AC244" s="131" t="str">
        <f>+VLOOKUP(G244,'Actividad Misional'!C:E,3,0)</f>
        <v>JUR</v>
      </c>
      <c r="AD244" s="131" t="str">
        <f>+IF(OR(F244='Actividad Misional'!$C$5,'Actividad Misional'!$C$5="Todas"),G244&amp;"/"&amp;B244&amp;"/"&amp;X244,"")</f>
        <v>890101994-Comfamiliar Del Atlantico /2012/Liquidado</v>
      </c>
    </row>
    <row r="245" spans="1:30" ht="90">
      <c r="A245" s="125">
        <f t="shared" si="6"/>
        <v>193</v>
      </c>
      <c r="B245" s="127">
        <v>2012</v>
      </c>
      <c r="C245" s="128" t="s">
        <v>1932</v>
      </c>
      <c r="D245" s="129" t="s">
        <v>1933</v>
      </c>
      <c r="E245" s="128" t="s">
        <v>35</v>
      </c>
      <c r="F245" s="128" t="s">
        <v>25</v>
      </c>
      <c r="G245" s="128" t="s">
        <v>263</v>
      </c>
      <c r="H245" s="128">
        <v>1450000</v>
      </c>
      <c r="I245" s="128">
        <v>1450000</v>
      </c>
      <c r="J245" s="128"/>
      <c r="K245" s="128"/>
      <c r="L245" s="128" t="s">
        <v>448</v>
      </c>
      <c r="M245" s="130">
        <v>41233</v>
      </c>
      <c r="N245" s="130">
        <v>41260</v>
      </c>
      <c r="O245" s="128"/>
      <c r="P245" s="128"/>
      <c r="Q245" s="128"/>
      <c r="R245" s="128" t="s">
        <v>140</v>
      </c>
      <c r="S245" s="128"/>
      <c r="T245" s="128" t="s">
        <v>2618</v>
      </c>
      <c r="U245" s="128"/>
      <c r="V245" s="128"/>
      <c r="W245" s="130">
        <v>41260</v>
      </c>
      <c r="X245" s="128" t="s">
        <v>53</v>
      </c>
      <c r="Y245" s="128"/>
      <c r="Z245" s="128"/>
      <c r="AA245" s="128">
        <v>1450000</v>
      </c>
      <c r="AB245" s="131">
        <f t="shared" si="7"/>
        <v>240</v>
      </c>
      <c r="AC245" s="131" t="str">
        <f>+VLOOKUP(G245,'Actividad Misional'!C:E,3,0)</f>
        <v>NAT</v>
      </c>
      <c r="AD245" s="131" t="str">
        <f>+IF(OR(F245='Actividad Misional'!$C$5,'Actividad Misional'!$C$5="Todas"),G245&amp;"/"&amp;B245&amp;"/"&amp;X245,"")</f>
        <v>1140863329-Jorge Alberto Cabeza Gil/2012/Liquidado</v>
      </c>
    </row>
    <row r="246" spans="1:30" ht="90">
      <c r="A246" s="125">
        <f t="shared" si="6"/>
        <v>192</v>
      </c>
      <c r="B246" s="127">
        <v>2012</v>
      </c>
      <c r="C246" s="128" t="s">
        <v>1923</v>
      </c>
      <c r="D246" s="129" t="s">
        <v>1924</v>
      </c>
      <c r="E246" s="128" t="s">
        <v>35</v>
      </c>
      <c r="F246" s="128" t="s">
        <v>25</v>
      </c>
      <c r="G246" s="128" t="s">
        <v>260</v>
      </c>
      <c r="H246" s="128">
        <v>1450000</v>
      </c>
      <c r="I246" s="128">
        <v>1450000</v>
      </c>
      <c r="J246" s="128"/>
      <c r="K246" s="128"/>
      <c r="L246" s="128" t="s">
        <v>448</v>
      </c>
      <c r="M246" s="130">
        <v>41233</v>
      </c>
      <c r="N246" s="130">
        <v>41260</v>
      </c>
      <c r="O246" s="128"/>
      <c r="P246" s="128"/>
      <c r="Q246" s="128"/>
      <c r="R246" s="128" t="s">
        <v>140</v>
      </c>
      <c r="S246" s="128"/>
      <c r="T246" s="128" t="s">
        <v>2618</v>
      </c>
      <c r="U246" s="128"/>
      <c r="V246" s="128"/>
      <c r="W246" s="130">
        <v>41260</v>
      </c>
      <c r="X246" s="128" t="s">
        <v>53</v>
      </c>
      <c r="Y246" s="128"/>
      <c r="Z246" s="128"/>
      <c r="AA246" s="128">
        <v>1450000</v>
      </c>
      <c r="AB246" s="131">
        <f t="shared" si="7"/>
        <v>241</v>
      </c>
      <c r="AC246" s="131" t="str">
        <f>+VLOOKUP(G246,'Actividad Misional'!C:E,3,0)</f>
        <v>NAT</v>
      </c>
      <c r="AD246" s="131" t="str">
        <f>+IF(OR(F246='Actividad Misional'!$C$5,'Actividad Misional'!$C$5="Todas"),G246&amp;"/"&amp;B246&amp;"/"&amp;X246,"")</f>
        <v>1045705892-Jorge Ivan Junior Marceles Rojano/2012/Liquidado</v>
      </c>
    </row>
    <row r="247" spans="1:30" ht="90">
      <c r="A247" s="125">
        <f t="shared" si="6"/>
        <v>242</v>
      </c>
      <c r="B247" s="127">
        <v>2012</v>
      </c>
      <c r="C247" s="128" t="s">
        <v>1977</v>
      </c>
      <c r="D247" s="129" t="s">
        <v>1978</v>
      </c>
      <c r="E247" s="128" t="s">
        <v>38</v>
      </c>
      <c r="F247" s="128" t="s">
        <v>25</v>
      </c>
      <c r="G247" s="128" t="s">
        <v>272</v>
      </c>
      <c r="H247" s="128">
        <v>1500000</v>
      </c>
      <c r="I247" s="128">
        <v>1500000</v>
      </c>
      <c r="J247" s="128"/>
      <c r="K247" s="128"/>
      <c r="L247" s="128" t="s">
        <v>1159</v>
      </c>
      <c r="M247" s="130">
        <v>41233</v>
      </c>
      <c r="N247" s="130">
        <v>41274</v>
      </c>
      <c r="O247" s="128"/>
      <c r="P247" s="128"/>
      <c r="Q247" s="128"/>
      <c r="R247" s="128" t="s">
        <v>160</v>
      </c>
      <c r="S247" s="128"/>
      <c r="T247" s="128" t="s">
        <v>2618</v>
      </c>
      <c r="U247" s="128"/>
      <c r="V247" s="128"/>
      <c r="W247" s="130">
        <v>41274</v>
      </c>
      <c r="X247" s="128" t="s">
        <v>53</v>
      </c>
      <c r="Y247" s="128"/>
      <c r="Z247" s="128"/>
      <c r="AA247" s="128">
        <v>1500000</v>
      </c>
      <c r="AB247" s="131">
        <f t="shared" si="7"/>
        <v>242</v>
      </c>
      <c r="AC247" s="131" t="str">
        <f>+VLOOKUP(G247,'Actividad Misional'!C:E,3,0)</f>
        <v>NAT</v>
      </c>
      <c r="AD247" s="131" t="str">
        <f>+IF(OR(F247='Actividad Misional'!$C$5,'Actividad Misional'!$C$5="Todas"),G247&amp;"/"&amp;B247&amp;"/"&amp;X247,"")</f>
        <v>1045671327-Fernando Mario De La Hoz Xiques/2012/Liquidado</v>
      </c>
    </row>
    <row r="248" spans="1:30" ht="45">
      <c r="A248" s="125">
        <f t="shared" si="6"/>
        <v>141</v>
      </c>
      <c r="B248" s="127">
        <v>2012</v>
      </c>
      <c r="C248" s="128" t="s">
        <v>1841</v>
      </c>
      <c r="D248" s="129" t="s">
        <v>1842</v>
      </c>
      <c r="E248" s="128" t="s">
        <v>35</v>
      </c>
      <c r="F248" s="128" t="s">
        <v>30</v>
      </c>
      <c r="G248" s="128" t="s">
        <v>1838</v>
      </c>
      <c r="H248" s="128">
        <v>3100000</v>
      </c>
      <c r="I248" s="128">
        <v>3100000</v>
      </c>
      <c r="J248" s="128"/>
      <c r="K248" s="128"/>
      <c r="L248" s="128" t="s">
        <v>276</v>
      </c>
      <c r="M248" s="130">
        <v>41233</v>
      </c>
      <c r="N248" s="130">
        <v>41258</v>
      </c>
      <c r="O248" s="128"/>
      <c r="P248" s="128"/>
      <c r="Q248" s="128"/>
      <c r="R248" s="128" t="s">
        <v>105</v>
      </c>
      <c r="S248" s="128"/>
      <c r="T248" s="128" t="s">
        <v>2642</v>
      </c>
      <c r="U248" s="128"/>
      <c r="V248" s="128"/>
      <c r="W248" s="130">
        <v>41258</v>
      </c>
      <c r="X248" s="128" t="s">
        <v>53</v>
      </c>
      <c r="Y248" s="128"/>
      <c r="Z248" s="128"/>
      <c r="AA248" s="128">
        <v>3100000</v>
      </c>
      <c r="AB248" s="131">
        <f t="shared" si="7"/>
        <v>243</v>
      </c>
      <c r="AC248" s="131" t="str">
        <f>+VLOOKUP(G248,'Actividad Misional'!C:E,3,0)</f>
        <v>NAT</v>
      </c>
      <c r="AD248" s="131" t="str">
        <f>+IF(OR(F248='Actividad Misional'!$C$5,'Actividad Misional'!$C$5="Todas"),G248&amp;"/"&amp;B248&amp;"/"&amp;X248,"")</f>
        <v/>
      </c>
    </row>
    <row r="249" spans="1:30" ht="60">
      <c r="A249" s="125">
        <f t="shared" si="6"/>
        <v>197</v>
      </c>
      <c r="B249" s="127">
        <v>2012</v>
      </c>
      <c r="C249" s="128" t="s">
        <v>1942</v>
      </c>
      <c r="D249" s="129" t="s">
        <v>1943</v>
      </c>
      <c r="E249" s="128" t="s">
        <v>35</v>
      </c>
      <c r="F249" s="128" t="s">
        <v>29</v>
      </c>
      <c r="G249" s="128" t="s">
        <v>266</v>
      </c>
      <c r="H249" s="128">
        <v>10000000</v>
      </c>
      <c r="I249" s="128">
        <v>10000000</v>
      </c>
      <c r="J249" s="128"/>
      <c r="K249" s="128"/>
      <c r="L249" s="128" t="s">
        <v>1110</v>
      </c>
      <c r="M249" s="130">
        <v>41234</v>
      </c>
      <c r="N249" s="130">
        <v>41239</v>
      </c>
      <c r="O249" s="128"/>
      <c r="P249" s="128"/>
      <c r="Q249" s="128"/>
      <c r="R249" s="128" t="s">
        <v>98</v>
      </c>
      <c r="S249" s="128"/>
      <c r="T249" s="128" t="s">
        <v>2618</v>
      </c>
      <c r="U249" s="128"/>
      <c r="V249" s="128"/>
      <c r="W249" s="130">
        <v>41239</v>
      </c>
      <c r="X249" s="128" t="s">
        <v>53</v>
      </c>
      <c r="Y249" s="128"/>
      <c r="Z249" s="128"/>
      <c r="AA249" s="128">
        <v>10000000</v>
      </c>
      <c r="AB249" s="131">
        <f t="shared" si="7"/>
        <v>244</v>
      </c>
      <c r="AC249" s="131" t="str">
        <f>+VLOOKUP(G249,'Actividad Misional'!C:E,3,0)</f>
        <v>JUR</v>
      </c>
      <c r="AD249" s="131" t="str">
        <f>+IF(OR(F249='Actividad Misional'!$C$5,'Actividad Misional'!$C$5="Todas"),G249&amp;"/"&amp;B249&amp;"/"&amp;X249,"")</f>
        <v/>
      </c>
    </row>
    <row r="250" spans="1:30" ht="45">
      <c r="A250" s="125">
        <f t="shared" si="6"/>
        <v>116</v>
      </c>
      <c r="B250" s="127">
        <v>2012</v>
      </c>
      <c r="C250" s="128" t="s">
        <v>1744</v>
      </c>
      <c r="D250" s="129" t="s">
        <v>1745</v>
      </c>
      <c r="E250" s="128" t="s">
        <v>35</v>
      </c>
      <c r="F250" s="128" t="s">
        <v>29</v>
      </c>
      <c r="G250" s="128" t="s">
        <v>1743</v>
      </c>
      <c r="H250" s="128">
        <v>6000000</v>
      </c>
      <c r="I250" s="128">
        <v>6000000</v>
      </c>
      <c r="J250" s="128"/>
      <c r="K250" s="128"/>
      <c r="L250" s="128" t="s">
        <v>1110</v>
      </c>
      <c r="M250" s="130">
        <v>41234</v>
      </c>
      <c r="N250" s="130">
        <v>41239</v>
      </c>
      <c r="O250" s="128"/>
      <c r="P250" s="128"/>
      <c r="Q250" s="128"/>
      <c r="R250" s="128" t="s">
        <v>98</v>
      </c>
      <c r="S250" s="128"/>
      <c r="T250" s="128" t="s">
        <v>2618</v>
      </c>
      <c r="U250" s="128"/>
      <c r="V250" s="128"/>
      <c r="W250" s="130">
        <v>41239</v>
      </c>
      <c r="X250" s="128" t="s">
        <v>53</v>
      </c>
      <c r="Y250" s="128"/>
      <c r="Z250" s="128"/>
      <c r="AA250" s="128">
        <v>6000000</v>
      </c>
      <c r="AB250" s="131">
        <f t="shared" si="7"/>
        <v>245</v>
      </c>
      <c r="AC250" s="131" t="str">
        <f>+VLOOKUP(G250,'Actividad Misional'!C:E,3,0)</f>
        <v>JUR</v>
      </c>
      <c r="AD250" s="131" t="str">
        <f>+IF(OR(F250='Actividad Misional'!$C$5,'Actividad Misional'!$C$5="Todas"),G250&amp;"/"&amp;B250&amp;"/"&amp;X250,"")</f>
        <v/>
      </c>
    </row>
    <row r="251" spans="1:30" ht="60">
      <c r="A251" s="125">
        <f t="shared" si="6"/>
        <v>20</v>
      </c>
      <c r="B251" s="127">
        <v>2012</v>
      </c>
      <c r="C251" s="128" t="s">
        <v>1139</v>
      </c>
      <c r="D251" s="129" t="s">
        <v>1140</v>
      </c>
      <c r="E251" s="128" t="s">
        <v>35</v>
      </c>
      <c r="F251" s="128" t="s">
        <v>29</v>
      </c>
      <c r="G251" s="128" t="s">
        <v>119</v>
      </c>
      <c r="H251" s="128">
        <v>18000000</v>
      </c>
      <c r="I251" s="128">
        <v>18000000</v>
      </c>
      <c r="J251" s="128"/>
      <c r="K251" s="128"/>
      <c r="L251" s="128" t="s">
        <v>578</v>
      </c>
      <c r="M251" s="130">
        <v>41234</v>
      </c>
      <c r="N251" s="130">
        <v>41238</v>
      </c>
      <c r="O251" s="128"/>
      <c r="P251" s="128"/>
      <c r="Q251" s="128"/>
      <c r="R251" s="128" t="s">
        <v>98</v>
      </c>
      <c r="S251" s="128"/>
      <c r="T251" s="128" t="s">
        <v>2618</v>
      </c>
      <c r="U251" s="128"/>
      <c r="V251" s="128"/>
      <c r="W251" s="130">
        <v>41238</v>
      </c>
      <c r="X251" s="128" t="s">
        <v>53</v>
      </c>
      <c r="Y251" s="128"/>
      <c r="Z251" s="128"/>
      <c r="AA251" s="128">
        <v>18000000</v>
      </c>
      <c r="AB251" s="131">
        <f t="shared" si="7"/>
        <v>246</v>
      </c>
      <c r="AC251" s="131" t="str">
        <f>+VLOOKUP(G251,'Actividad Misional'!C:E,3,0)</f>
        <v>NAT</v>
      </c>
      <c r="AD251" s="131" t="str">
        <f>+IF(OR(F251='Actividad Misional'!$C$5,'Actividad Misional'!$C$5="Todas"),G251&amp;"/"&amp;B251&amp;"/"&amp;X251,"")</f>
        <v/>
      </c>
    </row>
    <row r="252" spans="1:30" ht="105">
      <c r="A252" s="125">
        <f t="shared" si="6"/>
        <v>15</v>
      </c>
      <c r="B252" s="127">
        <v>2012</v>
      </c>
      <c r="C252" s="128" t="s">
        <v>1108</v>
      </c>
      <c r="D252" s="129" t="s">
        <v>1109</v>
      </c>
      <c r="E252" s="128" t="s">
        <v>35</v>
      </c>
      <c r="F252" s="128" t="s">
        <v>25</v>
      </c>
      <c r="G252" s="128" t="s">
        <v>1101</v>
      </c>
      <c r="H252" s="128">
        <v>15000000</v>
      </c>
      <c r="I252" s="128">
        <v>15000000</v>
      </c>
      <c r="J252" s="128"/>
      <c r="K252" s="128"/>
      <c r="L252" s="128" t="s">
        <v>1110</v>
      </c>
      <c r="M252" s="130">
        <v>41234</v>
      </c>
      <c r="N252" s="130">
        <v>41239</v>
      </c>
      <c r="O252" s="128"/>
      <c r="P252" s="128"/>
      <c r="Q252" s="128"/>
      <c r="R252" s="128" t="s">
        <v>291</v>
      </c>
      <c r="S252" s="128"/>
      <c r="T252" s="128" t="s">
        <v>2638</v>
      </c>
      <c r="U252" s="128"/>
      <c r="V252" s="128"/>
      <c r="W252" s="130">
        <v>41239</v>
      </c>
      <c r="X252" s="128" t="s">
        <v>53</v>
      </c>
      <c r="Y252" s="128"/>
      <c r="Z252" s="128"/>
      <c r="AA252" s="128">
        <v>15000000</v>
      </c>
      <c r="AB252" s="131">
        <f t="shared" si="7"/>
        <v>247</v>
      </c>
      <c r="AC252" s="131" t="str">
        <f>+VLOOKUP(G252,'Actividad Misional'!C:E,3,0)</f>
        <v>JUR</v>
      </c>
      <c r="AD252" s="131" t="str">
        <f>+IF(OR(F252='Actividad Misional'!$C$5,'Actividad Misional'!$C$5="Todas"),G252&amp;"/"&amp;B252&amp;"/"&amp;X252,"")</f>
        <v>802002769-Mundo Cientifico Sas /2012/Liquidado</v>
      </c>
    </row>
    <row r="253" spans="1:30" ht="120">
      <c r="A253" s="125">
        <f t="shared" si="6"/>
        <v>55</v>
      </c>
      <c r="B253" s="127">
        <v>2012</v>
      </c>
      <c r="C253" s="128" t="s">
        <v>1431</v>
      </c>
      <c r="D253" s="129" t="s">
        <v>1432</v>
      </c>
      <c r="E253" s="128" t="s">
        <v>38</v>
      </c>
      <c r="F253" s="128" t="s">
        <v>25</v>
      </c>
      <c r="G253" s="128" t="s">
        <v>1429</v>
      </c>
      <c r="H253" s="128">
        <v>3000000</v>
      </c>
      <c r="I253" s="128">
        <v>3000000</v>
      </c>
      <c r="J253" s="128"/>
      <c r="K253" s="128"/>
      <c r="L253" s="128" t="s">
        <v>836</v>
      </c>
      <c r="M253" s="130">
        <v>41236</v>
      </c>
      <c r="N253" s="130">
        <v>41274</v>
      </c>
      <c r="O253" s="128"/>
      <c r="P253" s="128"/>
      <c r="Q253" s="128"/>
      <c r="R253" s="128" t="s">
        <v>1430</v>
      </c>
      <c r="S253" s="128"/>
      <c r="T253" s="128" t="s">
        <v>2638</v>
      </c>
      <c r="U253" s="128"/>
      <c r="V253" s="128"/>
      <c r="W253" s="130">
        <v>41274</v>
      </c>
      <c r="X253" s="128" t="s">
        <v>53</v>
      </c>
      <c r="Y253" s="128"/>
      <c r="Z253" s="128"/>
      <c r="AA253" s="128">
        <v>3000000</v>
      </c>
      <c r="AB253" s="131">
        <f t="shared" si="7"/>
        <v>248</v>
      </c>
      <c r="AC253" s="131" t="str">
        <f>+VLOOKUP(G253,'Actividad Misional'!C:E,3,0)</f>
        <v>NAT</v>
      </c>
      <c r="AD253" s="131" t="str">
        <f>+IF(OR(F253='Actividad Misional'!$C$5,'Actividad Misional'!$C$5="Todas"),G253&amp;"/"&amp;B253&amp;"/"&amp;X253,"")</f>
        <v>8533377-Juan Carlos Perez Vanegas/2012/Liquidado</v>
      </c>
    </row>
    <row r="254" spans="1:30" ht="75">
      <c r="A254" s="125">
        <f t="shared" si="6"/>
        <v>38</v>
      </c>
      <c r="B254" s="127">
        <v>2012</v>
      </c>
      <c r="C254" s="128" t="s">
        <v>1261</v>
      </c>
      <c r="D254" s="129" t="s">
        <v>1262</v>
      </c>
      <c r="E254" s="128" t="s">
        <v>35</v>
      </c>
      <c r="F254" s="128" t="s">
        <v>29</v>
      </c>
      <c r="G254" s="128" t="s">
        <v>136</v>
      </c>
      <c r="H254" s="128">
        <v>6000000</v>
      </c>
      <c r="I254" s="128">
        <v>6000000</v>
      </c>
      <c r="J254" s="128"/>
      <c r="K254" s="128"/>
      <c r="L254" s="128" t="s">
        <v>1263</v>
      </c>
      <c r="M254" s="130">
        <v>41236</v>
      </c>
      <c r="N254" s="130">
        <v>41266</v>
      </c>
      <c r="O254" s="128"/>
      <c r="P254" s="128"/>
      <c r="Q254" s="128"/>
      <c r="R254" s="128" t="s">
        <v>98</v>
      </c>
      <c r="S254" s="128"/>
      <c r="T254" s="128" t="s">
        <v>2618</v>
      </c>
      <c r="U254" s="128"/>
      <c r="V254" s="128"/>
      <c r="W254" s="130">
        <v>41266</v>
      </c>
      <c r="X254" s="128" t="s">
        <v>53</v>
      </c>
      <c r="Y254" s="128"/>
      <c r="Z254" s="128"/>
      <c r="AA254" s="128">
        <v>6000000</v>
      </c>
      <c r="AB254" s="131">
        <f t="shared" si="7"/>
        <v>249</v>
      </c>
      <c r="AC254" s="131" t="str">
        <f>+VLOOKUP(G254,'Actividad Misional'!C:E,3,0)</f>
        <v>JUR</v>
      </c>
      <c r="AD254" s="131" t="str">
        <f>+IF(OR(F254='Actividad Misional'!$C$5,'Actividad Misional'!$C$5="Todas"),G254&amp;"/"&amp;B254&amp;"/"&amp;X254,"")</f>
        <v/>
      </c>
    </row>
    <row r="255" spans="1:30" ht="90">
      <c r="A255" s="125">
        <f t="shared" si="6"/>
        <v>48</v>
      </c>
      <c r="B255" s="127">
        <v>2012</v>
      </c>
      <c r="C255" s="128" t="s">
        <v>1355</v>
      </c>
      <c r="D255" s="129" t="s">
        <v>1356</v>
      </c>
      <c r="E255" s="128" t="s">
        <v>35</v>
      </c>
      <c r="F255" s="128" t="s">
        <v>25</v>
      </c>
      <c r="G255" s="128" t="s">
        <v>1352</v>
      </c>
      <c r="H255" s="128">
        <v>10000000</v>
      </c>
      <c r="I255" s="128">
        <v>10000000</v>
      </c>
      <c r="J255" s="128"/>
      <c r="K255" s="128"/>
      <c r="L255" s="128" t="s">
        <v>1263</v>
      </c>
      <c r="M255" s="130">
        <v>41236</v>
      </c>
      <c r="N255" s="130">
        <v>41266</v>
      </c>
      <c r="O255" s="128"/>
      <c r="P255" s="128"/>
      <c r="Q255" s="128"/>
      <c r="R255" s="128" t="s">
        <v>78</v>
      </c>
      <c r="S255" s="128"/>
      <c r="T255" s="128" t="s">
        <v>2618</v>
      </c>
      <c r="U255" s="128"/>
      <c r="V255" s="128"/>
      <c r="W255" s="130">
        <v>41266</v>
      </c>
      <c r="X255" s="128" t="s">
        <v>53</v>
      </c>
      <c r="Y255" s="128"/>
      <c r="Z255" s="128"/>
      <c r="AA255" s="128">
        <v>10000000</v>
      </c>
      <c r="AB255" s="131">
        <f t="shared" si="7"/>
        <v>250</v>
      </c>
      <c r="AC255" s="131" t="str">
        <f>+VLOOKUP(G255,'Actividad Misional'!C:E,3,0)</f>
        <v>JUR</v>
      </c>
      <c r="AD255" s="131" t="str">
        <f>+IF(OR(F255='Actividad Misional'!$C$5,'Actividad Misional'!$C$5="Todas"),G255&amp;"/"&amp;B255&amp;"/"&amp;X255,"")</f>
        <v>830088058-Enlace Service S.A.S. /2012/Liquidado</v>
      </c>
    </row>
    <row r="256" spans="1:30" ht="45">
      <c r="A256" s="125">
        <f t="shared" si="6"/>
        <v>83</v>
      </c>
      <c r="B256" s="127">
        <v>2012</v>
      </c>
      <c r="C256" s="128" t="s">
        <v>1566</v>
      </c>
      <c r="D256" s="129" t="s">
        <v>1567</v>
      </c>
      <c r="E256" s="128" t="s">
        <v>33</v>
      </c>
      <c r="F256" s="128" t="s">
        <v>31</v>
      </c>
      <c r="G256" s="128" t="s">
        <v>1563</v>
      </c>
      <c r="H256" s="128">
        <v>8300000</v>
      </c>
      <c r="I256" s="128">
        <v>8300000</v>
      </c>
      <c r="J256" s="128"/>
      <c r="K256" s="128"/>
      <c r="L256" s="128" t="s">
        <v>276</v>
      </c>
      <c r="M256" s="130">
        <v>41240</v>
      </c>
      <c r="N256" s="130">
        <v>41258</v>
      </c>
      <c r="O256" s="128"/>
      <c r="P256" s="128"/>
      <c r="Q256" s="128"/>
      <c r="R256" s="128" t="s">
        <v>105</v>
      </c>
      <c r="S256" s="128"/>
      <c r="T256" s="128" t="s">
        <v>2639</v>
      </c>
      <c r="U256" s="128"/>
      <c r="V256" s="128"/>
      <c r="W256" s="130">
        <v>41258</v>
      </c>
      <c r="X256" s="128" t="s">
        <v>53</v>
      </c>
      <c r="Y256" s="128"/>
      <c r="Z256" s="128"/>
      <c r="AA256" s="128">
        <v>8300000</v>
      </c>
      <c r="AB256" s="131">
        <f t="shared" si="7"/>
        <v>251</v>
      </c>
      <c r="AC256" s="131" t="str">
        <f>+VLOOKUP(G256,'Actividad Misional'!C:E,3,0)</f>
        <v>JUR</v>
      </c>
      <c r="AD256" s="131" t="str">
        <f>+IF(OR(F256='Actividad Misional'!$C$5,'Actividad Misional'!$C$5="Todas"),G256&amp;"/"&amp;B256&amp;"/"&amp;X256,"")</f>
        <v/>
      </c>
    </row>
    <row r="257" spans="1:30" ht="75">
      <c r="A257" s="125">
        <f t="shared" si="6"/>
        <v>114</v>
      </c>
      <c r="B257" s="127">
        <v>2012</v>
      </c>
      <c r="C257" s="128" t="s">
        <v>1725</v>
      </c>
      <c r="D257" s="129" t="s">
        <v>1726</v>
      </c>
      <c r="E257" s="128" t="s">
        <v>35</v>
      </c>
      <c r="F257" s="128" t="s">
        <v>25</v>
      </c>
      <c r="G257" s="128" t="s">
        <v>239</v>
      </c>
      <c r="H257" s="128">
        <v>24000000</v>
      </c>
      <c r="I257" s="128">
        <v>24000000</v>
      </c>
      <c r="J257" s="128"/>
      <c r="K257" s="128"/>
      <c r="L257" s="128" t="s">
        <v>1263</v>
      </c>
      <c r="M257" s="130">
        <v>41243</v>
      </c>
      <c r="N257" s="130">
        <v>41273</v>
      </c>
      <c r="O257" s="128"/>
      <c r="P257" s="128"/>
      <c r="Q257" s="128"/>
      <c r="R257" s="128" t="s">
        <v>98</v>
      </c>
      <c r="S257" s="128"/>
      <c r="T257" s="128" t="s">
        <v>2625</v>
      </c>
      <c r="U257" s="128"/>
      <c r="V257" s="128"/>
      <c r="W257" s="130">
        <v>41273</v>
      </c>
      <c r="X257" s="128" t="s">
        <v>53</v>
      </c>
      <c r="Y257" s="128"/>
      <c r="Z257" s="128"/>
      <c r="AA257" s="128">
        <v>24000000</v>
      </c>
      <c r="AB257" s="131">
        <f t="shared" si="7"/>
        <v>252</v>
      </c>
      <c r="AC257" s="131" t="str">
        <f>+VLOOKUP(G257,'Actividad Misional'!C:E,3,0)</f>
        <v>JUR</v>
      </c>
      <c r="AD257" s="131" t="str">
        <f>+IF(OR(F257='Actividad Misional'!$C$5,'Actividad Misional'!$C$5="Todas"),G257&amp;"/"&amp;B257&amp;"/"&amp;X257,"")</f>
        <v>890104068-Recio Turismo S.A. /2012/Liquidado</v>
      </c>
    </row>
    <row r="258" spans="1:30" ht="60">
      <c r="A258" s="125">
        <f t="shared" si="6"/>
        <v>136</v>
      </c>
      <c r="B258" s="127">
        <v>2012</v>
      </c>
      <c r="C258" s="128" t="s">
        <v>1807</v>
      </c>
      <c r="D258" s="129" t="s">
        <v>1804</v>
      </c>
      <c r="E258" s="128" t="s">
        <v>33</v>
      </c>
      <c r="F258" s="128" t="s">
        <v>32</v>
      </c>
      <c r="G258" s="128" t="s">
        <v>243</v>
      </c>
      <c r="H258" s="128">
        <v>46971833</v>
      </c>
      <c r="I258" s="128">
        <v>46971833</v>
      </c>
      <c r="J258" s="128"/>
      <c r="K258" s="128"/>
      <c r="L258" s="128" t="s">
        <v>836</v>
      </c>
      <c r="M258" s="130">
        <v>41243</v>
      </c>
      <c r="N258" s="130">
        <v>41274</v>
      </c>
      <c r="O258" s="128"/>
      <c r="P258" s="128"/>
      <c r="Q258" s="128"/>
      <c r="R258" s="128" t="s">
        <v>55</v>
      </c>
      <c r="S258" s="128"/>
      <c r="T258" s="128" t="s">
        <v>2616</v>
      </c>
      <c r="U258" s="128"/>
      <c r="V258" s="128"/>
      <c r="W258" s="130">
        <v>41274</v>
      </c>
      <c r="X258" s="128" t="s">
        <v>53</v>
      </c>
      <c r="Y258" s="128"/>
      <c r="Z258" s="128"/>
      <c r="AA258" s="128">
        <v>46971833</v>
      </c>
      <c r="AB258" s="131">
        <f t="shared" si="7"/>
        <v>253</v>
      </c>
      <c r="AC258" s="131" t="str">
        <f>+VLOOKUP(G258,'Actividad Misional'!C:E,3,0)</f>
        <v>JUR</v>
      </c>
      <c r="AD258" s="131" t="str">
        <f>+IF(OR(F258='Actividad Misional'!$C$5,'Actividad Misional'!$C$5="Todas"),G258&amp;"/"&amp;B258&amp;"/"&amp;X258,"")</f>
        <v/>
      </c>
    </row>
    <row r="259" spans="1:30" ht="90">
      <c r="A259" s="125">
        <f t="shared" si="6"/>
        <v>109</v>
      </c>
      <c r="B259" s="127">
        <v>2012</v>
      </c>
      <c r="C259" s="128" t="s">
        <v>1697</v>
      </c>
      <c r="D259" s="129" t="s">
        <v>1698</v>
      </c>
      <c r="E259" s="128" t="s">
        <v>33</v>
      </c>
      <c r="F259" s="128" t="s">
        <v>25</v>
      </c>
      <c r="G259" s="128" t="s">
        <v>229</v>
      </c>
      <c r="H259" s="128">
        <v>5700000</v>
      </c>
      <c r="I259" s="128">
        <v>5700000</v>
      </c>
      <c r="J259" s="128"/>
      <c r="K259" s="128"/>
      <c r="L259" s="128" t="s">
        <v>836</v>
      </c>
      <c r="M259" s="130">
        <v>41243</v>
      </c>
      <c r="N259" s="130">
        <v>41274</v>
      </c>
      <c r="O259" s="128"/>
      <c r="P259" s="128"/>
      <c r="Q259" s="128"/>
      <c r="R259" s="128" t="s">
        <v>98</v>
      </c>
      <c r="S259" s="128"/>
      <c r="T259" s="128" t="s">
        <v>2616</v>
      </c>
      <c r="U259" s="128"/>
      <c r="V259" s="128"/>
      <c r="W259" s="130">
        <v>41274</v>
      </c>
      <c r="X259" s="128" t="s">
        <v>53</v>
      </c>
      <c r="Y259" s="128"/>
      <c r="Z259" s="128"/>
      <c r="AA259" s="128">
        <v>5700000</v>
      </c>
      <c r="AB259" s="131">
        <f t="shared" si="7"/>
        <v>254</v>
      </c>
      <c r="AC259" s="131" t="str">
        <f>+VLOOKUP(G259,'Actividad Misional'!C:E,3,0)</f>
        <v>NAT</v>
      </c>
      <c r="AD259" s="131" t="str">
        <f>+IF(OR(F259='Actividad Misional'!$C$5,'Actividad Misional'!$C$5="Todas"),G259&amp;"/"&amp;B259&amp;"/"&amp;X259,"")</f>
        <v>8728601-Mario Fernando Grosso Lewis/2012/Liquidado</v>
      </c>
    </row>
    <row r="260" spans="1:30" ht="75">
      <c r="A260" s="125">
        <f t="shared" si="6"/>
        <v>237</v>
      </c>
      <c r="B260" s="127">
        <v>2012</v>
      </c>
      <c r="C260" s="128" t="s">
        <v>1973</v>
      </c>
      <c r="D260" s="129" t="s">
        <v>1974</v>
      </c>
      <c r="E260" s="128" t="s">
        <v>35</v>
      </c>
      <c r="F260" s="128" t="s">
        <v>25</v>
      </c>
      <c r="G260" s="128" t="s">
        <v>1971</v>
      </c>
      <c r="H260" s="128">
        <v>3000000</v>
      </c>
      <c r="I260" s="128">
        <v>3000000</v>
      </c>
      <c r="J260" s="128"/>
      <c r="K260" s="128"/>
      <c r="L260" s="128" t="s">
        <v>90</v>
      </c>
      <c r="M260" s="130">
        <v>41243</v>
      </c>
      <c r="N260" s="130">
        <v>41258</v>
      </c>
      <c r="O260" s="128"/>
      <c r="P260" s="128"/>
      <c r="Q260" s="128"/>
      <c r="R260" s="128" t="s">
        <v>1972</v>
      </c>
      <c r="S260" s="128"/>
      <c r="T260" s="128" t="s">
        <v>2616</v>
      </c>
      <c r="U260" s="128"/>
      <c r="V260" s="128"/>
      <c r="W260" s="130">
        <v>41258</v>
      </c>
      <c r="X260" s="128" t="s">
        <v>53</v>
      </c>
      <c r="Y260" s="128"/>
      <c r="Z260" s="128"/>
      <c r="AA260" s="128">
        <v>3000000</v>
      </c>
      <c r="AB260" s="131">
        <f t="shared" si="7"/>
        <v>255</v>
      </c>
      <c r="AC260" s="131" t="str">
        <f>+VLOOKUP(G260,'Actividad Misional'!C:E,3,0)</f>
        <v>JUR</v>
      </c>
      <c r="AD260" s="131" t="str">
        <f>+IF(OR(F260='Actividad Misional'!$C$5,'Actividad Misional'!$C$5="Todas"),G260&amp;"/"&amp;B260&amp;"/"&amp;X260,"")</f>
        <v>804011907-Seminarios Andinos E.U /2012/Liquidado</v>
      </c>
    </row>
    <row r="261" spans="1:30" ht="90">
      <c r="A261" s="125">
        <f t="shared" si="6"/>
        <v>256</v>
      </c>
      <c r="B261" s="127">
        <v>2012</v>
      </c>
      <c r="C261" s="128" t="s">
        <v>1984</v>
      </c>
      <c r="D261" s="129" t="s">
        <v>1985</v>
      </c>
      <c r="E261" s="128" t="s">
        <v>33</v>
      </c>
      <c r="F261" s="128" t="s">
        <v>25</v>
      </c>
      <c r="G261" s="128" t="s">
        <v>1986</v>
      </c>
      <c r="H261" s="128">
        <v>1972000</v>
      </c>
      <c r="I261" s="128">
        <v>1972000</v>
      </c>
      <c r="J261" s="128"/>
      <c r="K261" s="128"/>
      <c r="L261" s="128" t="s">
        <v>448</v>
      </c>
      <c r="M261" s="130">
        <v>41243</v>
      </c>
      <c r="N261" s="130">
        <v>41268</v>
      </c>
      <c r="O261" s="128"/>
      <c r="P261" s="128"/>
      <c r="Q261" s="128"/>
      <c r="R261" s="128" t="s">
        <v>98</v>
      </c>
      <c r="S261" s="128"/>
      <c r="T261" s="128" t="s">
        <v>2617</v>
      </c>
      <c r="U261" s="128"/>
      <c r="V261" s="128"/>
      <c r="W261" s="130">
        <v>41268</v>
      </c>
      <c r="X261" s="128" t="s">
        <v>53</v>
      </c>
      <c r="Y261" s="128"/>
      <c r="Z261" s="128"/>
      <c r="AA261" s="128">
        <v>1972000</v>
      </c>
      <c r="AB261" s="131">
        <f t="shared" si="7"/>
        <v>256</v>
      </c>
      <c r="AC261" s="131" t="str">
        <f>+VLOOKUP(G261,'Actividad Misional'!C:E,3,0)</f>
        <v>JUR</v>
      </c>
      <c r="AD261" s="131" t="str">
        <f>+IF(OR(F261='Actividad Misional'!$C$5,'Actividad Misional'!$C$5="Todas"),G261&amp;"/"&amp;B261&amp;"/"&amp;X261,"")</f>
        <v>900073381-Asa Ingenieria S.A.S. /2012/Liquidado</v>
      </c>
    </row>
    <row r="262" spans="1:30" ht="90">
      <c r="A262" s="125">
        <f t="shared" si="6"/>
        <v>108</v>
      </c>
      <c r="B262" s="127">
        <v>2012</v>
      </c>
      <c r="C262" s="128" t="s">
        <v>1677</v>
      </c>
      <c r="D262" s="129" t="s">
        <v>1678</v>
      </c>
      <c r="E262" s="128" t="s">
        <v>33</v>
      </c>
      <c r="F262" s="128" t="s">
        <v>28</v>
      </c>
      <c r="G262" s="128" t="s">
        <v>213</v>
      </c>
      <c r="H262" s="128">
        <v>187133427</v>
      </c>
      <c r="I262" s="128">
        <v>187133427</v>
      </c>
      <c r="J262" s="128"/>
      <c r="K262" s="128"/>
      <c r="L262" s="128" t="s">
        <v>219</v>
      </c>
      <c r="M262" s="130">
        <v>41244</v>
      </c>
      <c r="N262" s="130">
        <v>41603</v>
      </c>
      <c r="O262" s="128"/>
      <c r="P262" s="128"/>
      <c r="Q262" s="128"/>
      <c r="R262" s="128" t="s">
        <v>55</v>
      </c>
      <c r="S262" s="128"/>
      <c r="T262" s="128" t="s">
        <v>2639</v>
      </c>
      <c r="U262" s="128"/>
      <c r="V262" s="128"/>
      <c r="W262" s="130">
        <v>41603</v>
      </c>
      <c r="X262" s="128" t="s">
        <v>53</v>
      </c>
      <c r="Y262" s="128"/>
      <c r="Z262" s="128"/>
      <c r="AA262" s="128">
        <v>187133427</v>
      </c>
      <c r="AB262" s="131">
        <f t="shared" si="7"/>
        <v>257</v>
      </c>
      <c r="AC262" s="131" t="str">
        <f>+VLOOKUP(G262,'Actividad Misional'!C:E,3,0)</f>
        <v>JUR</v>
      </c>
      <c r="AD262" s="131" t="str">
        <f>+IF(OR(F262='Actividad Misional'!$C$5,'Actividad Misional'!$C$5="Todas"),G262&amp;"/"&amp;B262&amp;"/"&amp;X262,"")</f>
        <v/>
      </c>
    </row>
    <row r="263" spans="1:30" ht="45">
      <c r="A263" s="125">
        <f t="shared" ref="A263:A326" si="8">+VLOOKUP(G263,$G$5:$AB$6070,22,0)</f>
        <v>258</v>
      </c>
      <c r="B263" s="127">
        <v>2012</v>
      </c>
      <c r="C263" s="128" t="s">
        <v>1987</v>
      </c>
      <c r="D263" s="129" t="s">
        <v>1988</v>
      </c>
      <c r="E263" s="128" t="s">
        <v>33</v>
      </c>
      <c r="F263" s="128" t="s">
        <v>28</v>
      </c>
      <c r="G263" s="128" t="s">
        <v>1989</v>
      </c>
      <c r="H263" s="128">
        <v>22000000</v>
      </c>
      <c r="I263" s="128">
        <v>22000000</v>
      </c>
      <c r="J263" s="128"/>
      <c r="K263" s="128"/>
      <c r="L263" s="128" t="s">
        <v>219</v>
      </c>
      <c r="M263" s="130">
        <v>41244</v>
      </c>
      <c r="N263" s="130">
        <v>41603</v>
      </c>
      <c r="O263" s="128"/>
      <c r="P263" s="128"/>
      <c r="Q263" s="128"/>
      <c r="R263" s="128" t="s">
        <v>55</v>
      </c>
      <c r="S263" s="128"/>
      <c r="T263" s="128" t="s">
        <v>2639</v>
      </c>
      <c r="U263" s="128"/>
      <c r="V263" s="128"/>
      <c r="W263" s="130">
        <v>41603</v>
      </c>
      <c r="X263" s="128" t="s">
        <v>53</v>
      </c>
      <c r="Y263" s="128"/>
      <c r="Z263" s="128"/>
      <c r="AA263" s="128">
        <v>22000000</v>
      </c>
      <c r="AB263" s="131">
        <f t="shared" si="7"/>
        <v>258</v>
      </c>
      <c r="AC263" s="131" t="str">
        <f>+VLOOKUP(G263,'Actividad Misional'!C:E,3,0)</f>
        <v>JUR</v>
      </c>
      <c r="AD263" s="131" t="str">
        <f>+IF(OR(F263='Actividad Misional'!$C$5,'Actividad Misional'!$C$5="Todas"),G263&amp;"/"&amp;B263&amp;"/"&amp;X263,"")</f>
        <v/>
      </c>
    </row>
    <row r="264" spans="1:30" ht="60">
      <c r="A264" s="125">
        <f t="shared" si="8"/>
        <v>50</v>
      </c>
      <c r="B264" s="127">
        <v>2012</v>
      </c>
      <c r="C264" s="128" t="s">
        <v>1385</v>
      </c>
      <c r="D264" s="129" t="s">
        <v>1386</v>
      </c>
      <c r="E264" s="128" t="s">
        <v>35</v>
      </c>
      <c r="F264" s="128" t="s">
        <v>30</v>
      </c>
      <c r="G264" s="128" t="s">
        <v>163</v>
      </c>
      <c r="H264" s="128">
        <v>18100000</v>
      </c>
      <c r="I264" s="128">
        <v>18100000</v>
      </c>
      <c r="J264" s="128"/>
      <c r="K264" s="128"/>
      <c r="L264" s="128" t="s">
        <v>342</v>
      </c>
      <c r="M264" s="130">
        <v>41246</v>
      </c>
      <c r="N264" s="130">
        <v>41273</v>
      </c>
      <c r="O264" s="128"/>
      <c r="P264" s="128"/>
      <c r="Q264" s="128"/>
      <c r="R264" s="128" t="s">
        <v>105</v>
      </c>
      <c r="S264" s="128"/>
      <c r="T264" s="128" t="s">
        <v>2642</v>
      </c>
      <c r="U264" s="128"/>
      <c r="V264" s="128"/>
      <c r="W264" s="130">
        <v>41273</v>
      </c>
      <c r="X264" s="128" t="s">
        <v>53</v>
      </c>
      <c r="Y264" s="128"/>
      <c r="Z264" s="128"/>
      <c r="AA264" s="128">
        <v>18100000</v>
      </c>
      <c r="AB264" s="131">
        <f t="shared" ref="AB264:AB327" si="9">+AB263+1</f>
        <v>259</v>
      </c>
      <c r="AC264" s="131" t="str">
        <f>+VLOOKUP(G264,'Actividad Misional'!C:E,3,0)</f>
        <v>NAT</v>
      </c>
      <c r="AD264" s="131" t="str">
        <f>+IF(OR(F264='Actividad Misional'!$C$5,'Actividad Misional'!$C$5="Todas"),G264&amp;"/"&amp;B264&amp;"/"&amp;X264,"")</f>
        <v/>
      </c>
    </row>
    <row r="265" spans="1:30" ht="90">
      <c r="A265" s="125">
        <f t="shared" si="8"/>
        <v>14</v>
      </c>
      <c r="B265" s="127">
        <v>2012</v>
      </c>
      <c r="C265" s="128" t="s">
        <v>1052</v>
      </c>
      <c r="D265" s="129" t="s">
        <v>1053</v>
      </c>
      <c r="E265" s="128" t="s">
        <v>35</v>
      </c>
      <c r="F265" s="128" t="s">
        <v>29</v>
      </c>
      <c r="G265" s="128" t="s">
        <v>97</v>
      </c>
      <c r="H265" s="128">
        <v>19850000</v>
      </c>
      <c r="I265" s="128">
        <v>19850000</v>
      </c>
      <c r="J265" s="128"/>
      <c r="K265" s="128"/>
      <c r="L265" s="128" t="s">
        <v>342</v>
      </c>
      <c r="M265" s="130">
        <v>41246</v>
      </c>
      <c r="N265" s="130">
        <v>41260</v>
      </c>
      <c r="O265" s="128"/>
      <c r="P265" s="128"/>
      <c r="Q265" s="128"/>
      <c r="R265" s="128" t="s">
        <v>105</v>
      </c>
      <c r="S265" s="128"/>
      <c r="T265" s="128" t="s">
        <v>2618</v>
      </c>
      <c r="U265" s="128"/>
      <c r="V265" s="128"/>
      <c r="W265" s="130">
        <v>41260</v>
      </c>
      <c r="X265" s="128" t="s">
        <v>53</v>
      </c>
      <c r="Y265" s="128"/>
      <c r="Z265" s="128"/>
      <c r="AA265" s="128">
        <v>19850000</v>
      </c>
      <c r="AB265" s="131">
        <f t="shared" si="9"/>
        <v>260</v>
      </c>
      <c r="AC265" s="131" t="str">
        <f>+VLOOKUP(G265,'Actividad Misional'!C:E,3,0)</f>
        <v>JUR</v>
      </c>
      <c r="AD265" s="131" t="str">
        <f>+IF(OR(F265='Actividad Misional'!$C$5,'Actividad Misional'!$C$5="Todas"),G265&amp;"/"&amp;B265&amp;"/"&amp;X265,"")</f>
        <v/>
      </c>
    </row>
    <row r="266" spans="1:30" ht="60">
      <c r="A266" s="125">
        <f t="shared" si="8"/>
        <v>141</v>
      </c>
      <c r="B266" s="127">
        <v>2012</v>
      </c>
      <c r="C266" s="128" t="s">
        <v>1843</v>
      </c>
      <c r="D266" s="129" t="s">
        <v>1844</v>
      </c>
      <c r="E266" s="128" t="s">
        <v>35</v>
      </c>
      <c r="F266" s="128" t="s">
        <v>30</v>
      </c>
      <c r="G266" s="128" t="s">
        <v>1838</v>
      </c>
      <c r="H266" s="128">
        <v>14800000</v>
      </c>
      <c r="I266" s="128">
        <v>14800000</v>
      </c>
      <c r="J266" s="128"/>
      <c r="K266" s="128"/>
      <c r="L266" s="128" t="s">
        <v>342</v>
      </c>
      <c r="M266" s="130">
        <v>41246</v>
      </c>
      <c r="N266" s="130">
        <v>41258</v>
      </c>
      <c r="O266" s="128"/>
      <c r="P266" s="128"/>
      <c r="Q266" s="128"/>
      <c r="R266" s="128" t="s">
        <v>105</v>
      </c>
      <c r="S266" s="128"/>
      <c r="T266" s="128" t="s">
        <v>2643</v>
      </c>
      <c r="U266" s="128"/>
      <c r="V266" s="128"/>
      <c r="W266" s="130">
        <v>41258</v>
      </c>
      <c r="X266" s="128" t="s">
        <v>53</v>
      </c>
      <c r="Y266" s="128"/>
      <c r="Z266" s="128"/>
      <c r="AA266" s="128">
        <v>14800000</v>
      </c>
      <c r="AB266" s="131">
        <f t="shared" si="9"/>
        <v>261</v>
      </c>
      <c r="AC266" s="131" t="str">
        <f>+VLOOKUP(G266,'Actividad Misional'!C:E,3,0)</f>
        <v>NAT</v>
      </c>
      <c r="AD266" s="131" t="str">
        <f>+IF(OR(F266='Actividad Misional'!$C$5,'Actividad Misional'!$C$5="Todas"),G266&amp;"/"&amp;B266&amp;"/"&amp;X266,"")</f>
        <v/>
      </c>
    </row>
    <row r="267" spans="1:30" ht="105">
      <c r="A267" s="125">
        <f t="shared" si="8"/>
        <v>121</v>
      </c>
      <c r="B267" s="127">
        <v>2012</v>
      </c>
      <c r="C267" s="128" t="s">
        <v>1762</v>
      </c>
      <c r="D267" s="129" t="s">
        <v>1763</v>
      </c>
      <c r="E267" s="128" t="s">
        <v>35</v>
      </c>
      <c r="F267" s="128" t="s">
        <v>25</v>
      </c>
      <c r="G267" s="128" t="s">
        <v>1761</v>
      </c>
      <c r="H267" s="128">
        <v>18350000</v>
      </c>
      <c r="I267" s="128">
        <v>18350000</v>
      </c>
      <c r="J267" s="128"/>
      <c r="K267" s="128"/>
      <c r="L267" s="128" t="s">
        <v>1764</v>
      </c>
      <c r="M267" s="130">
        <v>41246</v>
      </c>
      <c r="N267" s="130">
        <v>41336</v>
      </c>
      <c r="O267" s="128"/>
      <c r="P267" s="128"/>
      <c r="Q267" s="128"/>
      <c r="R267" s="128" t="s">
        <v>1604</v>
      </c>
      <c r="S267" s="128"/>
      <c r="T267" s="128" t="s">
        <v>2618</v>
      </c>
      <c r="U267" s="128"/>
      <c r="V267" s="128"/>
      <c r="W267" s="130">
        <v>41336</v>
      </c>
      <c r="X267" s="128" t="s">
        <v>53</v>
      </c>
      <c r="Y267" s="128"/>
      <c r="Z267" s="128"/>
      <c r="AA267" s="128">
        <v>18350000</v>
      </c>
      <c r="AB267" s="131">
        <f t="shared" si="9"/>
        <v>262</v>
      </c>
      <c r="AC267" s="131" t="str">
        <f>+VLOOKUP(G267,'Actividad Misional'!C:E,3,0)</f>
        <v>JUR</v>
      </c>
      <c r="AD267" s="131" t="str">
        <f>+IF(OR(F267='Actividad Misional'!$C$5,'Actividad Misional'!$C$5="Todas"),G267&amp;"/"&amp;B267&amp;"/"&amp;X267,"")</f>
        <v>900403674-Tarudiaz S.A.S. /2012/Liquidado</v>
      </c>
    </row>
    <row r="268" spans="1:30" ht="105">
      <c r="A268" s="125">
        <f t="shared" si="8"/>
        <v>263</v>
      </c>
      <c r="B268" s="127">
        <v>2012</v>
      </c>
      <c r="C268" s="128" t="s">
        <v>1990</v>
      </c>
      <c r="D268" s="129" t="s">
        <v>1991</v>
      </c>
      <c r="E268" s="128" t="s">
        <v>38</v>
      </c>
      <c r="F268" s="128" t="s">
        <v>25</v>
      </c>
      <c r="G268" s="128" t="s">
        <v>1992</v>
      </c>
      <c r="H268" s="128">
        <v>2000000</v>
      </c>
      <c r="I268" s="128">
        <v>2000000</v>
      </c>
      <c r="J268" s="128"/>
      <c r="K268" s="128"/>
      <c r="L268" s="128" t="s">
        <v>836</v>
      </c>
      <c r="M268" s="130">
        <v>41246</v>
      </c>
      <c r="N268" s="130">
        <v>41274</v>
      </c>
      <c r="O268" s="128"/>
      <c r="P268" s="128"/>
      <c r="Q268" s="128"/>
      <c r="R268" s="128" t="s">
        <v>1604</v>
      </c>
      <c r="S268" s="128"/>
      <c r="T268" s="128" t="s">
        <v>2618</v>
      </c>
      <c r="U268" s="128"/>
      <c r="V268" s="128"/>
      <c r="W268" s="130">
        <v>41274</v>
      </c>
      <c r="X268" s="128" t="s">
        <v>53</v>
      </c>
      <c r="Y268" s="128"/>
      <c r="Z268" s="128"/>
      <c r="AA268" s="128">
        <v>2000000</v>
      </c>
      <c r="AB268" s="131">
        <f t="shared" si="9"/>
        <v>263</v>
      </c>
      <c r="AC268" s="131" t="str">
        <f>+VLOOKUP(G268,'Actividad Misional'!C:E,3,0)</f>
        <v>NAT</v>
      </c>
      <c r="AD268" s="131" t="str">
        <f>+IF(OR(F268='Actividad Misional'!$C$5,'Actividad Misional'!$C$5="Todas"),G268&amp;"/"&amp;B268&amp;"/"&amp;X268,"")</f>
        <v>55305706-Keren Dayana Alvarado Granados/2012/Liquidado</v>
      </c>
    </row>
    <row r="269" spans="1:30" ht="135">
      <c r="A269" s="125">
        <f t="shared" si="8"/>
        <v>264</v>
      </c>
      <c r="B269" s="127">
        <v>2012</v>
      </c>
      <c r="C269" s="128" t="s">
        <v>1995</v>
      </c>
      <c r="D269" s="129" t="s">
        <v>1996</v>
      </c>
      <c r="E269" s="128" t="s">
        <v>38</v>
      </c>
      <c r="F269" s="128" t="s">
        <v>25</v>
      </c>
      <c r="G269" s="128" t="s">
        <v>1997</v>
      </c>
      <c r="H269" s="128">
        <v>20000000</v>
      </c>
      <c r="I269" s="128">
        <v>20000000</v>
      </c>
      <c r="J269" s="128"/>
      <c r="K269" s="128"/>
      <c r="L269" s="128" t="s">
        <v>836</v>
      </c>
      <c r="M269" s="130">
        <v>41247</v>
      </c>
      <c r="N269" s="130">
        <v>41274</v>
      </c>
      <c r="O269" s="128"/>
      <c r="P269" s="128"/>
      <c r="Q269" s="128"/>
      <c r="R269" s="128" t="s">
        <v>68</v>
      </c>
      <c r="S269" s="128"/>
      <c r="T269" s="128" t="s">
        <v>2617</v>
      </c>
      <c r="U269" s="128"/>
      <c r="V269" s="128"/>
      <c r="W269" s="130">
        <v>41274</v>
      </c>
      <c r="X269" s="128" t="s">
        <v>53</v>
      </c>
      <c r="Y269" s="128"/>
      <c r="Z269" s="128"/>
      <c r="AA269" s="128">
        <v>20000000</v>
      </c>
      <c r="AB269" s="131">
        <f t="shared" si="9"/>
        <v>264</v>
      </c>
      <c r="AC269" s="131" t="str">
        <f>+VLOOKUP(G269,'Actividad Misional'!C:E,3,0)</f>
        <v>JUR</v>
      </c>
      <c r="AD269" s="131" t="str">
        <f>+IF(OR(F269='Actividad Misional'!$C$5,'Actividad Misional'!$C$5="Todas"),G269&amp;"/"&amp;B269&amp;"/"&amp;X269,"")</f>
        <v>802022727-Gestion Empresarial Especializada Limitada Gees Limitada /2012/Liquidado</v>
      </c>
    </row>
    <row r="270" spans="1:30" ht="75">
      <c r="A270" s="125">
        <f t="shared" si="8"/>
        <v>2</v>
      </c>
      <c r="B270" s="127">
        <v>2012</v>
      </c>
      <c r="C270" s="128" t="s">
        <v>860</v>
      </c>
      <c r="D270" s="129" t="s">
        <v>861</v>
      </c>
      <c r="E270" s="128" t="s">
        <v>35</v>
      </c>
      <c r="F270" s="128" t="s">
        <v>34</v>
      </c>
      <c r="G270" s="128" t="s">
        <v>851</v>
      </c>
      <c r="H270" s="128">
        <v>60307692</v>
      </c>
      <c r="I270" s="128">
        <v>60307692</v>
      </c>
      <c r="J270" s="128"/>
      <c r="K270" s="128"/>
      <c r="L270" s="128" t="s">
        <v>836</v>
      </c>
      <c r="M270" s="130">
        <v>41249</v>
      </c>
      <c r="N270" s="130">
        <v>41274</v>
      </c>
      <c r="O270" s="128"/>
      <c r="P270" s="128"/>
      <c r="Q270" s="128"/>
      <c r="R270" s="128" t="s">
        <v>98</v>
      </c>
      <c r="S270" s="128"/>
      <c r="T270" s="128" t="s">
        <v>2617</v>
      </c>
      <c r="U270" s="128"/>
      <c r="V270" s="128"/>
      <c r="W270" s="130">
        <v>41274</v>
      </c>
      <c r="X270" s="128" t="s">
        <v>53</v>
      </c>
      <c r="Y270" s="128"/>
      <c r="Z270" s="128"/>
      <c r="AA270" s="128">
        <v>60307692</v>
      </c>
      <c r="AB270" s="131">
        <f t="shared" si="9"/>
        <v>265</v>
      </c>
      <c r="AC270" s="131" t="str">
        <f>+VLOOKUP(G270,'Actividad Misional'!C:E,3,0)</f>
        <v>JUR</v>
      </c>
      <c r="AD270" s="131" t="str">
        <f>+IF(OR(F270='Actividad Misional'!$C$5,'Actividad Misional'!$C$5="Todas"),G270&amp;"/"&amp;B270&amp;"/"&amp;X270,"")</f>
        <v/>
      </c>
    </row>
    <row r="271" spans="1:30" ht="75">
      <c r="A271" s="125">
        <f t="shared" si="8"/>
        <v>4</v>
      </c>
      <c r="B271" s="127">
        <v>2012</v>
      </c>
      <c r="C271" s="128" t="s">
        <v>925</v>
      </c>
      <c r="D271" s="129" t="s">
        <v>926</v>
      </c>
      <c r="E271" s="128" t="s">
        <v>35</v>
      </c>
      <c r="F271" s="128" t="s">
        <v>25</v>
      </c>
      <c r="G271" s="128" t="s">
        <v>58</v>
      </c>
      <c r="H271" s="128">
        <v>10000000</v>
      </c>
      <c r="I271" s="128">
        <v>9995882</v>
      </c>
      <c r="J271" s="128"/>
      <c r="K271" s="128"/>
      <c r="L271" s="128" t="s">
        <v>927</v>
      </c>
      <c r="M271" s="130">
        <v>41250</v>
      </c>
      <c r="N271" s="130">
        <v>41309</v>
      </c>
      <c r="O271" s="128"/>
      <c r="P271" s="128"/>
      <c r="Q271" s="128"/>
      <c r="R271" s="128" t="s">
        <v>61</v>
      </c>
      <c r="S271" s="128"/>
      <c r="T271" s="128" t="s">
        <v>2617</v>
      </c>
      <c r="U271" s="128"/>
      <c r="V271" s="128"/>
      <c r="W271" s="130">
        <v>41309</v>
      </c>
      <c r="X271" s="128" t="s">
        <v>53</v>
      </c>
      <c r="Y271" s="128"/>
      <c r="Z271" s="128"/>
      <c r="AA271" s="128">
        <v>9995882</v>
      </c>
      <c r="AB271" s="131">
        <f t="shared" si="9"/>
        <v>266</v>
      </c>
      <c r="AC271" s="131" t="str">
        <f>+VLOOKUP(G271,'Actividad Misional'!C:E,3,0)</f>
        <v>NAT</v>
      </c>
      <c r="AD271" s="131" t="str">
        <f>+IF(OR(F271='Actividad Misional'!$C$5,'Actividad Misional'!$C$5="Todas"),G271&amp;"/"&amp;B271&amp;"/"&amp;X271,"")</f>
        <v>22407145-Isabel Maria Palacio Silva/2012/Liquidado</v>
      </c>
    </row>
    <row r="272" spans="1:30" ht="60">
      <c r="A272" s="125">
        <f t="shared" si="8"/>
        <v>83</v>
      </c>
      <c r="B272" s="127">
        <v>2012</v>
      </c>
      <c r="C272" s="128" t="s">
        <v>1568</v>
      </c>
      <c r="D272" s="129" t="s">
        <v>1569</v>
      </c>
      <c r="E272" s="128" t="s">
        <v>35</v>
      </c>
      <c r="F272" s="128" t="s">
        <v>31</v>
      </c>
      <c r="G272" s="128" t="s">
        <v>1563</v>
      </c>
      <c r="H272" s="128">
        <v>4000000</v>
      </c>
      <c r="I272" s="128">
        <v>4000000</v>
      </c>
      <c r="J272" s="128"/>
      <c r="K272" s="128"/>
      <c r="L272" s="128" t="s">
        <v>90</v>
      </c>
      <c r="M272" s="130">
        <v>41250</v>
      </c>
      <c r="N272" s="130">
        <v>41274</v>
      </c>
      <c r="O272" s="128"/>
      <c r="P272" s="128"/>
      <c r="Q272" s="128"/>
      <c r="R272" s="128" t="s">
        <v>105</v>
      </c>
      <c r="S272" s="128"/>
      <c r="T272" s="128" t="s">
        <v>2618</v>
      </c>
      <c r="U272" s="128"/>
      <c r="V272" s="128"/>
      <c r="W272" s="130">
        <v>41274</v>
      </c>
      <c r="X272" s="128" t="s">
        <v>53</v>
      </c>
      <c r="Y272" s="128"/>
      <c r="Z272" s="128"/>
      <c r="AA272" s="128">
        <v>4000000</v>
      </c>
      <c r="AB272" s="131">
        <f t="shared" si="9"/>
        <v>267</v>
      </c>
      <c r="AC272" s="131" t="str">
        <f>+VLOOKUP(G272,'Actividad Misional'!C:E,3,0)</f>
        <v>JUR</v>
      </c>
      <c r="AD272" s="131" t="str">
        <f>+IF(OR(F272='Actividad Misional'!$C$5,'Actividad Misional'!$C$5="Todas"),G272&amp;"/"&amp;B272&amp;"/"&amp;X272,"")</f>
        <v/>
      </c>
    </row>
    <row r="273" spans="1:30" ht="60">
      <c r="A273" s="125">
        <f t="shared" si="8"/>
        <v>83</v>
      </c>
      <c r="B273" s="127">
        <v>2012</v>
      </c>
      <c r="C273" s="128" t="s">
        <v>1570</v>
      </c>
      <c r="D273" s="129" t="s">
        <v>1571</v>
      </c>
      <c r="E273" s="128" t="s">
        <v>35</v>
      </c>
      <c r="F273" s="128" t="s">
        <v>29</v>
      </c>
      <c r="G273" s="128" t="s">
        <v>1563</v>
      </c>
      <c r="H273" s="128">
        <v>10800000</v>
      </c>
      <c r="I273" s="128">
        <v>10800000</v>
      </c>
      <c r="J273" s="128"/>
      <c r="K273" s="128"/>
      <c r="L273" s="128" t="s">
        <v>342</v>
      </c>
      <c r="M273" s="130">
        <v>41250</v>
      </c>
      <c r="N273" s="130">
        <v>41274</v>
      </c>
      <c r="O273" s="128"/>
      <c r="P273" s="128"/>
      <c r="Q273" s="128"/>
      <c r="R273" s="128" t="s">
        <v>105</v>
      </c>
      <c r="S273" s="128"/>
      <c r="T273" s="128" t="s">
        <v>2618</v>
      </c>
      <c r="U273" s="128"/>
      <c r="V273" s="128"/>
      <c r="W273" s="130">
        <v>41274</v>
      </c>
      <c r="X273" s="128" t="s">
        <v>53</v>
      </c>
      <c r="Y273" s="128"/>
      <c r="Z273" s="128"/>
      <c r="AA273" s="128">
        <v>10800000</v>
      </c>
      <c r="AB273" s="131">
        <f t="shared" si="9"/>
        <v>268</v>
      </c>
      <c r="AC273" s="131" t="str">
        <f>+VLOOKUP(G273,'Actividad Misional'!C:E,3,0)</f>
        <v>JUR</v>
      </c>
      <c r="AD273" s="131" t="str">
        <f>+IF(OR(F273='Actividad Misional'!$C$5,'Actividad Misional'!$C$5="Todas"),G273&amp;"/"&amp;B273&amp;"/"&amp;X273,"")</f>
        <v/>
      </c>
    </row>
    <row r="274" spans="1:30" ht="45">
      <c r="A274" s="125">
        <f t="shared" si="8"/>
        <v>269</v>
      </c>
      <c r="B274" s="127">
        <v>2012</v>
      </c>
      <c r="C274" s="128" t="s">
        <v>1998</v>
      </c>
      <c r="D274" s="129" t="s">
        <v>1999</v>
      </c>
      <c r="E274" s="128" t="s">
        <v>33</v>
      </c>
      <c r="F274" s="128" t="s">
        <v>31</v>
      </c>
      <c r="G274" s="128" t="s">
        <v>2000</v>
      </c>
      <c r="H274" s="128">
        <v>30311534</v>
      </c>
      <c r="I274" s="128">
        <v>30311534</v>
      </c>
      <c r="J274" s="128"/>
      <c r="K274" s="128"/>
      <c r="L274" s="128" t="s">
        <v>276</v>
      </c>
      <c r="M274" s="130">
        <v>41253</v>
      </c>
      <c r="N274" s="130">
        <v>41289</v>
      </c>
      <c r="O274" s="128"/>
      <c r="P274" s="128"/>
      <c r="Q274" s="128"/>
      <c r="R274" s="128" t="s">
        <v>55</v>
      </c>
      <c r="S274" s="128"/>
      <c r="T274" s="128" t="s">
        <v>2617</v>
      </c>
      <c r="U274" s="128"/>
      <c r="V274" s="128"/>
      <c r="W274" s="130">
        <v>41289</v>
      </c>
      <c r="X274" s="128" t="s">
        <v>53</v>
      </c>
      <c r="Y274" s="128"/>
      <c r="Z274" s="128"/>
      <c r="AA274" s="128">
        <v>30311534</v>
      </c>
      <c r="AB274" s="131">
        <f t="shared" si="9"/>
        <v>269</v>
      </c>
      <c r="AC274" s="131" t="str">
        <f>+VLOOKUP(G274,'Actividad Misional'!C:E,3,0)</f>
        <v>JUR</v>
      </c>
      <c r="AD274" s="131" t="str">
        <f>+IF(OR(F274='Actividad Misional'!$C$5,'Actividad Misional'!$C$5="Todas"),G274&amp;"/"&amp;B274&amp;"/"&amp;X274,"")</f>
        <v/>
      </c>
    </row>
    <row r="275" spans="1:30" ht="45">
      <c r="A275" s="125">
        <f t="shared" si="8"/>
        <v>14</v>
      </c>
      <c r="B275" s="127">
        <v>2012</v>
      </c>
      <c r="C275" s="128" t="s">
        <v>1054</v>
      </c>
      <c r="D275" s="129" t="s">
        <v>1055</v>
      </c>
      <c r="E275" s="128" t="s">
        <v>33</v>
      </c>
      <c r="F275" s="128" t="s">
        <v>31</v>
      </c>
      <c r="G275" s="128" t="s">
        <v>97</v>
      </c>
      <c r="H275" s="128">
        <v>17168000</v>
      </c>
      <c r="I275" s="128">
        <v>17168000</v>
      </c>
      <c r="J275" s="128"/>
      <c r="K275" s="128"/>
      <c r="L275" s="128" t="s">
        <v>836</v>
      </c>
      <c r="M275" s="130">
        <v>41255</v>
      </c>
      <c r="N275" s="130">
        <v>41274</v>
      </c>
      <c r="O275" s="128"/>
      <c r="P275" s="128"/>
      <c r="Q275" s="128"/>
      <c r="R275" s="128" t="s">
        <v>105</v>
      </c>
      <c r="S275" s="128"/>
      <c r="T275" s="128" t="s">
        <v>2641</v>
      </c>
      <c r="U275" s="128"/>
      <c r="V275" s="128"/>
      <c r="W275" s="130">
        <v>41274</v>
      </c>
      <c r="X275" s="128" t="s">
        <v>53</v>
      </c>
      <c r="Y275" s="128"/>
      <c r="Z275" s="128"/>
      <c r="AA275" s="128">
        <v>17168000</v>
      </c>
      <c r="AB275" s="131">
        <f t="shared" si="9"/>
        <v>270</v>
      </c>
      <c r="AC275" s="131" t="str">
        <f>+VLOOKUP(G275,'Actividad Misional'!C:E,3,0)</f>
        <v>JUR</v>
      </c>
      <c r="AD275" s="131" t="str">
        <f>+IF(OR(F275='Actividad Misional'!$C$5,'Actividad Misional'!$C$5="Todas"),G275&amp;"/"&amp;B275&amp;"/"&amp;X275,"")</f>
        <v/>
      </c>
    </row>
    <row r="276" spans="1:30" ht="45">
      <c r="A276" s="125">
        <f t="shared" si="8"/>
        <v>50</v>
      </c>
      <c r="B276" s="127">
        <v>2012</v>
      </c>
      <c r="C276" s="128" t="s">
        <v>1387</v>
      </c>
      <c r="D276" s="129" t="s">
        <v>1388</v>
      </c>
      <c r="E276" s="128" t="s">
        <v>33</v>
      </c>
      <c r="F276" s="128" t="s">
        <v>30</v>
      </c>
      <c r="G276" s="128" t="s">
        <v>163</v>
      </c>
      <c r="H276" s="128">
        <v>35822605</v>
      </c>
      <c r="I276" s="128">
        <v>35804268</v>
      </c>
      <c r="J276" s="128"/>
      <c r="K276" s="128"/>
      <c r="L276" s="128" t="s">
        <v>836</v>
      </c>
      <c r="M276" s="130">
        <v>41255</v>
      </c>
      <c r="N276" s="130">
        <v>41305</v>
      </c>
      <c r="O276" s="128"/>
      <c r="P276" s="128"/>
      <c r="Q276" s="128"/>
      <c r="R276" s="128" t="s">
        <v>105</v>
      </c>
      <c r="S276" s="128"/>
      <c r="T276" s="128" t="s">
        <v>2644</v>
      </c>
      <c r="U276" s="128"/>
      <c r="V276" s="128"/>
      <c r="W276" s="130">
        <v>41305</v>
      </c>
      <c r="X276" s="128" t="s">
        <v>53</v>
      </c>
      <c r="Y276" s="128"/>
      <c r="Z276" s="128"/>
      <c r="AA276" s="128">
        <v>35804268</v>
      </c>
      <c r="AB276" s="131">
        <f t="shared" si="9"/>
        <v>271</v>
      </c>
      <c r="AC276" s="131" t="str">
        <f>+VLOOKUP(G276,'Actividad Misional'!C:E,3,0)</f>
        <v>NAT</v>
      </c>
      <c r="AD276" s="131" t="str">
        <f>+IF(OR(F276='Actividad Misional'!$C$5,'Actividad Misional'!$C$5="Todas"),G276&amp;"/"&amp;B276&amp;"/"&amp;X276,"")</f>
        <v/>
      </c>
    </row>
    <row r="277" spans="1:30" ht="30">
      <c r="A277" s="125">
        <f t="shared" si="8"/>
        <v>272</v>
      </c>
      <c r="B277" s="127">
        <v>2012</v>
      </c>
      <c r="C277" s="128" t="s">
        <v>2001</v>
      </c>
      <c r="D277" s="129" t="s">
        <v>2002</v>
      </c>
      <c r="E277" s="128" t="s">
        <v>33</v>
      </c>
      <c r="F277" s="128" t="s">
        <v>31</v>
      </c>
      <c r="G277" s="128" t="s">
        <v>2003</v>
      </c>
      <c r="H277" s="128">
        <v>9500400</v>
      </c>
      <c r="I277" s="128">
        <v>9500400</v>
      </c>
      <c r="J277" s="128"/>
      <c r="K277" s="128"/>
      <c r="L277" s="128" t="s">
        <v>342</v>
      </c>
      <c r="M277" s="130">
        <v>41257</v>
      </c>
      <c r="N277" s="130">
        <v>41267</v>
      </c>
      <c r="O277" s="128"/>
      <c r="P277" s="128"/>
      <c r="Q277" s="128"/>
      <c r="R277" s="128" t="s">
        <v>410</v>
      </c>
      <c r="S277" s="128"/>
      <c r="T277" s="128" t="s">
        <v>2618</v>
      </c>
      <c r="U277" s="128"/>
      <c r="V277" s="128"/>
      <c r="W277" s="130">
        <v>41267</v>
      </c>
      <c r="X277" s="128" t="s">
        <v>53</v>
      </c>
      <c r="Y277" s="128"/>
      <c r="Z277" s="128"/>
      <c r="AA277" s="128">
        <v>9500400</v>
      </c>
      <c r="AB277" s="131">
        <f t="shared" si="9"/>
        <v>272</v>
      </c>
      <c r="AC277" s="131" t="str">
        <f>+VLOOKUP(G277,'Actividad Misional'!C:E,3,0)</f>
        <v>NAT</v>
      </c>
      <c r="AD277" s="131" t="str">
        <f>+IF(OR(F277='Actividad Misional'!$C$5,'Actividad Misional'!$C$5="Todas"),G277&amp;"/"&amp;B277&amp;"/"&amp;X277,"")</f>
        <v/>
      </c>
    </row>
    <row r="278" spans="1:30" ht="105">
      <c r="A278" s="125">
        <f t="shared" si="8"/>
        <v>273</v>
      </c>
      <c r="B278" s="127">
        <v>2012</v>
      </c>
      <c r="C278" s="128" t="s">
        <v>2004</v>
      </c>
      <c r="D278" s="129" t="s">
        <v>2005</v>
      </c>
      <c r="E278" s="128" t="s">
        <v>33</v>
      </c>
      <c r="F278" s="128" t="s">
        <v>25</v>
      </c>
      <c r="G278" s="128" t="s">
        <v>2006</v>
      </c>
      <c r="H278" s="128">
        <v>33553000</v>
      </c>
      <c r="I278" s="128">
        <v>33553000</v>
      </c>
      <c r="J278" s="128"/>
      <c r="K278" s="128"/>
      <c r="L278" s="128" t="s">
        <v>836</v>
      </c>
      <c r="M278" s="130">
        <v>41257</v>
      </c>
      <c r="N278" s="130">
        <v>41274</v>
      </c>
      <c r="O278" s="128"/>
      <c r="P278" s="128"/>
      <c r="Q278" s="128"/>
      <c r="R278" s="128" t="s">
        <v>105</v>
      </c>
      <c r="S278" s="128"/>
      <c r="T278" s="128" t="s">
        <v>2636</v>
      </c>
      <c r="U278" s="128"/>
      <c r="V278" s="128"/>
      <c r="W278" s="130">
        <v>41274</v>
      </c>
      <c r="X278" s="128" t="s">
        <v>53</v>
      </c>
      <c r="Y278" s="128"/>
      <c r="Z278" s="128"/>
      <c r="AA278" s="128">
        <v>33553000</v>
      </c>
      <c r="AB278" s="131">
        <f t="shared" si="9"/>
        <v>273</v>
      </c>
      <c r="AC278" s="131" t="str">
        <f>+VLOOKUP(G278,'Actividad Misional'!C:E,3,0)</f>
        <v>JUR</v>
      </c>
      <c r="AD278" s="131" t="str">
        <f>+IF(OR(F278='Actividad Misional'!$C$5,'Actividad Misional'!$C$5="Todas"),G278&amp;"/"&amp;B278&amp;"/"&amp;X278,"")</f>
        <v>900533040-Consorcio Ingenieria Sostenible Ii-2012 /2012/Liquidado</v>
      </c>
    </row>
    <row r="279" spans="1:30" ht="60">
      <c r="A279" s="125">
        <f t="shared" si="8"/>
        <v>83</v>
      </c>
      <c r="B279" s="127">
        <v>2012</v>
      </c>
      <c r="C279" s="128" t="s">
        <v>1572</v>
      </c>
      <c r="D279" s="129" t="s">
        <v>1573</v>
      </c>
      <c r="E279" s="128" t="s">
        <v>33</v>
      </c>
      <c r="F279" s="128" t="s">
        <v>31</v>
      </c>
      <c r="G279" s="128" t="s">
        <v>1563</v>
      </c>
      <c r="H279" s="128">
        <v>39999816</v>
      </c>
      <c r="I279" s="128">
        <v>39999816</v>
      </c>
      <c r="J279" s="128"/>
      <c r="K279" s="128"/>
      <c r="L279" s="128" t="s">
        <v>836</v>
      </c>
      <c r="M279" s="130">
        <v>41257</v>
      </c>
      <c r="N279" s="130">
        <v>41353</v>
      </c>
      <c r="O279" s="128"/>
      <c r="P279" s="128"/>
      <c r="Q279" s="128"/>
      <c r="R279" s="128" t="s">
        <v>105</v>
      </c>
      <c r="S279" s="128"/>
      <c r="T279" s="128" t="s">
        <v>2636</v>
      </c>
      <c r="U279" s="128"/>
      <c r="V279" s="128"/>
      <c r="W279" s="130">
        <v>41353</v>
      </c>
      <c r="X279" s="128" t="s">
        <v>53</v>
      </c>
      <c r="Y279" s="128"/>
      <c r="Z279" s="128"/>
      <c r="AA279" s="128">
        <v>39999816</v>
      </c>
      <c r="AB279" s="131">
        <f t="shared" si="9"/>
        <v>274</v>
      </c>
      <c r="AC279" s="131" t="str">
        <f>+VLOOKUP(G279,'Actividad Misional'!C:E,3,0)</f>
        <v>JUR</v>
      </c>
      <c r="AD279" s="131" t="str">
        <f>+IF(OR(F279='Actividad Misional'!$C$5,'Actividad Misional'!$C$5="Todas"),G279&amp;"/"&amp;B279&amp;"/"&amp;X279,"")</f>
        <v/>
      </c>
    </row>
    <row r="280" spans="1:30" ht="30">
      <c r="A280" s="125">
        <f t="shared" si="8"/>
        <v>275</v>
      </c>
      <c r="B280" s="127">
        <v>2012</v>
      </c>
      <c r="C280" s="128" t="s">
        <v>2007</v>
      </c>
      <c r="D280" s="129" t="s">
        <v>2008</v>
      </c>
      <c r="E280" s="128" t="s">
        <v>33</v>
      </c>
      <c r="F280" s="128" t="s">
        <v>31</v>
      </c>
      <c r="G280" s="128" t="s">
        <v>2009</v>
      </c>
      <c r="H280" s="128">
        <v>19167000</v>
      </c>
      <c r="I280" s="128">
        <v>19167000</v>
      </c>
      <c r="J280" s="128"/>
      <c r="K280" s="128"/>
      <c r="L280" s="128" t="s">
        <v>342</v>
      </c>
      <c r="M280" s="130">
        <v>41257</v>
      </c>
      <c r="N280" s="130">
        <v>41270</v>
      </c>
      <c r="O280" s="128"/>
      <c r="P280" s="128"/>
      <c r="Q280" s="128"/>
      <c r="R280" s="128" t="s">
        <v>105</v>
      </c>
      <c r="S280" s="128"/>
      <c r="T280" s="128" t="s">
        <v>2618</v>
      </c>
      <c r="U280" s="128"/>
      <c r="V280" s="128"/>
      <c r="W280" s="130">
        <v>41270</v>
      </c>
      <c r="X280" s="128" t="s">
        <v>53</v>
      </c>
      <c r="Y280" s="128"/>
      <c r="Z280" s="128"/>
      <c r="AA280" s="128">
        <v>19167000</v>
      </c>
      <c r="AB280" s="131">
        <f t="shared" si="9"/>
        <v>275</v>
      </c>
      <c r="AC280" s="131" t="str">
        <f>+VLOOKUP(G280,'Actividad Misional'!C:E,3,0)</f>
        <v>NAT</v>
      </c>
      <c r="AD280" s="131" t="str">
        <f>+IF(OR(F280='Actividad Misional'!$C$5,'Actividad Misional'!$C$5="Todas"),G280&amp;"/"&amp;B280&amp;"/"&amp;X280,"")</f>
        <v/>
      </c>
    </row>
    <row r="281" spans="1:30" ht="45">
      <c r="A281" s="125">
        <f t="shared" si="8"/>
        <v>136</v>
      </c>
      <c r="B281" s="127">
        <v>2012</v>
      </c>
      <c r="C281" s="128" t="s">
        <v>1808</v>
      </c>
      <c r="D281" s="129" t="s">
        <v>1804</v>
      </c>
      <c r="E281" s="128" t="s">
        <v>35</v>
      </c>
      <c r="F281" s="128" t="s">
        <v>32</v>
      </c>
      <c r="G281" s="128" t="s">
        <v>243</v>
      </c>
      <c r="H281" s="128">
        <v>23485000</v>
      </c>
      <c r="I281" s="128">
        <v>23485000</v>
      </c>
      <c r="J281" s="128"/>
      <c r="K281" s="128"/>
      <c r="L281" s="128" t="s">
        <v>1780</v>
      </c>
      <c r="M281" s="130">
        <v>41261</v>
      </c>
      <c r="N281" s="130">
        <v>41291</v>
      </c>
      <c r="O281" s="128"/>
      <c r="P281" s="128"/>
      <c r="Q281" s="128"/>
      <c r="R281" s="128" t="s">
        <v>55</v>
      </c>
      <c r="S281" s="128"/>
      <c r="T281" s="128" t="s">
        <v>2618</v>
      </c>
      <c r="U281" s="128"/>
      <c r="V281" s="128"/>
      <c r="W281" s="130">
        <v>41291</v>
      </c>
      <c r="X281" s="128" t="s">
        <v>53</v>
      </c>
      <c r="Y281" s="128"/>
      <c r="Z281" s="128"/>
      <c r="AA281" s="128">
        <v>23485000</v>
      </c>
      <c r="AB281" s="131">
        <f t="shared" si="9"/>
        <v>276</v>
      </c>
      <c r="AC281" s="131" t="str">
        <f>+VLOOKUP(G281,'Actividad Misional'!C:E,3,0)</f>
        <v>JUR</v>
      </c>
      <c r="AD281" s="131" t="str">
        <f>+IF(OR(F281='Actividad Misional'!$C$5,'Actividad Misional'!$C$5="Todas"),G281&amp;"/"&amp;B281&amp;"/"&amp;X281,"")</f>
        <v/>
      </c>
    </row>
    <row r="282" spans="1:30" ht="135">
      <c r="A282" s="125">
        <f t="shared" si="8"/>
        <v>115</v>
      </c>
      <c r="B282" s="127">
        <v>2012</v>
      </c>
      <c r="C282" s="128" t="s">
        <v>1739</v>
      </c>
      <c r="D282" s="129" t="s">
        <v>1740</v>
      </c>
      <c r="E282" s="128" t="s">
        <v>38</v>
      </c>
      <c r="F282" s="128" t="s">
        <v>36</v>
      </c>
      <c r="G282" s="128" t="s">
        <v>1736</v>
      </c>
      <c r="H282" s="128">
        <v>276213376</v>
      </c>
      <c r="I282" s="128">
        <v>276213376</v>
      </c>
      <c r="J282" s="128"/>
      <c r="K282" s="128"/>
      <c r="L282" s="128" t="s">
        <v>1317</v>
      </c>
      <c r="M282" s="130">
        <v>41261</v>
      </c>
      <c r="N282" s="130">
        <v>41273</v>
      </c>
      <c r="O282" s="128"/>
      <c r="P282" s="128"/>
      <c r="Q282" s="128"/>
      <c r="R282" s="128" t="s">
        <v>1604</v>
      </c>
      <c r="S282" s="128"/>
      <c r="T282" s="128" t="s">
        <v>2639</v>
      </c>
      <c r="U282" s="128"/>
      <c r="V282" s="128"/>
      <c r="W282" s="130">
        <v>41273</v>
      </c>
      <c r="X282" s="128" t="s">
        <v>53</v>
      </c>
      <c r="Y282" s="128"/>
      <c r="Z282" s="128"/>
      <c r="AA282" s="128">
        <v>276213376</v>
      </c>
      <c r="AB282" s="131">
        <f t="shared" si="9"/>
        <v>277</v>
      </c>
      <c r="AC282" s="131" t="str">
        <f>+VLOOKUP(G282,'Actividad Misional'!C:E,3,0)</f>
        <v>JUR</v>
      </c>
      <c r="AD282" s="131" t="str">
        <f>+IF(OR(F282='Actividad Misional'!$C$5,'Actividad Misional'!$C$5="Todas"),G282&amp;"/"&amp;B282&amp;"/"&amp;X282,"")</f>
        <v/>
      </c>
    </row>
    <row r="283" spans="1:30" ht="105">
      <c r="A283" s="125">
        <f t="shared" si="8"/>
        <v>1</v>
      </c>
      <c r="B283" s="127">
        <v>2012</v>
      </c>
      <c r="C283" s="128" t="s">
        <v>835</v>
      </c>
      <c r="D283" s="129" t="s">
        <v>831</v>
      </c>
      <c r="E283" s="128" t="s">
        <v>33</v>
      </c>
      <c r="F283" s="128" t="s">
        <v>25</v>
      </c>
      <c r="G283" s="128" t="s">
        <v>52</v>
      </c>
      <c r="H283" s="128">
        <v>43250164</v>
      </c>
      <c r="I283" s="128">
        <v>43250164</v>
      </c>
      <c r="J283" s="128"/>
      <c r="K283" s="128"/>
      <c r="L283" s="128" t="s">
        <v>836</v>
      </c>
      <c r="M283" s="130">
        <v>41262</v>
      </c>
      <c r="N283" s="130">
        <v>41274</v>
      </c>
      <c r="O283" s="128"/>
      <c r="P283" s="128"/>
      <c r="Q283" s="128"/>
      <c r="R283" s="128" t="s">
        <v>55</v>
      </c>
      <c r="S283" s="128"/>
      <c r="T283" s="128" t="s">
        <v>2631</v>
      </c>
      <c r="U283" s="128"/>
      <c r="V283" s="128"/>
      <c r="W283" s="130">
        <v>41274</v>
      </c>
      <c r="X283" s="128" t="s">
        <v>53</v>
      </c>
      <c r="Y283" s="128"/>
      <c r="Z283" s="128"/>
      <c r="AA283" s="128">
        <v>43250164</v>
      </c>
      <c r="AB283" s="131">
        <f t="shared" si="9"/>
        <v>278</v>
      </c>
      <c r="AC283" s="131" t="str">
        <f>+VLOOKUP(G283,'Actividad Misional'!C:E,3,0)</f>
        <v>JUR</v>
      </c>
      <c r="AD283" s="131" t="str">
        <f>+IF(OR(F283='Actividad Misional'!$C$5,'Actividad Misional'!$C$5="Todas"),G283&amp;"/"&amp;B283&amp;"/"&amp;X283,"")</f>
        <v>802020036-V.P. Global Ltda /2012/Liquidado</v>
      </c>
    </row>
    <row r="284" spans="1:30" ht="75">
      <c r="A284" s="125">
        <f t="shared" si="8"/>
        <v>279</v>
      </c>
      <c r="B284" s="127">
        <v>2012</v>
      </c>
      <c r="C284" s="128" t="s">
        <v>2010</v>
      </c>
      <c r="D284" s="129" t="s">
        <v>2011</v>
      </c>
      <c r="E284" s="128" t="s">
        <v>38</v>
      </c>
      <c r="F284" s="128" t="s">
        <v>28</v>
      </c>
      <c r="G284" s="128" t="s">
        <v>275</v>
      </c>
      <c r="H284" s="128">
        <v>6362199</v>
      </c>
      <c r="I284" s="128">
        <v>6362199</v>
      </c>
      <c r="J284" s="128"/>
      <c r="K284" s="128"/>
      <c r="L284" s="128" t="s">
        <v>807</v>
      </c>
      <c r="M284" s="130">
        <v>41263</v>
      </c>
      <c r="N284" s="130">
        <v>41269</v>
      </c>
      <c r="O284" s="128"/>
      <c r="P284" s="128"/>
      <c r="Q284" s="128"/>
      <c r="R284" s="128" t="s">
        <v>277</v>
      </c>
      <c r="S284" s="128"/>
      <c r="T284" s="128" t="s">
        <v>2631</v>
      </c>
      <c r="U284" s="128"/>
      <c r="V284" s="128"/>
      <c r="W284" s="130">
        <v>41269</v>
      </c>
      <c r="X284" s="128" t="s">
        <v>53</v>
      </c>
      <c r="Y284" s="128"/>
      <c r="Z284" s="128"/>
      <c r="AA284" s="128">
        <v>6362199</v>
      </c>
      <c r="AB284" s="131">
        <f t="shared" si="9"/>
        <v>279</v>
      </c>
      <c r="AC284" s="131" t="str">
        <f>+VLOOKUP(G284,'Actividad Misional'!C:E,3,0)</f>
        <v>JUR</v>
      </c>
      <c r="AD284" s="131" t="str">
        <f>+IF(OR(F284='Actividad Misional'!$C$5,'Actividad Misional'!$C$5="Todas"),G284&amp;"/"&amp;B284&amp;"/"&amp;X284,"")</f>
        <v/>
      </c>
    </row>
    <row r="285" spans="1:30" ht="90">
      <c r="A285" s="125">
        <f t="shared" si="8"/>
        <v>128</v>
      </c>
      <c r="B285" s="127">
        <v>2012</v>
      </c>
      <c r="C285" s="128" t="s">
        <v>1778</v>
      </c>
      <c r="D285" s="129" t="s">
        <v>1779</v>
      </c>
      <c r="E285" s="128" t="s">
        <v>35</v>
      </c>
      <c r="F285" s="128" t="s">
        <v>34</v>
      </c>
      <c r="G285" s="128" t="s">
        <v>1777</v>
      </c>
      <c r="H285" s="128">
        <v>4150000</v>
      </c>
      <c r="I285" s="128">
        <v>4150000</v>
      </c>
      <c r="J285" s="128"/>
      <c r="K285" s="128"/>
      <c r="L285" s="128" t="s">
        <v>1780</v>
      </c>
      <c r="M285" s="130">
        <v>41264</v>
      </c>
      <c r="N285" s="130">
        <v>41294</v>
      </c>
      <c r="O285" s="128"/>
      <c r="P285" s="128"/>
      <c r="Q285" s="128"/>
      <c r="R285" s="128" t="s">
        <v>236</v>
      </c>
      <c r="S285" s="128"/>
      <c r="T285" s="128" t="s">
        <v>2618</v>
      </c>
      <c r="U285" s="128"/>
      <c r="V285" s="128"/>
      <c r="W285" s="130">
        <v>41294</v>
      </c>
      <c r="X285" s="128" t="s">
        <v>53</v>
      </c>
      <c r="Y285" s="128"/>
      <c r="Z285" s="128"/>
      <c r="AA285" s="128">
        <v>4150000</v>
      </c>
      <c r="AB285" s="131">
        <f t="shared" si="9"/>
        <v>280</v>
      </c>
      <c r="AC285" s="131" t="str">
        <f>+VLOOKUP(G285,'Actividad Misional'!C:E,3,0)</f>
        <v>JUR</v>
      </c>
      <c r="AD285" s="131" t="str">
        <f>+IF(OR(F285='Actividad Misional'!$C$5,'Actividad Misional'!$C$5="Todas"),G285&amp;"/"&amp;B285&amp;"/"&amp;X285,"")</f>
        <v/>
      </c>
    </row>
    <row r="286" spans="1:30" ht="90">
      <c r="A286" s="125">
        <f t="shared" si="8"/>
        <v>128</v>
      </c>
      <c r="B286" s="127">
        <v>2012</v>
      </c>
      <c r="C286" s="128" t="s">
        <v>1781</v>
      </c>
      <c r="D286" s="129" t="s">
        <v>1782</v>
      </c>
      <c r="E286" s="128" t="s">
        <v>35</v>
      </c>
      <c r="F286" s="128" t="s">
        <v>34</v>
      </c>
      <c r="G286" s="128" t="s">
        <v>1777</v>
      </c>
      <c r="H286" s="128">
        <v>50000000</v>
      </c>
      <c r="I286" s="128">
        <v>49999999</v>
      </c>
      <c r="J286" s="128"/>
      <c r="K286" s="128"/>
      <c r="L286" s="128" t="s">
        <v>1263</v>
      </c>
      <c r="M286" s="130">
        <v>41271</v>
      </c>
      <c r="N286" s="130">
        <v>41294</v>
      </c>
      <c r="O286" s="128"/>
      <c r="P286" s="128"/>
      <c r="Q286" s="128"/>
      <c r="R286" s="128" t="s">
        <v>236</v>
      </c>
      <c r="S286" s="128"/>
      <c r="T286" s="128" t="s">
        <v>2631</v>
      </c>
      <c r="U286" s="128"/>
      <c r="V286" s="128"/>
      <c r="W286" s="130">
        <v>41294</v>
      </c>
      <c r="X286" s="128" t="s">
        <v>53</v>
      </c>
      <c r="Y286" s="128"/>
      <c r="Z286" s="128"/>
      <c r="AA286" s="128">
        <v>49999999</v>
      </c>
      <c r="AB286" s="131">
        <f t="shared" si="9"/>
        <v>281</v>
      </c>
      <c r="AC286" s="131" t="str">
        <f>+VLOOKUP(G286,'Actividad Misional'!C:E,3,0)</f>
        <v>JUR</v>
      </c>
      <c r="AD286" s="131" t="str">
        <f>+IF(OR(F286='Actividad Misional'!$C$5,'Actividad Misional'!$C$5="Todas"),G286&amp;"/"&amp;B286&amp;"/"&amp;X286,"")</f>
        <v/>
      </c>
    </row>
    <row r="287" spans="1:30" ht="105">
      <c r="A287" s="125">
        <f t="shared" si="8"/>
        <v>5</v>
      </c>
      <c r="B287" s="127">
        <v>2013</v>
      </c>
      <c r="C287" s="128" t="s">
        <v>940</v>
      </c>
      <c r="D287" s="129" t="s">
        <v>941</v>
      </c>
      <c r="E287" s="128" t="s">
        <v>38</v>
      </c>
      <c r="F287" s="128" t="s">
        <v>25</v>
      </c>
      <c r="G287" s="128" t="s">
        <v>66</v>
      </c>
      <c r="H287" s="128">
        <v>19200000</v>
      </c>
      <c r="I287" s="128">
        <v>19200000</v>
      </c>
      <c r="J287" s="128"/>
      <c r="K287" s="128"/>
      <c r="L287" s="128" t="s">
        <v>72</v>
      </c>
      <c r="M287" s="130">
        <v>41295</v>
      </c>
      <c r="N287" s="130">
        <v>41475</v>
      </c>
      <c r="O287" s="128"/>
      <c r="P287" s="128"/>
      <c r="Q287" s="128"/>
      <c r="R287" s="128" t="s">
        <v>68</v>
      </c>
      <c r="S287" s="128"/>
      <c r="T287" s="128">
        <v>0</v>
      </c>
      <c r="U287" s="128"/>
      <c r="V287" s="128"/>
      <c r="W287" s="130">
        <v>41475</v>
      </c>
      <c r="X287" s="128" t="s">
        <v>53</v>
      </c>
      <c r="Y287" s="128"/>
      <c r="Z287" s="128"/>
      <c r="AA287" s="128">
        <v>19200000</v>
      </c>
      <c r="AB287" s="131">
        <f t="shared" si="9"/>
        <v>282</v>
      </c>
      <c r="AC287" s="131" t="str">
        <f>+VLOOKUP(G287,'Actividad Misional'!C:E,3,0)</f>
        <v>NAT</v>
      </c>
      <c r="AD287" s="131" t="str">
        <f>+IF(OR(F287='Actividad Misional'!$C$5,'Actividad Misional'!$C$5="Todas"),G287&amp;"/"&amp;B287&amp;"/"&amp;X287,"")</f>
        <v>7474781-Fidel Reyes Valle/2013/Liquidado</v>
      </c>
    </row>
    <row r="288" spans="1:30" ht="75">
      <c r="A288" s="125">
        <f t="shared" si="8"/>
        <v>6</v>
      </c>
      <c r="B288" s="127">
        <v>2013</v>
      </c>
      <c r="C288" s="128" t="s">
        <v>953</v>
      </c>
      <c r="D288" s="129" t="s">
        <v>954</v>
      </c>
      <c r="E288" s="128" t="s">
        <v>38</v>
      </c>
      <c r="F288" s="128" t="s">
        <v>25</v>
      </c>
      <c r="G288" s="128" t="s">
        <v>950</v>
      </c>
      <c r="H288" s="128">
        <v>20000000</v>
      </c>
      <c r="I288" s="128">
        <v>20000000</v>
      </c>
      <c r="J288" s="128"/>
      <c r="K288" s="128"/>
      <c r="L288" s="128" t="s">
        <v>351</v>
      </c>
      <c r="M288" s="130">
        <v>41295</v>
      </c>
      <c r="N288" s="130">
        <v>41475</v>
      </c>
      <c r="O288" s="128"/>
      <c r="P288" s="128"/>
      <c r="Q288" s="128"/>
      <c r="R288" s="128" t="s">
        <v>160</v>
      </c>
      <c r="S288" s="128"/>
      <c r="T288" s="128">
        <v>0</v>
      </c>
      <c r="U288" s="128"/>
      <c r="V288" s="128"/>
      <c r="W288" s="130">
        <v>41475</v>
      </c>
      <c r="X288" s="128" t="s">
        <v>53</v>
      </c>
      <c r="Y288" s="128"/>
      <c r="Z288" s="128"/>
      <c r="AA288" s="128">
        <v>20000000</v>
      </c>
      <c r="AB288" s="131">
        <f t="shared" si="9"/>
        <v>283</v>
      </c>
      <c r="AC288" s="131" t="str">
        <f>+VLOOKUP(G288,'Actividad Misional'!C:E,3,0)</f>
        <v>NAT</v>
      </c>
      <c r="AD288" s="131" t="str">
        <f>+IF(OR(F288='Actividad Misional'!$C$5,'Actividad Misional'!$C$5="Todas"),G288&amp;"/"&amp;B288&amp;"/"&amp;X288,"")</f>
        <v>55313732-Luisa Julieth Cohn Torres/2013/Liquidado</v>
      </c>
    </row>
    <row r="289" spans="1:30" ht="90">
      <c r="A289" s="125">
        <f t="shared" si="8"/>
        <v>35</v>
      </c>
      <c r="B289" s="127">
        <v>2013</v>
      </c>
      <c r="C289" s="128" t="s">
        <v>1229</v>
      </c>
      <c r="D289" s="129" t="s">
        <v>1230</v>
      </c>
      <c r="E289" s="128" t="s">
        <v>38</v>
      </c>
      <c r="F289" s="128" t="s">
        <v>25</v>
      </c>
      <c r="G289" s="128" t="s">
        <v>1227</v>
      </c>
      <c r="H289" s="128">
        <v>9300000</v>
      </c>
      <c r="I289" s="128">
        <v>9300000</v>
      </c>
      <c r="J289" s="128"/>
      <c r="K289" s="128"/>
      <c r="L289" s="128" t="s">
        <v>72</v>
      </c>
      <c r="M289" s="130">
        <v>41295</v>
      </c>
      <c r="N289" s="130">
        <v>41475</v>
      </c>
      <c r="O289" s="128"/>
      <c r="P289" s="128"/>
      <c r="Q289" s="128"/>
      <c r="R289" s="128" t="s">
        <v>508</v>
      </c>
      <c r="S289" s="128"/>
      <c r="T289" s="128">
        <v>0</v>
      </c>
      <c r="U289" s="128"/>
      <c r="V289" s="128"/>
      <c r="W289" s="130">
        <v>41475</v>
      </c>
      <c r="X289" s="128" t="s">
        <v>53</v>
      </c>
      <c r="Y289" s="128"/>
      <c r="Z289" s="128"/>
      <c r="AA289" s="128">
        <v>9300000</v>
      </c>
      <c r="AB289" s="131">
        <f t="shared" si="9"/>
        <v>284</v>
      </c>
      <c r="AC289" s="131" t="str">
        <f>+VLOOKUP(G289,'Actividad Misional'!C:E,3,0)</f>
        <v>NAT</v>
      </c>
      <c r="AD289" s="131" t="str">
        <f>+IF(OR(F289='Actividad Misional'!$C$5,'Actividad Misional'!$C$5="Todas"),G289&amp;"/"&amp;B289&amp;"/"&amp;X289,"")</f>
        <v>8727885-Orlando Antonio Lobo Ortiz/2013/Liquidado</v>
      </c>
    </row>
    <row r="290" spans="1:30" ht="90">
      <c r="A290" s="125">
        <f t="shared" si="8"/>
        <v>285</v>
      </c>
      <c r="B290" s="127">
        <v>2013</v>
      </c>
      <c r="C290" s="128" t="s">
        <v>2012</v>
      </c>
      <c r="D290" s="129" t="s">
        <v>2013</v>
      </c>
      <c r="E290" s="128" t="s">
        <v>38</v>
      </c>
      <c r="F290" s="128" t="s">
        <v>25</v>
      </c>
      <c r="G290" s="128" t="s">
        <v>2014</v>
      </c>
      <c r="H290" s="128">
        <v>2500000</v>
      </c>
      <c r="I290" s="128">
        <v>2500000</v>
      </c>
      <c r="J290" s="128"/>
      <c r="K290" s="128"/>
      <c r="L290" s="128" t="s">
        <v>164</v>
      </c>
      <c r="M290" s="130">
        <v>41295</v>
      </c>
      <c r="N290" s="130">
        <v>41325</v>
      </c>
      <c r="O290" s="128"/>
      <c r="P290" s="128"/>
      <c r="Q290" s="128"/>
      <c r="R290" s="128" t="s">
        <v>61</v>
      </c>
      <c r="S290" s="128"/>
      <c r="T290" s="128">
        <v>0</v>
      </c>
      <c r="U290" s="128"/>
      <c r="V290" s="128"/>
      <c r="W290" s="130">
        <v>41325</v>
      </c>
      <c r="X290" s="128" t="s">
        <v>53</v>
      </c>
      <c r="Y290" s="128"/>
      <c r="Z290" s="128"/>
      <c r="AA290" s="128">
        <v>2500000</v>
      </c>
      <c r="AB290" s="131">
        <f t="shared" si="9"/>
        <v>285</v>
      </c>
      <c r="AC290" s="131" t="str">
        <f>+VLOOKUP(G290,'Actividad Misional'!C:E,3,0)</f>
        <v>NAT</v>
      </c>
      <c r="AD290" s="131" t="str">
        <f>+IF(OR(F290='Actividad Misional'!$C$5,'Actividad Misional'!$C$5="Todas"),G290&amp;"/"&amp;B290&amp;"/"&amp;X290,"")</f>
        <v>72279134-Ruben Hernan Garcia Ariza/2013/Liquidado</v>
      </c>
    </row>
    <row r="291" spans="1:30" ht="105">
      <c r="A291" s="125">
        <f t="shared" si="8"/>
        <v>37</v>
      </c>
      <c r="B291" s="127">
        <v>2013</v>
      </c>
      <c r="C291" s="128" t="s">
        <v>1251</v>
      </c>
      <c r="D291" s="129" t="s">
        <v>1252</v>
      </c>
      <c r="E291" s="128" t="s">
        <v>38</v>
      </c>
      <c r="F291" s="128" t="s">
        <v>25</v>
      </c>
      <c r="G291" s="128" t="s">
        <v>133</v>
      </c>
      <c r="H291" s="128">
        <v>15000000</v>
      </c>
      <c r="I291" s="128">
        <v>15000000</v>
      </c>
      <c r="J291" s="128"/>
      <c r="K291" s="128"/>
      <c r="L291" s="128" t="s">
        <v>72</v>
      </c>
      <c r="M291" s="130">
        <v>41295</v>
      </c>
      <c r="N291" s="130">
        <v>41476</v>
      </c>
      <c r="O291" s="128"/>
      <c r="P291" s="128"/>
      <c r="Q291" s="128"/>
      <c r="R291" s="128" t="s">
        <v>68</v>
      </c>
      <c r="S291" s="128"/>
      <c r="T291" s="128">
        <v>0</v>
      </c>
      <c r="U291" s="128"/>
      <c r="V291" s="128"/>
      <c r="W291" s="130">
        <v>41476</v>
      </c>
      <c r="X291" s="128" t="s">
        <v>53</v>
      </c>
      <c r="Y291" s="128"/>
      <c r="Z291" s="128"/>
      <c r="AA291" s="128">
        <v>15000000</v>
      </c>
      <c r="AB291" s="131">
        <f t="shared" si="9"/>
        <v>286</v>
      </c>
      <c r="AC291" s="131" t="str">
        <f>+VLOOKUP(G291,'Actividad Misional'!C:E,3,0)</f>
        <v>NAT</v>
      </c>
      <c r="AD291" s="131" t="str">
        <f>+IF(OR(F291='Actividad Misional'!$C$5,'Actividad Misional'!$C$5="Todas"),G291&amp;"/"&amp;B291&amp;"/"&amp;X291,"")</f>
        <v>32670881-Magaly Esther Rojano Osorio/2013/Liquidado</v>
      </c>
    </row>
    <row r="292" spans="1:30" ht="105">
      <c r="A292" s="125">
        <f t="shared" si="8"/>
        <v>44</v>
      </c>
      <c r="B292" s="127">
        <v>2013</v>
      </c>
      <c r="C292" s="128" t="s">
        <v>1318</v>
      </c>
      <c r="D292" s="129" t="s">
        <v>1319</v>
      </c>
      <c r="E292" s="128" t="s">
        <v>38</v>
      </c>
      <c r="F292" s="128" t="s">
        <v>25</v>
      </c>
      <c r="G292" s="128" t="s">
        <v>152</v>
      </c>
      <c r="H292" s="128">
        <v>15000000</v>
      </c>
      <c r="I292" s="128">
        <v>15000000</v>
      </c>
      <c r="J292" s="128"/>
      <c r="K292" s="128"/>
      <c r="L292" s="128" t="s">
        <v>72</v>
      </c>
      <c r="M292" s="130">
        <v>41295</v>
      </c>
      <c r="N292" s="130">
        <v>41475</v>
      </c>
      <c r="O292" s="128"/>
      <c r="P292" s="128"/>
      <c r="Q292" s="128"/>
      <c r="R292" s="128" t="s">
        <v>68</v>
      </c>
      <c r="S292" s="128"/>
      <c r="T292" s="128">
        <v>0</v>
      </c>
      <c r="U292" s="128"/>
      <c r="V292" s="128"/>
      <c r="W292" s="130">
        <v>41475</v>
      </c>
      <c r="X292" s="128" t="s">
        <v>53</v>
      </c>
      <c r="Y292" s="128"/>
      <c r="Z292" s="128"/>
      <c r="AA292" s="128">
        <v>15000000</v>
      </c>
      <c r="AB292" s="131">
        <f t="shared" si="9"/>
        <v>287</v>
      </c>
      <c r="AC292" s="131" t="str">
        <f>+VLOOKUP(G292,'Actividad Misional'!C:E,3,0)</f>
        <v>NAT</v>
      </c>
      <c r="AD292" s="131" t="str">
        <f>+IF(OR(F292='Actividad Misional'!$C$5,'Actividad Misional'!$C$5="Todas"),G292&amp;"/"&amp;B292&amp;"/"&amp;X292,"")</f>
        <v>33307451-Johanna Cristina Guerra Restrepo/2013/Liquidado</v>
      </c>
    </row>
    <row r="293" spans="1:30" ht="120">
      <c r="A293" s="125">
        <f t="shared" si="8"/>
        <v>46</v>
      </c>
      <c r="B293" s="127">
        <v>2013</v>
      </c>
      <c r="C293" s="128" t="s">
        <v>1335</v>
      </c>
      <c r="D293" s="129" t="s">
        <v>1336</v>
      </c>
      <c r="E293" s="128" t="s">
        <v>38</v>
      </c>
      <c r="F293" s="128" t="s">
        <v>25</v>
      </c>
      <c r="G293" s="128" t="s">
        <v>155</v>
      </c>
      <c r="H293" s="128">
        <v>9300000</v>
      </c>
      <c r="I293" s="128">
        <v>9300000</v>
      </c>
      <c r="J293" s="128"/>
      <c r="K293" s="128"/>
      <c r="L293" s="128" t="s">
        <v>72</v>
      </c>
      <c r="M293" s="130">
        <v>41295</v>
      </c>
      <c r="N293" s="130">
        <v>41475</v>
      </c>
      <c r="O293" s="128"/>
      <c r="P293" s="128"/>
      <c r="Q293" s="128"/>
      <c r="R293" s="128" t="s">
        <v>156</v>
      </c>
      <c r="S293" s="128"/>
      <c r="T293" s="128">
        <v>0</v>
      </c>
      <c r="U293" s="128"/>
      <c r="V293" s="128"/>
      <c r="W293" s="130">
        <v>41475</v>
      </c>
      <c r="X293" s="128" t="s">
        <v>53</v>
      </c>
      <c r="Y293" s="128"/>
      <c r="Z293" s="128"/>
      <c r="AA293" s="128">
        <v>9300000</v>
      </c>
      <c r="AB293" s="131">
        <f t="shared" si="9"/>
        <v>288</v>
      </c>
      <c r="AC293" s="131" t="str">
        <f>+VLOOKUP(G293,'Actividad Misional'!C:E,3,0)</f>
        <v>NAT</v>
      </c>
      <c r="AD293" s="131" t="str">
        <f>+IF(OR(F293='Actividad Misional'!$C$5,'Actividad Misional'!$C$5="Todas"),G293&amp;"/"&amp;B293&amp;"/"&amp;X293,"")</f>
        <v>1143442009-Nidia Brillette Vargas Vanegas/2013/Liquidado</v>
      </c>
    </row>
    <row r="294" spans="1:30" ht="105">
      <c r="A294" s="125">
        <f t="shared" si="8"/>
        <v>47</v>
      </c>
      <c r="B294" s="127">
        <v>2013</v>
      </c>
      <c r="C294" s="128" t="s">
        <v>1346</v>
      </c>
      <c r="D294" s="129" t="s">
        <v>158</v>
      </c>
      <c r="E294" s="128" t="s">
        <v>38</v>
      </c>
      <c r="F294" s="128" t="s">
        <v>25</v>
      </c>
      <c r="G294" s="128" t="s">
        <v>159</v>
      </c>
      <c r="H294" s="128">
        <v>20000000</v>
      </c>
      <c r="I294" s="128">
        <v>20000000</v>
      </c>
      <c r="J294" s="128"/>
      <c r="K294" s="128"/>
      <c r="L294" s="128" t="s">
        <v>351</v>
      </c>
      <c r="M294" s="130">
        <v>41295</v>
      </c>
      <c r="N294" s="130">
        <v>41446</v>
      </c>
      <c r="O294" s="128"/>
      <c r="P294" s="128"/>
      <c r="Q294" s="128"/>
      <c r="R294" s="128" t="s">
        <v>160</v>
      </c>
      <c r="S294" s="128"/>
      <c r="T294" s="128">
        <v>0</v>
      </c>
      <c r="U294" s="128"/>
      <c r="V294" s="128"/>
      <c r="W294" s="130">
        <v>41446</v>
      </c>
      <c r="X294" s="128" t="s">
        <v>53</v>
      </c>
      <c r="Y294" s="128"/>
      <c r="Z294" s="128"/>
      <c r="AA294" s="128">
        <v>20000000</v>
      </c>
      <c r="AB294" s="131">
        <f t="shared" si="9"/>
        <v>289</v>
      </c>
      <c r="AC294" s="131" t="str">
        <f>+VLOOKUP(G294,'Actividad Misional'!C:E,3,0)</f>
        <v>NAT</v>
      </c>
      <c r="AD294" s="131" t="str">
        <f>+IF(OR(F294='Actividad Misional'!$C$5,'Actividad Misional'!$C$5="Todas"),G294&amp;"/"&amp;B294&amp;"/"&amp;X294,"")</f>
        <v>1045677424-Eliana Carolina Atencia Hernandez/2013/Liquidado</v>
      </c>
    </row>
    <row r="295" spans="1:30" ht="105">
      <c r="A295" s="125">
        <f t="shared" si="8"/>
        <v>61</v>
      </c>
      <c r="B295" s="127">
        <v>2013</v>
      </c>
      <c r="C295" s="128" t="s">
        <v>1468</v>
      </c>
      <c r="D295" s="129" t="s">
        <v>1464</v>
      </c>
      <c r="E295" s="128" t="s">
        <v>38</v>
      </c>
      <c r="F295" s="128" t="s">
        <v>25</v>
      </c>
      <c r="G295" s="128" t="s">
        <v>180</v>
      </c>
      <c r="H295" s="128">
        <v>26005000</v>
      </c>
      <c r="I295" s="128">
        <v>26005000</v>
      </c>
      <c r="J295" s="128"/>
      <c r="K295" s="128"/>
      <c r="L295" s="128" t="s">
        <v>351</v>
      </c>
      <c r="M295" s="130">
        <v>41295</v>
      </c>
      <c r="N295" s="130">
        <v>41446</v>
      </c>
      <c r="O295" s="128"/>
      <c r="P295" s="128"/>
      <c r="Q295" s="128"/>
      <c r="R295" s="128" t="s">
        <v>160</v>
      </c>
      <c r="S295" s="128"/>
      <c r="T295" s="128">
        <v>0</v>
      </c>
      <c r="U295" s="128"/>
      <c r="V295" s="128"/>
      <c r="W295" s="130">
        <v>41446</v>
      </c>
      <c r="X295" s="128" t="s">
        <v>53</v>
      </c>
      <c r="Y295" s="128"/>
      <c r="Z295" s="128"/>
      <c r="AA295" s="128">
        <v>26005000</v>
      </c>
      <c r="AB295" s="131">
        <f t="shared" si="9"/>
        <v>290</v>
      </c>
      <c r="AC295" s="131" t="str">
        <f>+VLOOKUP(G295,'Actividad Misional'!C:E,3,0)</f>
        <v>NAT</v>
      </c>
      <c r="AD295" s="131" t="str">
        <f>+IF(OR(F295='Actividad Misional'!$C$5,'Actividad Misional'!$C$5="Todas"),G295&amp;"/"&amp;B295&amp;"/"&amp;X295,"")</f>
        <v>32888349-Eliana Patricia Bastidas Maduro/2013/Liquidado</v>
      </c>
    </row>
    <row r="296" spans="1:30" ht="90">
      <c r="A296" s="125">
        <f t="shared" si="8"/>
        <v>242</v>
      </c>
      <c r="B296" s="127">
        <v>2013</v>
      </c>
      <c r="C296" s="128" t="s">
        <v>1979</v>
      </c>
      <c r="D296" s="129" t="s">
        <v>1980</v>
      </c>
      <c r="E296" s="128" t="s">
        <v>38</v>
      </c>
      <c r="F296" s="128" t="s">
        <v>25</v>
      </c>
      <c r="G296" s="128" t="s">
        <v>272</v>
      </c>
      <c r="H296" s="128">
        <v>10000000</v>
      </c>
      <c r="I296" s="128">
        <v>10000000</v>
      </c>
      <c r="J296" s="128"/>
      <c r="K296" s="128"/>
      <c r="L296" s="128" t="s">
        <v>351</v>
      </c>
      <c r="M296" s="130">
        <v>41295</v>
      </c>
      <c r="N296" s="130">
        <v>41445</v>
      </c>
      <c r="O296" s="128"/>
      <c r="P296" s="128"/>
      <c r="Q296" s="128"/>
      <c r="R296" s="128" t="s">
        <v>160</v>
      </c>
      <c r="S296" s="128"/>
      <c r="T296" s="128">
        <v>0</v>
      </c>
      <c r="U296" s="128"/>
      <c r="V296" s="128"/>
      <c r="W296" s="130">
        <v>41445</v>
      </c>
      <c r="X296" s="128" t="s">
        <v>53</v>
      </c>
      <c r="Y296" s="128"/>
      <c r="Z296" s="128"/>
      <c r="AA296" s="128">
        <v>10000000</v>
      </c>
      <c r="AB296" s="131">
        <f t="shared" si="9"/>
        <v>291</v>
      </c>
      <c r="AC296" s="131" t="str">
        <f>+VLOOKUP(G296,'Actividad Misional'!C:E,3,0)</f>
        <v>NAT</v>
      </c>
      <c r="AD296" s="131" t="str">
        <f>+IF(OR(F296='Actividad Misional'!$C$5,'Actividad Misional'!$C$5="Todas"),G296&amp;"/"&amp;B296&amp;"/"&amp;X296,"")</f>
        <v>1045671327-Fernando Mario De La Hoz Xiques/2013/Liquidado</v>
      </c>
    </row>
    <row r="297" spans="1:30" ht="90">
      <c r="A297" s="125">
        <f t="shared" si="8"/>
        <v>71</v>
      </c>
      <c r="B297" s="127">
        <v>2013</v>
      </c>
      <c r="C297" s="128" t="s">
        <v>1553</v>
      </c>
      <c r="D297" s="129" t="s">
        <v>1554</v>
      </c>
      <c r="E297" s="128" t="s">
        <v>38</v>
      </c>
      <c r="F297" s="128" t="s">
        <v>25</v>
      </c>
      <c r="G297" s="128" t="s">
        <v>1550</v>
      </c>
      <c r="H297" s="128">
        <v>9300000</v>
      </c>
      <c r="I297" s="128">
        <v>9300000</v>
      </c>
      <c r="J297" s="128"/>
      <c r="K297" s="128"/>
      <c r="L297" s="128" t="s">
        <v>72</v>
      </c>
      <c r="M297" s="130">
        <v>41295</v>
      </c>
      <c r="N297" s="130">
        <v>41475</v>
      </c>
      <c r="O297" s="128"/>
      <c r="P297" s="128"/>
      <c r="Q297" s="128"/>
      <c r="R297" s="128" t="s">
        <v>78</v>
      </c>
      <c r="S297" s="128"/>
      <c r="T297" s="128">
        <v>0</v>
      </c>
      <c r="U297" s="128"/>
      <c r="V297" s="128"/>
      <c r="W297" s="130">
        <v>41475</v>
      </c>
      <c r="X297" s="128" t="s">
        <v>53</v>
      </c>
      <c r="Y297" s="128"/>
      <c r="Z297" s="128"/>
      <c r="AA297" s="128">
        <v>9300000</v>
      </c>
      <c r="AB297" s="131">
        <f t="shared" si="9"/>
        <v>292</v>
      </c>
      <c r="AC297" s="131" t="str">
        <f>+VLOOKUP(G297,'Actividad Misional'!C:E,3,0)</f>
        <v>NAT</v>
      </c>
      <c r="AD297" s="131" t="str">
        <f>+IF(OR(F297='Actividad Misional'!$C$5,'Actividad Misional'!$C$5="Todas"),G297&amp;"/"&amp;B297&amp;"/"&amp;X297,"")</f>
        <v>72245630-Mauricio Correa Osorio/2013/Liquidado</v>
      </c>
    </row>
    <row r="298" spans="1:30" ht="75">
      <c r="A298" s="125">
        <f t="shared" si="8"/>
        <v>58</v>
      </c>
      <c r="B298" s="127">
        <v>2013</v>
      </c>
      <c r="C298" s="128" t="s">
        <v>1442</v>
      </c>
      <c r="D298" s="129" t="s">
        <v>1443</v>
      </c>
      <c r="E298" s="128" t="s">
        <v>38</v>
      </c>
      <c r="F298" s="128" t="s">
        <v>25</v>
      </c>
      <c r="G298" s="128" t="s">
        <v>174</v>
      </c>
      <c r="H298" s="128">
        <v>6900000</v>
      </c>
      <c r="I298" s="128">
        <v>6900000</v>
      </c>
      <c r="J298" s="128"/>
      <c r="K298" s="128"/>
      <c r="L298" s="128" t="s">
        <v>72</v>
      </c>
      <c r="M298" s="130">
        <v>41295</v>
      </c>
      <c r="N298" s="130">
        <v>41445</v>
      </c>
      <c r="O298" s="128"/>
      <c r="P298" s="128"/>
      <c r="Q298" s="128"/>
      <c r="R298" s="128" t="s">
        <v>55</v>
      </c>
      <c r="S298" s="128"/>
      <c r="T298" s="128">
        <v>0</v>
      </c>
      <c r="U298" s="128"/>
      <c r="V298" s="128"/>
      <c r="W298" s="130">
        <v>41445</v>
      </c>
      <c r="X298" s="128" t="s">
        <v>53</v>
      </c>
      <c r="Y298" s="128"/>
      <c r="Z298" s="128"/>
      <c r="AA298" s="128">
        <v>6900000</v>
      </c>
      <c r="AB298" s="131">
        <f t="shared" si="9"/>
        <v>293</v>
      </c>
      <c r="AC298" s="131" t="str">
        <f>+VLOOKUP(G298,'Actividad Misional'!C:E,3,0)</f>
        <v>NAT</v>
      </c>
      <c r="AD298" s="131" t="str">
        <f>+IF(OR(F298='Actividad Misional'!$C$5,'Actividad Misional'!$C$5="Todas"),G298&amp;"/"&amp;B298&amp;"/"&amp;X298,"")</f>
        <v>72429701-Julio David Hernandez Mora/2013/Liquidado</v>
      </c>
    </row>
    <row r="299" spans="1:30" ht="90">
      <c r="A299" s="125">
        <f t="shared" si="8"/>
        <v>224</v>
      </c>
      <c r="B299" s="127">
        <v>2013</v>
      </c>
      <c r="C299" s="128" t="s">
        <v>1962</v>
      </c>
      <c r="D299" s="129" t="s">
        <v>1237</v>
      </c>
      <c r="E299" s="128" t="s">
        <v>38</v>
      </c>
      <c r="F299" s="128" t="s">
        <v>25</v>
      </c>
      <c r="G299" s="128" t="s">
        <v>269</v>
      </c>
      <c r="H299" s="128">
        <v>23405000</v>
      </c>
      <c r="I299" s="128">
        <v>23405000</v>
      </c>
      <c r="J299" s="128"/>
      <c r="K299" s="128"/>
      <c r="L299" s="128" t="s">
        <v>351</v>
      </c>
      <c r="M299" s="130">
        <v>41295</v>
      </c>
      <c r="N299" s="130">
        <v>41445</v>
      </c>
      <c r="O299" s="128"/>
      <c r="P299" s="128"/>
      <c r="Q299" s="128"/>
      <c r="R299" s="128" t="s">
        <v>68</v>
      </c>
      <c r="S299" s="128"/>
      <c r="T299" s="128">
        <v>0</v>
      </c>
      <c r="U299" s="128"/>
      <c r="V299" s="128"/>
      <c r="W299" s="130">
        <v>41445</v>
      </c>
      <c r="X299" s="128" t="s">
        <v>53</v>
      </c>
      <c r="Y299" s="128"/>
      <c r="Z299" s="128"/>
      <c r="AA299" s="128">
        <v>23405000</v>
      </c>
      <c r="AB299" s="131">
        <f t="shared" si="9"/>
        <v>294</v>
      </c>
      <c r="AC299" s="131" t="str">
        <f>+VLOOKUP(G299,'Actividad Misional'!C:E,3,0)</f>
        <v>NAT</v>
      </c>
      <c r="AD299" s="131" t="str">
        <f>+IF(OR(F299='Actividad Misional'!$C$5,'Actividad Misional'!$C$5="Todas"),G299&amp;"/"&amp;B299&amp;"/"&amp;X299,"")</f>
        <v>32851896-Perla Margarita Chams Cantillo/2013/Liquidado</v>
      </c>
    </row>
    <row r="300" spans="1:30" ht="90">
      <c r="A300" s="125">
        <f t="shared" si="8"/>
        <v>295</v>
      </c>
      <c r="B300" s="127">
        <v>2013</v>
      </c>
      <c r="C300" s="128" t="s">
        <v>2015</v>
      </c>
      <c r="D300" s="129" t="s">
        <v>1237</v>
      </c>
      <c r="E300" s="128" t="s">
        <v>38</v>
      </c>
      <c r="F300" s="128" t="s">
        <v>25</v>
      </c>
      <c r="G300" s="128" t="s">
        <v>279</v>
      </c>
      <c r="H300" s="128">
        <v>23405000</v>
      </c>
      <c r="I300" s="128">
        <v>23405000</v>
      </c>
      <c r="J300" s="128"/>
      <c r="K300" s="128"/>
      <c r="L300" s="128" t="s">
        <v>351</v>
      </c>
      <c r="M300" s="130">
        <v>41295</v>
      </c>
      <c r="N300" s="130">
        <v>41445</v>
      </c>
      <c r="O300" s="128"/>
      <c r="P300" s="128"/>
      <c r="Q300" s="128"/>
      <c r="R300" s="128" t="s">
        <v>68</v>
      </c>
      <c r="S300" s="128"/>
      <c r="T300" s="128">
        <v>0</v>
      </c>
      <c r="U300" s="128"/>
      <c r="V300" s="128"/>
      <c r="W300" s="130">
        <v>41445</v>
      </c>
      <c r="X300" s="128" t="s">
        <v>53</v>
      </c>
      <c r="Y300" s="128"/>
      <c r="Z300" s="128"/>
      <c r="AA300" s="128">
        <v>23405000</v>
      </c>
      <c r="AB300" s="131">
        <f t="shared" si="9"/>
        <v>295</v>
      </c>
      <c r="AC300" s="131" t="str">
        <f>+VLOOKUP(G300,'Actividad Misional'!C:E,3,0)</f>
        <v>NAT</v>
      </c>
      <c r="AD300" s="131" t="str">
        <f>+IF(OR(F300='Actividad Misional'!$C$5,'Actividad Misional'!$C$5="Todas"),G300&amp;"/"&amp;B300&amp;"/"&amp;X300,"")</f>
        <v>72251772-Hector Rafael Jaramillo Bermejo/2013/Liquidado</v>
      </c>
    </row>
    <row r="301" spans="1:30" ht="90">
      <c r="A301" s="125">
        <f t="shared" si="8"/>
        <v>181</v>
      </c>
      <c r="B301" s="127">
        <v>2013</v>
      </c>
      <c r="C301" s="128" t="s">
        <v>1899</v>
      </c>
      <c r="D301" s="129" t="s">
        <v>1237</v>
      </c>
      <c r="E301" s="128" t="s">
        <v>38</v>
      </c>
      <c r="F301" s="128" t="s">
        <v>25</v>
      </c>
      <c r="G301" s="128" t="s">
        <v>1896</v>
      </c>
      <c r="H301" s="128">
        <v>21000000</v>
      </c>
      <c r="I301" s="128">
        <v>21000000</v>
      </c>
      <c r="J301" s="128"/>
      <c r="K301" s="128"/>
      <c r="L301" s="128" t="s">
        <v>351</v>
      </c>
      <c r="M301" s="130">
        <v>41295</v>
      </c>
      <c r="N301" s="130">
        <v>41445</v>
      </c>
      <c r="O301" s="128"/>
      <c r="P301" s="128"/>
      <c r="Q301" s="128"/>
      <c r="R301" s="128" t="s">
        <v>68</v>
      </c>
      <c r="S301" s="128"/>
      <c r="T301" s="128">
        <v>0</v>
      </c>
      <c r="U301" s="128"/>
      <c r="V301" s="128"/>
      <c r="W301" s="130">
        <v>41445</v>
      </c>
      <c r="X301" s="128" t="s">
        <v>53</v>
      </c>
      <c r="Y301" s="128"/>
      <c r="Z301" s="128"/>
      <c r="AA301" s="128">
        <v>21000000</v>
      </c>
      <c r="AB301" s="131">
        <f t="shared" si="9"/>
        <v>296</v>
      </c>
      <c r="AC301" s="131" t="str">
        <f>+VLOOKUP(G301,'Actividad Misional'!C:E,3,0)</f>
        <v>NAT</v>
      </c>
      <c r="AD301" s="131" t="str">
        <f>+IF(OR(F301='Actividad Misional'!$C$5,'Actividad Misional'!$C$5="Todas"),G301&amp;"/"&amp;B301&amp;"/"&amp;X301,"")</f>
        <v>93370966-Jaime Alejandro Diaz Vargas/2013/Liquidado</v>
      </c>
    </row>
    <row r="302" spans="1:30" ht="105">
      <c r="A302" s="125">
        <f t="shared" si="8"/>
        <v>157</v>
      </c>
      <c r="B302" s="127">
        <v>2013</v>
      </c>
      <c r="C302" s="128" t="s">
        <v>1862</v>
      </c>
      <c r="D302" s="129" t="s">
        <v>1863</v>
      </c>
      <c r="E302" s="128" t="s">
        <v>38</v>
      </c>
      <c r="F302" s="128" t="s">
        <v>25</v>
      </c>
      <c r="G302" s="128" t="s">
        <v>256</v>
      </c>
      <c r="H302" s="128">
        <v>9300000</v>
      </c>
      <c r="I302" s="128">
        <v>9300000</v>
      </c>
      <c r="J302" s="128"/>
      <c r="K302" s="128"/>
      <c r="L302" s="128" t="s">
        <v>72</v>
      </c>
      <c r="M302" s="130">
        <v>41295</v>
      </c>
      <c r="N302" s="130">
        <v>41506</v>
      </c>
      <c r="O302" s="128"/>
      <c r="P302" s="128"/>
      <c r="Q302" s="128"/>
      <c r="R302" s="128" t="s">
        <v>257</v>
      </c>
      <c r="S302" s="128"/>
      <c r="T302" s="128">
        <v>0</v>
      </c>
      <c r="U302" s="128"/>
      <c r="V302" s="128"/>
      <c r="W302" s="130">
        <v>41506</v>
      </c>
      <c r="X302" s="128" t="s">
        <v>53</v>
      </c>
      <c r="Y302" s="128"/>
      <c r="Z302" s="128"/>
      <c r="AA302" s="128">
        <v>9300000</v>
      </c>
      <c r="AB302" s="131">
        <f t="shared" si="9"/>
        <v>297</v>
      </c>
      <c r="AC302" s="131" t="str">
        <f>+VLOOKUP(G302,'Actividad Misional'!C:E,3,0)</f>
        <v>NAT</v>
      </c>
      <c r="AD302" s="131" t="str">
        <f>+IF(OR(F302='Actividad Misional'!$C$5,'Actividad Misional'!$C$5="Todas"),G302&amp;"/"&amp;B302&amp;"/"&amp;X302,"")</f>
        <v>1140826506-Martha Marcela Davila Marquez/2013/Liquidado</v>
      </c>
    </row>
    <row r="303" spans="1:30" ht="75">
      <c r="A303" s="125">
        <f t="shared" si="8"/>
        <v>69</v>
      </c>
      <c r="B303" s="127">
        <v>2013</v>
      </c>
      <c r="C303" s="128" t="s">
        <v>1541</v>
      </c>
      <c r="D303" s="129" t="s">
        <v>1542</v>
      </c>
      <c r="E303" s="128" t="s">
        <v>38</v>
      </c>
      <c r="F303" s="128" t="s">
        <v>25</v>
      </c>
      <c r="G303" s="128" t="s">
        <v>201</v>
      </c>
      <c r="H303" s="128">
        <v>9300000</v>
      </c>
      <c r="I303" s="128">
        <v>9300000</v>
      </c>
      <c r="J303" s="128"/>
      <c r="K303" s="128"/>
      <c r="L303" s="128" t="s">
        <v>72</v>
      </c>
      <c r="M303" s="130">
        <v>41295</v>
      </c>
      <c r="N303" s="130">
        <v>41475</v>
      </c>
      <c r="O303" s="128"/>
      <c r="P303" s="128"/>
      <c r="Q303" s="128"/>
      <c r="R303" s="128" t="s">
        <v>78</v>
      </c>
      <c r="S303" s="128"/>
      <c r="T303" s="128">
        <v>0</v>
      </c>
      <c r="U303" s="128"/>
      <c r="V303" s="128"/>
      <c r="W303" s="130">
        <v>41475</v>
      </c>
      <c r="X303" s="128" t="s">
        <v>53</v>
      </c>
      <c r="Y303" s="128"/>
      <c r="Z303" s="128"/>
      <c r="AA303" s="128">
        <v>9300000</v>
      </c>
      <c r="AB303" s="131">
        <f t="shared" si="9"/>
        <v>298</v>
      </c>
      <c r="AC303" s="131" t="str">
        <f>+VLOOKUP(G303,'Actividad Misional'!C:E,3,0)</f>
        <v>NAT</v>
      </c>
      <c r="AD303" s="131" t="str">
        <f>+IF(OR(F303='Actividad Misional'!$C$5,'Actividad Misional'!$C$5="Todas"),G303&amp;"/"&amp;B303&amp;"/"&amp;X303,"")</f>
        <v>32859496-Sugey Riquett Anguila/2013/Liquidado</v>
      </c>
    </row>
    <row r="304" spans="1:30" ht="75">
      <c r="A304" s="125">
        <f t="shared" si="8"/>
        <v>68</v>
      </c>
      <c r="B304" s="127">
        <v>2013</v>
      </c>
      <c r="C304" s="128" t="s">
        <v>1529</v>
      </c>
      <c r="D304" s="129" t="s">
        <v>1530</v>
      </c>
      <c r="E304" s="128" t="s">
        <v>38</v>
      </c>
      <c r="F304" s="128" t="s">
        <v>25</v>
      </c>
      <c r="G304" s="128" t="s">
        <v>198</v>
      </c>
      <c r="H304" s="128">
        <v>9300000</v>
      </c>
      <c r="I304" s="128">
        <v>9300000</v>
      </c>
      <c r="J304" s="128"/>
      <c r="K304" s="128"/>
      <c r="L304" s="128" t="s">
        <v>72</v>
      </c>
      <c r="M304" s="130">
        <v>41295</v>
      </c>
      <c r="N304" s="130">
        <v>41475</v>
      </c>
      <c r="O304" s="128"/>
      <c r="P304" s="128"/>
      <c r="Q304" s="128"/>
      <c r="R304" s="128" t="s">
        <v>78</v>
      </c>
      <c r="S304" s="128"/>
      <c r="T304" s="128">
        <v>0</v>
      </c>
      <c r="U304" s="128"/>
      <c r="V304" s="128"/>
      <c r="W304" s="130">
        <v>41475</v>
      </c>
      <c r="X304" s="128" t="s">
        <v>53</v>
      </c>
      <c r="Y304" s="128"/>
      <c r="Z304" s="128"/>
      <c r="AA304" s="128">
        <v>9300000</v>
      </c>
      <c r="AB304" s="131">
        <f t="shared" si="9"/>
        <v>299</v>
      </c>
      <c r="AC304" s="131" t="str">
        <f>+VLOOKUP(G304,'Actividad Misional'!C:E,3,0)</f>
        <v>NAT</v>
      </c>
      <c r="AD304" s="131" t="str">
        <f>+IF(OR(F304='Actividad Misional'!$C$5,'Actividad Misional'!$C$5="Todas"),G304&amp;"/"&amp;B304&amp;"/"&amp;X304,"")</f>
        <v>85449871-Ricardo Jose Campo Lopez/2013/Liquidado</v>
      </c>
    </row>
    <row r="305" spans="1:30" ht="75">
      <c r="A305" s="125">
        <f t="shared" si="8"/>
        <v>26</v>
      </c>
      <c r="B305" s="127">
        <v>2013</v>
      </c>
      <c r="C305" s="128" t="s">
        <v>1177</v>
      </c>
      <c r="D305" s="129" t="s">
        <v>1147</v>
      </c>
      <c r="E305" s="128" t="s">
        <v>38</v>
      </c>
      <c r="F305" s="128" t="s">
        <v>25</v>
      </c>
      <c r="G305" s="128" t="s">
        <v>126</v>
      </c>
      <c r="H305" s="128">
        <v>6060000</v>
      </c>
      <c r="I305" s="128">
        <v>6060000</v>
      </c>
      <c r="J305" s="128"/>
      <c r="K305" s="128"/>
      <c r="L305" s="128" t="s">
        <v>72</v>
      </c>
      <c r="M305" s="130">
        <v>41297</v>
      </c>
      <c r="N305" s="130">
        <v>41478</v>
      </c>
      <c r="O305" s="128"/>
      <c r="P305" s="128"/>
      <c r="Q305" s="128"/>
      <c r="R305" s="128" t="s">
        <v>55</v>
      </c>
      <c r="S305" s="128"/>
      <c r="T305" s="128">
        <v>0</v>
      </c>
      <c r="U305" s="128"/>
      <c r="V305" s="128"/>
      <c r="W305" s="130">
        <v>41478</v>
      </c>
      <c r="X305" s="128" t="s">
        <v>53</v>
      </c>
      <c r="Y305" s="128"/>
      <c r="Z305" s="128"/>
      <c r="AA305" s="128">
        <v>6060000</v>
      </c>
      <c r="AB305" s="131">
        <f t="shared" si="9"/>
        <v>300</v>
      </c>
      <c r="AC305" s="131" t="str">
        <f>+VLOOKUP(G305,'Actividad Misional'!C:E,3,0)</f>
        <v>NAT</v>
      </c>
      <c r="AD305" s="131" t="str">
        <f>+IF(OR(F305='Actividad Misional'!$C$5,'Actividad Misional'!$C$5="Todas"),G305&amp;"/"&amp;B305&amp;"/"&amp;X305,"")</f>
        <v>17953894-Alex Manuel De La Hoz Castro/2013/Liquidado</v>
      </c>
    </row>
    <row r="306" spans="1:30" ht="90">
      <c r="A306" s="125">
        <f t="shared" si="8"/>
        <v>24</v>
      </c>
      <c r="B306" s="127">
        <v>2013</v>
      </c>
      <c r="C306" s="128" t="s">
        <v>1167</v>
      </c>
      <c r="D306" s="129" t="s">
        <v>1147</v>
      </c>
      <c r="E306" s="128" t="s">
        <v>38</v>
      </c>
      <c r="F306" s="128" t="s">
        <v>25</v>
      </c>
      <c r="G306" s="128" t="s">
        <v>1165</v>
      </c>
      <c r="H306" s="128">
        <v>6060000</v>
      </c>
      <c r="I306" s="128">
        <v>6060000</v>
      </c>
      <c r="J306" s="128"/>
      <c r="K306" s="128"/>
      <c r="L306" s="128" t="s">
        <v>72</v>
      </c>
      <c r="M306" s="130">
        <v>41297</v>
      </c>
      <c r="N306" s="130">
        <v>41477</v>
      </c>
      <c r="O306" s="128"/>
      <c r="P306" s="128"/>
      <c r="Q306" s="128"/>
      <c r="R306" s="128" t="s">
        <v>55</v>
      </c>
      <c r="S306" s="128"/>
      <c r="T306" s="128">
        <v>0</v>
      </c>
      <c r="U306" s="128"/>
      <c r="V306" s="128"/>
      <c r="W306" s="130">
        <v>41477</v>
      </c>
      <c r="X306" s="128" t="s">
        <v>53</v>
      </c>
      <c r="Y306" s="128"/>
      <c r="Z306" s="128"/>
      <c r="AA306" s="128">
        <v>6060000</v>
      </c>
      <c r="AB306" s="131">
        <f t="shared" si="9"/>
        <v>301</v>
      </c>
      <c r="AC306" s="131" t="str">
        <f>+VLOOKUP(G306,'Actividad Misional'!C:E,3,0)</f>
        <v>NAT</v>
      </c>
      <c r="AD306" s="131" t="str">
        <f>+IF(OR(F306='Actividad Misional'!$C$5,'Actividad Misional'!$C$5="Todas"),G306&amp;"/"&amp;B306&amp;"/"&amp;X306,"")</f>
        <v>72308560-Eduardo Enrique Solano Linares/2013/Liquidado</v>
      </c>
    </row>
    <row r="307" spans="1:30" ht="105">
      <c r="A307" s="125">
        <f t="shared" si="8"/>
        <v>23</v>
      </c>
      <c r="B307" s="127">
        <v>2013</v>
      </c>
      <c r="C307" s="128" t="s">
        <v>1160</v>
      </c>
      <c r="D307" s="129" t="s">
        <v>1147</v>
      </c>
      <c r="E307" s="128" t="s">
        <v>38</v>
      </c>
      <c r="F307" s="128" t="s">
        <v>25</v>
      </c>
      <c r="G307" s="128" t="s">
        <v>124</v>
      </c>
      <c r="H307" s="128">
        <v>6060000</v>
      </c>
      <c r="I307" s="128">
        <v>6060000</v>
      </c>
      <c r="J307" s="128"/>
      <c r="K307" s="128"/>
      <c r="L307" s="128" t="s">
        <v>72</v>
      </c>
      <c r="M307" s="130">
        <v>41297</v>
      </c>
      <c r="N307" s="130">
        <v>41477</v>
      </c>
      <c r="O307" s="128"/>
      <c r="P307" s="128"/>
      <c r="Q307" s="128"/>
      <c r="R307" s="128" t="s">
        <v>55</v>
      </c>
      <c r="S307" s="128"/>
      <c r="T307" s="128">
        <v>0</v>
      </c>
      <c r="U307" s="128"/>
      <c r="V307" s="128"/>
      <c r="W307" s="130">
        <v>41477</v>
      </c>
      <c r="X307" s="128" t="s">
        <v>53</v>
      </c>
      <c r="Y307" s="128"/>
      <c r="Z307" s="128"/>
      <c r="AA307" s="128">
        <v>6060000</v>
      </c>
      <c r="AB307" s="131">
        <f t="shared" si="9"/>
        <v>302</v>
      </c>
      <c r="AC307" s="131" t="str">
        <f>+VLOOKUP(G307,'Actividad Misional'!C:E,3,0)</f>
        <v>NAT</v>
      </c>
      <c r="AD307" s="131" t="str">
        <f>+IF(OR(F307='Actividad Misional'!$C$5,'Actividad Misional'!$C$5="Todas"),G307&amp;"/"&amp;B307&amp;"/"&amp;X307,"")</f>
        <v>72310584-Javier Fernando Gomez Altahona/2013/Liquidado</v>
      </c>
    </row>
    <row r="308" spans="1:30" ht="90">
      <c r="A308" s="125">
        <f t="shared" si="8"/>
        <v>29</v>
      </c>
      <c r="B308" s="127">
        <v>2013</v>
      </c>
      <c r="C308" s="128" t="s">
        <v>1189</v>
      </c>
      <c r="D308" s="129" t="s">
        <v>1147</v>
      </c>
      <c r="E308" s="128" t="s">
        <v>38</v>
      </c>
      <c r="F308" s="128" t="s">
        <v>25</v>
      </c>
      <c r="G308" s="128" t="s">
        <v>128</v>
      </c>
      <c r="H308" s="128">
        <v>6060000</v>
      </c>
      <c r="I308" s="128">
        <v>6060000</v>
      </c>
      <c r="J308" s="128"/>
      <c r="K308" s="128"/>
      <c r="L308" s="128" t="s">
        <v>72</v>
      </c>
      <c r="M308" s="130">
        <v>41297</v>
      </c>
      <c r="N308" s="130">
        <v>41477</v>
      </c>
      <c r="O308" s="128"/>
      <c r="P308" s="128"/>
      <c r="Q308" s="128"/>
      <c r="R308" s="128" t="s">
        <v>55</v>
      </c>
      <c r="S308" s="128"/>
      <c r="T308" s="128">
        <v>0</v>
      </c>
      <c r="U308" s="128"/>
      <c r="V308" s="128"/>
      <c r="W308" s="130">
        <v>41477</v>
      </c>
      <c r="X308" s="128" t="s">
        <v>53</v>
      </c>
      <c r="Y308" s="128"/>
      <c r="Z308" s="128"/>
      <c r="AA308" s="128">
        <v>6060000</v>
      </c>
      <c r="AB308" s="131">
        <f t="shared" si="9"/>
        <v>303</v>
      </c>
      <c r="AC308" s="131" t="str">
        <f>+VLOOKUP(G308,'Actividad Misional'!C:E,3,0)</f>
        <v>NAT</v>
      </c>
      <c r="AD308" s="131" t="str">
        <f>+IF(OR(F308='Actividad Misional'!$C$5,'Actividad Misional'!$C$5="Todas"),G308&amp;"/"&amp;B308&amp;"/"&amp;X308,"")</f>
        <v>3770146-Fariel Jose Marin Rodriguez/2013/Liquidado</v>
      </c>
    </row>
    <row r="309" spans="1:30" ht="105">
      <c r="A309" s="125">
        <f t="shared" si="8"/>
        <v>22</v>
      </c>
      <c r="B309" s="127">
        <v>2013</v>
      </c>
      <c r="C309" s="128" t="s">
        <v>1151</v>
      </c>
      <c r="D309" s="129" t="s">
        <v>1147</v>
      </c>
      <c r="E309" s="128" t="s">
        <v>38</v>
      </c>
      <c r="F309" s="128" t="s">
        <v>25</v>
      </c>
      <c r="G309" s="128" t="s">
        <v>122</v>
      </c>
      <c r="H309" s="128">
        <v>6060000</v>
      </c>
      <c r="I309" s="128">
        <v>6060000</v>
      </c>
      <c r="J309" s="128"/>
      <c r="K309" s="128"/>
      <c r="L309" s="128" t="s">
        <v>72</v>
      </c>
      <c r="M309" s="130">
        <v>41297</v>
      </c>
      <c r="N309" s="130">
        <v>41477</v>
      </c>
      <c r="O309" s="128"/>
      <c r="P309" s="128"/>
      <c r="Q309" s="128"/>
      <c r="R309" s="128" t="s">
        <v>55</v>
      </c>
      <c r="S309" s="128"/>
      <c r="T309" s="128">
        <v>0</v>
      </c>
      <c r="U309" s="128"/>
      <c r="V309" s="128"/>
      <c r="W309" s="130">
        <v>41477</v>
      </c>
      <c r="X309" s="128" t="s">
        <v>53</v>
      </c>
      <c r="Y309" s="128"/>
      <c r="Z309" s="128"/>
      <c r="AA309" s="128">
        <v>6060000</v>
      </c>
      <c r="AB309" s="131">
        <f t="shared" si="9"/>
        <v>304</v>
      </c>
      <c r="AC309" s="131" t="str">
        <f>+VLOOKUP(G309,'Actividad Misional'!C:E,3,0)</f>
        <v>NAT</v>
      </c>
      <c r="AD309" s="131" t="str">
        <f>+IF(OR(F309='Actividad Misional'!$C$5,'Actividad Misional'!$C$5="Todas"),G309&amp;"/"&amp;B309&amp;"/"&amp;X309,"")</f>
        <v>72306718-Neovides Antonio De La Rosa De La Rosa/2013/Liquidado</v>
      </c>
    </row>
    <row r="310" spans="1:30" ht="90">
      <c r="A310" s="125">
        <f t="shared" si="8"/>
        <v>180</v>
      </c>
      <c r="B310" s="127">
        <v>2013</v>
      </c>
      <c r="C310" s="128" t="s">
        <v>1890</v>
      </c>
      <c r="D310" s="129" t="s">
        <v>1147</v>
      </c>
      <c r="E310" s="128" t="s">
        <v>38</v>
      </c>
      <c r="F310" s="128" t="s">
        <v>25</v>
      </c>
      <c r="G310" s="128" t="s">
        <v>1889</v>
      </c>
      <c r="H310" s="128">
        <v>6060000</v>
      </c>
      <c r="I310" s="128">
        <v>6060000</v>
      </c>
      <c r="J310" s="128"/>
      <c r="K310" s="128"/>
      <c r="L310" s="128" t="s">
        <v>72</v>
      </c>
      <c r="M310" s="130">
        <v>41297</v>
      </c>
      <c r="N310" s="130">
        <v>41477</v>
      </c>
      <c r="O310" s="128"/>
      <c r="P310" s="128"/>
      <c r="Q310" s="128"/>
      <c r="R310" s="128" t="s">
        <v>55</v>
      </c>
      <c r="S310" s="128"/>
      <c r="T310" s="128">
        <v>0</v>
      </c>
      <c r="U310" s="128"/>
      <c r="V310" s="128"/>
      <c r="W310" s="130">
        <v>41477</v>
      </c>
      <c r="X310" s="128" t="s">
        <v>53</v>
      </c>
      <c r="Y310" s="128"/>
      <c r="Z310" s="128"/>
      <c r="AA310" s="128">
        <v>6060000</v>
      </c>
      <c r="AB310" s="131">
        <f t="shared" si="9"/>
        <v>305</v>
      </c>
      <c r="AC310" s="131" t="str">
        <f>+VLOOKUP(G310,'Actividad Misional'!C:E,3,0)</f>
        <v>NAT</v>
      </c>
      <c r="AD310" s="131" t="str">
        <f>+IF(OR(F310='Actividad Misional'!$C$5,'Actividad Misional'!$C$5="Todas"),G310&amp;"/"&amp;B310&amp;"/"&amp;X310,"")</f>
        <v>18881800-Amaury Jesus Vasquez Cuello/2013/Liquidado</v>
      </c>
    </row>
    <row r="311" spans="1:30" ht="90">
      <c r="A311" s="125">
        <f t="shared" si="8"/>
        <v>34</v>
      </c>
      <c r="B311" s="127">
        <v>2013</v>
      </c>
      <c r="C311" s="128" t="s">
        <v>1219</v>
      </c>
      <c r="D311" s="129" t="s">
        <v>1147</v>
      </c>
      <c r="E311" s="128" t="s">
        <v>38</v>
      </c>
      <c r="F311" s="128" t="s">
        <v>25</v>
      </c>
      <c r="G311" s="128" t="s">
        <v>130</v>
      </c>
      <c r="H311" s="128">
        <v>6060000</v>
      </c>
      <c r="I311" s="128">
        <v>6060000</v>
      </c>
      <c r="J311" s="128"/>
      <c r="K311" s="128"/>
      <c r="L311" s="128" t="s">
        <v>72</v>
      </c>
      <c r="M311" s="130">
        <v>41297</v>
      </c>
      <c r="N311" s="130">
        <v>41478</v>
      </c>
      <c r="O311" s="128"/>
      <c r="P311" s="128"/>
      <c r="Q311" s="128"/>
      <c r="R311" s="128" t="s">
        <v>55</v>
      </c>
      <c r="S311" s="128"/>
      <c r="T311" s="128">
        <v>0</v>
      </c>
      <c r="U311" s="128"/>
      <c r="V311" s="128"/>
      <c r="W311" s="130">
        <v>41478</v>
      </c>
      <c r="X311" s="128" t="s">
        <v>53</v>
      </c>
      <c r="Y311" s="128"/>
      <c r="Z311" s="128"/>
      <c r="AA311" s="128">
        <v>6060000</v>
      </c>
      <c r="AB311" s="131">
        <f t="shared" si="9"/>
        <v>306</v>
      </c>
      <c r="AC311" s="131" t="str">
        <f>+VLOOKUP(G311,'Actividad Misional'!C:E,3,0)</f>
        <v>NAT</v>
      </c>
      <c r="AD311" s="131" t="str">
        <f>+IF(OR(F311='Actividad Misional'!$C$5,'Actividad Misional'!$C$5="Todas"),G311&amp;"/"&amp;B311&amp;"/"&amp;X311,"")</f>
        <v>8721211-Alfredo Antonio Algarin Lemus/2013/Liquidado</v>
      </c>
    </row>
    <row r="312" spans="1:30" ht="105">
      <c r="A312" s="125">
        <f t="shared" si="8"/>
        <v>39</v>
      </c>
      <c r="B312" s="127">
        <v>2013</v>
      </c>
      <c r="C312" s="128" t="s">
        <v>1270</v>
      </c>
      <c r="D312" s="129" t="s">
        <v>1271</v>
      </c>
      <c r="E312" s="128" t="s">
        <v>38</v>
      </c>
      <c r="F312" s="128" t="s">
        <v>25</v>
      </c>
      <c r="G312" s="128" t="s">
        <v>139</v>
      </c>
      <c r="H312" s="128">
        <v>10000000</v>
      </c>
      <c r="I312" s="128">
        <v>10000000</v>
      </c>
      <c r="J312" s="128"/>
      <c r="K312" s="128"/>
      <c r="L312" s="128" t="s">
        <v>351</v>
      </c>
      <c r="M312" s="130">
        <v>41297</v>
      </c>
      <c r="N312" s="130">
        <v>41447</v>
      </c>
      <c r="O312" s="128"/>
      <c r="P312" s="128"/>
      <c r="Q312" s="128"/>
      <c r="R312" s="128" t="s">
        <v>1272</v>
      </c>
      <c r="S312" s="128"/>
      <c r="T312" s="128">
        <v>0</v>
      </c>
      <c r="U312" s="128"/>
      <c r="V312" s="128"/>
      <c r="W312" s="130">
        <v>41447</v>
      </c>
      <c r="X312" s="128" t="s">
        <v>53</v>
      </c>
      <c r="Y312" s="128"/>
      <c r="Z312" s="128"/>
      <c r="AA312" s="128">
        <v>10000000</v>
      </c>
      <c r="AB312" s="131">
        <f t="shared" si="9"/>
        <v>307</v>
      </c>
      <c r="AC312" s="131" t="str">
        <f>+VLOOKUP(G312,'Actividad Misional'!C:E,3,0)</f>
        <v>NAT</v>
      </c>
      <c r="AD312" s="131" t="str">
        <f>+IF(OR(F312='Actividad Misional'!$C$5,'Actividad Misional'!$C$5="Todas"),G312&amp;"/"&amp;B312&amp;"/"&amp;X312,"")</f>
        <v>32818456-Ana Maria Diaz Villa/2013/Liquidado</v>
      </c>
    </row>
    <row r="313" spans="1:30" ht="75">
      <c r="A313" s="125">
        <f t="shared" si="8"/>
        <v>41</v>
      </c>
      <c r="B313" s="127">
        <v>2013</v>
      </c>
      <c r="C313" s="128" t="s">
        <v>1291</v>
      </c>
      <c r="D313" s="129" t="s">
        <v>1292</v>
      </c>
      <c r="E313" s="128" t="s">
        <v>38</v>
      </c>
      <c r="F313" s="128" t="s">
        <v>25</v>
      </c>
      <c r="G313" s="128" t="s">
        <v>146</v>
      </c>
      <c r="H313" s="128">
        <v>10000000</v>
      </c>
      <c r="I313" s="128">
        <v>10000000</v>
      </c>
      <c r="J313" s="128"/>
      <c r="K313" s="128"/>
      <c r="L313" s="128" t="s">
        <v>351</v>
      </c>
      <c r="M313" s="130">
        <v>41297</v>
      </c>
      <c r="N313" s="130">
        <v>41447</v>
      </c>
      <c r="O313" s="128"/>
      <c r="P313" s="128"/>
      <c r="Q313" s="128"/>
      <c r="R313" s="128" t="s">
        <v>1272</v>
      </c>
      <c r="S313" s="128"/>
      <c r="T313" s="128">
        <v>0</v>
      </c>
      <c r="U313" s="128"/>
      <c r="V313" s="128"/>
      <c r="W313" s="130">
        <v>41447</v>
      </c>
      <c r="X313" s="128" t="s">
        <v>53</v>
      </c>
      <c r="Y313" s="128"/>
      <c r="Z313" s="128"/>
      <c r="AA313" s="128">
        <v>10000000</v>
      </c>
      <c r="AB313" s="131">
        <f t="shared" si="9"/>
        <v>308</v>
      </c>
      <c r="AC313" s="131" t="str">
        <f>+VLOOKUP(G313,'Actividad Misional'!C:E,3,0)</f>
        <v>NAT</v>
      </c>
      <c r="AD313" s="131" t="str">
        <f>+IF(OR(F313='Actividad Misional'!$C$5,'Actividad Misional'!$C$5="Todas"),G313&amp;"/"&amp;B313&amp;"/"&amp;X313,"")</f>
        <v>22674612-Maribel De Jesus Borja Cerpa/2013/Liquidado</v>
      </c>
    </row>
    <row r="314" spans="1:30" ht="90">
      <c r="A314" s="125">
        <f t="shared" si="8"/>
        <v>40</v>
      </c>
      <c r="B314" s="127">
        <v>2013</v>
      </c>
      <c r="C314" s="128" t="s">
        <v>1281</v>
      </c>
      <c r="D314" s="129" t="s">
        <v>1282</v>
      </c>
      <c r="E314" s="128" t="s">
        <v>38</v>
      </c>
      <c r="F314" s="128" t="s">
        <v>25</v>
      </c>
      <c r="G314" s="128" t="s">
        <v>143</v>
      </c>
      <c r="H314" s="128">
        <v>10000000</v>
      </c>
      <c r="I314" s="128">
        <v>10000000</v>
      </c>
      <c r="J314" s="128"/>
      <c r="K314" s="128"/>
      <c r="L314" s="128" t="s">
        <v>351</v>
      </c>
      <c r="M314" s="130">
        <v>41297</v>
      </c>
      <c r="N314" s="130">
        <v>41447</v>
      </c>
      <c r="O314" s="128"/>
      <c r="P314" s="128"/>
      <c r="Q314" s="128"/>
      <c r="R314" s="128" t="s">
        <v>1272</v>
      </c>
      <c r="S314" s="128"/>
      <c r="T314" s="128">
        <v>0</v>
      </c>
      <c r="U314" s="128"/>
      <c r="V314" s="128"/>
      <c r="W314" s="130">
        <v>41447</v>
      </c>
      <c r="X314" s="128" t="s">
        <v>53</v>
      </c>
      <c r="Y314" s="128"/>
      <c r="Z314" s="128"/>
      <c r="AA314" s="128">
        <v>10000000</v>
      </c>
      <c r="AB314" s="131">
        <f t="shared" si="9"/>
        <v>309</v>
      </c>
      <c r="AC314" s="131" t="str">
        <f>+VLOOKUP(G314,'Actividad Misional'!C:E,3,0)</f>
        <v>NAT</v>
      </c>
      <c r="AD314" s="131" t="str">
        <f>+IF(OR(F314='Actividad Misional'!$C$5,'Actividad Misional'!$C$5="Todas"),G314&amp;"/"&amp;B314&amp;"/"&amp;X314,"")</f>
        <v>8772951-Albeiro Rafael Ladeo Caballero/2013/Liquidado</v>
      </c>
    </row>
    <row r="315" spans="1:30" ht="90">
      <c r="A315" s="125">
        <f t="shared" si="8"/>
        <v>43</v>
      </c>
      <c r="B315" s="127">
        <v>2013</v>
      </c>
      <c r="C315" s="128" t="s">
        <v>1306</v>
      </c>
      <c r="D315" s="129" t="s">
        <v>1307</v>
      </c>
      <c r="E315" s="128" t="s">
        <v>38</v>
      </c>
      <c r="F315" s="128" t="s">
        <v>25</v>
      </c>
      <c r="G315" s="128" t="s">
        <v>149</v>
      </c>
      <c r="H315" s="128">
        <v>10000000</v>
      </c>
      <c r="I315" s="128">
        <v>10000000</v>
      </c>
      <c r="J315" s="128"/>
      <c r="K315" s="128"/>
      <c r="L315" s="128" t="s">
        <v>351</v>
      </c>
      <c r="M315" s="130">
        <v>41297</v>
      </c>
      <c r="N315" s="130">
        <v>41447</v>
      </c>
      <c r="O315" s="128"/>
      <c r="P315" s="128"/>
      <c r="Q315" s="128"/>
      <c r="R315" s="128" t="s">
        <v>1272</v>
      </c>
      <c r="S315" s="128"/>
      <c r="T315" s="128">
        <v>0</v>
      </c>
      <c r="U315" s="128"/>
      <c r="V315" s="128"/>
      <c r="W315" s="130">
        <v>41447</v>
      </c>
      <c r="X315" s="128" t="s">
        <v>53</v>
      </c>
      <c r="Y315" s="128"/>
      <c r="Z315" s="128"/>
      <c r="AA315" s="128">
        <v>10000000</v>
      </c>
      <c r="AB315" s="131">
        <f t="shared" si="9"/>
        <v>310</v>
      </c>
      <c r="AC315" s="131" t="str">
        <f>+VLOOKUP(G315,'Actividad Misional'!C:E,3,0)</f>
        <v>NAT</v>
      </c>
      <c r="AD315" s="131" t="str">
        <f>+IF(OR(F315='Actividad Misional'!$C$5,'Actividad Misional'!$C$5="Todas"),G315&amp;"/"&amp;B315&amp;"/"&amp;X315,"")</f>
        <v>55312597-Erica Sofia Niño Samudio/2013/Liquidado</v>
      </c>
    </row>
    <row r="316" spans="1:30" ht="90">
      <c r="A316" s="125">
        <f t="shared" si="8"/>
        <v>193</v>
      </c>
      <c r="B316" s="127">
        <v>2013</v>
      </c>
      <c r="C316" s="128" t="s">
        <v>1934</v>
      </c>
      <c r="D316" s="129" t="s">
        <v>1935</v>
      </c>
      <c r="E316" s="128" t="s">
        <v>38</v>
      </c>
      <c r="F316" s="128" t="s">
        <v>25</v>
      </c>
      <c r="G316" s="128" t="s">
        <v>263</v>
      </c>
      <c r="H316" s="128">
        <v>7750000</v>
      </c>
      <c r="I316" s="128">
        <v>7750000</v>
      </c>
      <c r="J316" s="128"/>
      <c r="K316" s="128"/>
      <c r="L316" s="128" t="s">
        <v>351</v>
      </c>
      <c r="M316" s="130">
        <v>41297</v>
      </c>
      <c r="N316" s="130">
        <v>41447</v>
      </c>
      <c r="O316" s="128"/>
      <c r="P316" s="128"/>
      <c r="Q316" s="128"/>
      <c r="R316" s="128" t="s">
        <v>1272</v>
      </c>
      <c r="S316" s="128"/>
      <c r="T316" s="128">
        <v>0</v>
      </c>
      <c r="U316" s="128"/>
      <c r="V316" s="128"/>
      <c r="W316" s="130">
        <v>41447</v>
      </c>
      <c r="X316" s="128" t="s">
        <v>53</v>
      </c>
      <c r="Y316" s="128"/>
      <c r="Z316" s="128"/>
      <c r="AA316" s="128">
        <v>7750000</v>
      </c>
      <c r="AB316" s="131">
        <f t="shared" si="9"/>
        <v>311</v>
      </c>
      <c r="AC316" s="131" t="str">
        <f>+VLOOKUP(G316,'Actividad Misional'!C:E,3,0)</f>
        <v>NAT</v>
      </c>
      <c r="AD316" s="131" t="str">
        <f>+IF(OR(F316='Actividad Misional'!$C$5,'Actividad Misional'!$C$5="Todas"),G316&amp;"/"&amp;B316&amp;"/"&amp;X316,"")</f>
        <v>1140863329-Jorge Alberto Cabeza Gil/2013/Liquidado</v>
      </c>
    </row>
    <row r="317" spans="1:30" ht="90">
      <c r="A317" s="125">
        <f t="shared" si="8"/>
        <v>192</v>
      </c>
      <c r="B317" s="127">
        <v>2013</v>
      </c>
      <c r="C317" s="128" t="s">
        <v>1925</v>
      </c>
      <c r="D317" s="129" t="s">
        <v>1926</v>
      </c>
      <c r="E317" s="128" t="s">
        <v>38</v>
      </c>
      <c r="F317" s="128" t="s">
        <v>25</v>
      </c>
      <c r="G317" s="128" t="s">
        <v>260</v>
      </c>
      <c r="H317" s="128">
        <v>7750000</v>
      </c>
      <c r="I317" s="128">
        <v>7750000</v>
      </c>
      <c r="J317" s="128"/>
      <c r="K317" s="128"/>
      <c r="L317" s="128" t="s">
        <v>351</v>
      </c>
      <c r="M317" s="130">
        <v>41297</v>
      </c>
      <c r="N317" s="130">
        <v>41447</v>
      </c>
      <c r="O317" s="128"/>
      <c r="P317" s="128"/>
      <c r="Q317" s="128"/>
      <c r="R317" s="128" t="s">
        <v>1272</v>
      </c>
      <c r="S317" s="128"/>
      <c r="T317" s="128">
        <v>0</v>
      </c>
      <c r="U317" s="128"/>
      <c r="V317" s="128"/>
      <c r="W317" s="130">
        <v>41447</v>
      </c>
      <c r="X317" s="128" t="s">
        <v>53</v>
      </c>
      <c r="Y317" s="128"/>
      <c r="Z317" s="128"/>
      <c r="AA317" s="128">
        <v>7750000</v>
      </c>
      <c r="AB317" s="131">
        <f t="shared" si="9"/>
        <v>312</v>
      </c>
      <c r="AC317" s="131" t="str">
        <f>+VLOOKUP(G317,'Actividad Misional'!C:E,3,0)</f>
        <v>NAT</v>
      </c>
      <c r="AD317" s="131" t="str">
        <f>+IF(OR(F317='Actividad Misional'!$C$5,'Actividad Misional'!$C$5="Todas"),G317&amp;"/"&amp;B317&amp;"/"&amp;X317,"")</f>
        <v>1045705892-Jorge Ivan Junior Marceles Rojano/2013/Liquidado</v>
      </c>
    </row>
    <row r="318" spans="1:30" ht="75">
      <c r="A318" s="125">
        <f t="shared" si="8"/>
        <v>2</v>
      </c>
      <c r="B318" s="127">
        <v>2013</v>
      </c>
      <c r="C318" s="128" t="s">
        <v>862</v>
      </c>
      <c r="D318" s="129" t="s">
        <v>863</v>
      </c>
      <c r="E318" s="128" t="s">
        <v>35</v>
      </c>
      <c r="F318" s="128" t="s">
        <v>34</v>
      </c>
      <c r="G318" s="128" t="s">
        <v>851</v>
      </c>
      <c r="H318" s="128">
        <v>42850000</v>
      </c>
      <c r="I318" s="128">
        <v>42850000</v>
      </c>
      <c r="J318" s="128"/>
      <c r="K318" s="128"/>
      <c r="L318" s="128" t="s">
        <v>864</v>
      </c>
      <c r="M318" s="130">
        <v>41298</v>
      </c>
      <c r="N318" s="130">
        <v>41326</v>
      </c>
      <c r="O318" s="128"/>
      <c r="P318" s="128"/>
      <c r="Q318" s="128"/>
      <c r="R318" s="128" t="s">
        <v>98</v>
      </c>
      <c r="S318" s="128"/>
      <c r="T318" s="128">
        <v>0</v>
      </c>
      <c r="U318" s="128"/>
      <c r="V318" s="128"/>
      <c r="W318" s="130">
        <v>41326</v>
      </c>
      <c r="X318" s="128" t="s">
        <v>53</v>
      </c>
      <c r="Y318" s="128"/>
      <c r="Z318" s="128"/>
      <c r="AA318" s="128">
        <v>42850000</v>
      </c>
      <c r="AB318" s="131">
        <f t="shared" si="9"/>
        <v>313</v>
      </c>
      <c r="AC318" s="131" t="str">
        <f>+VLOOKUP(G318,'Actividad Misional'!C:E,3,0)</f>
        <v>JUR</v>
      </c>
      <c r="AD318" s="131" t="str">
        <f>+IF(OR(F318='Actividad Misional'!$C$5,'Actividad Misional'!$C$5="Todas"),G318&amp;"/"&amp;B318&amp;"/"&amp;X318,"")</f>
        <v/>
      </c>
    </row>
    <row r="319" spans="1:30" ht="90">
      <c r="A319" s="125">
        <f t="shared" si="8"/>
        <v>7</v>
      </c>
      <c r="B319" s="127">
        <v>2013</v>
      </c>
      <c r="C319" s="128" t="s">
        <v>963</v>
      </c>
      <c r="D319" s="129" t="s">
        <v>964</v>
      </c>
      <c r="E319" s="128" t="s">
        <v>38</v>
      </c>
      <c r="F319" s="128" t="s">
        <v>25</v>
      </c>
      <c r="G319" s="128" t="s">
        <v>71</v>
      </c>
      <c r="H319" s="128">
        <v>19815000</v>
      </c>
      <c r="I319" s="128">
        <v>19815000</v>
      </c>
      <c r="J319" s="128"/>
      <c r="K319" s="128"/>
      <c r="L319" s="128" t="s">
        <v>72</v>
      </c>
      <c r="M319" s="130">
        <v>41304</v>
      </c>
      <c r="N319" s="130">
        <v>41492</v>
      </c>
      <c r="O319" s="128"/>
      <c r="P319" s="128"/>
      <c r="Q319" s="128"/>
      <c r="R319" s="128" t="s">
        <v>73</v>
      </c>
      <c r="S319" s="128"/>
      <c r="T319" s="128" t="s">
        <v>2645</v>
      </c>
      <c r="U319" s="128"/>
      <c r="V319" s="128"/>
      <c r="W319" s="130">
        <v>41492</v>
      </c>
      <c r="X319" s="128" t="s">
        <v>53</v>
      </c>
      <c r="Y319" s="128"/>
      <c r="Z319" s="128"/>
      <c r="AA319" s="128">
        <v>19815000</v>
      </c>
      <c r="AB319" s="131">
        <f t="shared" si="9"/>
        <v>314</v>
      </c>
      <c r="AC319" s="131" t="str">
        <f>+VLOOKUP(G319,'Actividad Misional'!C:E,3,0)</f>
        <v>JUR</v>
      </c>
      <c r="AD319" s="131" t="str">
        <f>+IF(OR(F319='Actividad Misional'!$C$5,'Actividad Misional'!$C$5="Todas"),G319&amp;"/"&amp;B319&amp;"/"&amp;X319,"")</f>
        <v>860002838-International Elevator Inc. /2013/Liquidado</v>
      </c>
    </row>
    <row r="320" spans="1:30" ht="90">
      <c r="A320" s="125">
        <f t="shared" si="8"/>
        <v>17</v>
      </c>
      <c r="B320" s="127">
        <v>2013</v>
      </c>
      <c r="C320" s="128" t="s">
        <v>1129</v>
      </c>
      <c r="D320" s="129" t="s">
        <v>1130</v>
      </c>
      <c r="E320" s="128" t="s">
        <v>33</v>
      </c>
      <c r="F320" s="128" t="s">
        <v>25</v>
      </c>
      <c r="G320" s="128" t="s">
        <v>1126</v>
      </c>
      <c r="H320" s="128">
        <v>44990000</v>
      </c>
      <c r="I320" s="128">
        <v>44990000</v>
      </c>
      <c r="J320" s="128"/>
      <c r="K320" s="128"/>
      <c r="L320" s="128" t="s">
        <v>167</v>
      </c>
      <c r="M320" s="130">
        <v>41305</v>
      </c>
      <c r="N320" s="130">
        <v>41369</v>
      </c>
      <c r="O320" s="128"/>
      <c r="P320" s="128"/>
      <c r="Q320" s="128"/>
      <c r="R320" s="128" t="s">
        <v>55</v>
      </c>
      <c r="S320" s="128"/>
      <c r="T320" s="128" t="s">
        <v>2615</v>
      </c>
      <c r="U320" s="128"/>
      <c r="V320" s="128"/>
      <c r="W320" s="130">
        <v>41369</v>
      </c>
      <c r="X320" s="128" t="s">
        <v>53</v>
      </c>
      <c r="Y320" s="128"/>
      <c r="Z320" s="128"/>
      <c r="AA320" s="128">
        <v>44990000</v>
      </c>
      <c r="AB320" s="131">
        <f t="shared" si="9"/>
        <v>315</v>
      </c>
      <c r="AC320" s="131" t="str">
        <f>+VLOOKUP(G320,'Actividad Misional'!C:E,3,0)</f>
        <v>JUR</v>
      </c>
      <c r="AD320" s="131" t="str">
        <f>+IF(OR(F320='Actividad Misional'!$C$5,'Actividad Misional'!$C$5="Todas"),G320&amp;"/"&amp;B320&amp;"/"&amp;X320,"")</f>
        <v>805021222-Transportes Especiales Acar Ltda. /2013/Liquidado</v>
      </c>
    </row>
    <row r="321" spans="1:30" ht="45">
      <c r="A321" s="125">
        <f t="shared" si="8"/>
        <v>136</v>
      </c>
      <c r="B321" s="127">
        <v>2013</v>
      </c>
      <c r="C321" s="128" t="s">
        <v>1809</v>
      </c>
      <c r="D321" s="129" t="s">
        <v>1804</v>
      </c>
      <c r="E321" s="128" t="s">
        <v>33</v>
      </c>
      <c r="F321" s="128" t="s">
        <v>32</v>
      </c>
      <c r="G321" s="128" t="s">
        <v>243</v>
      </c>
      <c r="H321" s="128">
        <v>49681148</v>
      </c>
      <c r="I321" s="128">
        <v>49681148</v>
      </c>
      <c r="J321" s="128"/>
      <c r="K321" s="128"/>
      <c r="L321" s="128" t="s">
        <v>167</v>
      </c>
      <c r="M321" s="130">
        <v>41305</v>
      </c>
      <c r="N321" s="130">
        <v>41371</v>
      </c>
      <c r="O321" s="128"/>
      <c r="P321" s="128"/>
      <c r="Q321" s="128"/>
      <c r="R321" s="128" t="s">
        <v>55</v>
      </c>
      <c r="S321" s="128"/>
      <c r="T321" s="128" t="s">
        <v>2618</v>
      </c>
      <c r="U321" s="128"/>
      <c r="V321" s="128"/>
      <c r="W321" s="130">
        <v>41371</v>
      </c>
      <c r="X321" s="128" t="s">
        <v>53</v>
      </c>
      <c r="Y321" s="128"/>
      <c r="Z321" s="128"/>
      <c r="AA321" s="128">
        <v>49681148</v>
      </c>
      <c r="AB321" s="131">
        <f t="shared" si="9"/>
        <v>316</v>
      </c>
      <c r="AC321" s="131" t="str">
        <f>+VLOOKUP(G321,'Actividad Misional'!C:E,3,0)</f>
        <v>JUR</v>
      </c>
      <c r="AD321" s="131" t="str">
        <f>+IF(OR(F321='Actividad Misional'!$C$5,'Actividad Misional'!$C$5="Todas"),G321&amp;"/"&amp;B321&amp;"/"&amp;X321,"")</f>
        <v/>
      </c>
    </row>
    <row r="322" spans="1:30" ht="105">
      <c r="A322" s="125">
        <f t="shared" si="8"/>
        <v>12</v>
      </c>
      <c r="B322" s="127">
        <v>2013</v>
      </c>
      <c r="C322" s="128" t="s">
        <v>1021</v>
      </c>
      <c r="D322" s="129" t="s">
        <v>1022</v>
      </c>
      <c r="E322" s="128" t="s">
        <v>33</v>
      </c>
      <c r="F322" s="128" t="s">
        <v>25</v>
      </c>
      <c r="G322" s="128" t="s">
        <v>86</v>
      </c>
      <c r="H322" s="128">
        <v>50000000</v>
      </c>
      <c r="I322" s="128">
        <v>50000000</v>
      </c>
      <c r="J322" s="128"/>
      <c r="K322" s="128"/>
      <c r="L322" s="128" t="s">
        <v>72</v>
      </c>
      <c r="M322" s="130">
        <v>41305</v>
      </c>
      <c r="N322" s="130">
        <v>41489</v>
      </c>
      <c r="O322" s="128"/>
      <c r="P322" s="128"/>
      <c r="Q322" s="128"/>
      <c r="R322" s="128" t="s">
        <v>1023</v>
      </c>
      <c r="S322" s="128"/>
      <c r="T322" s="128" t="s">
        <v>2618</v>
      </c>
      <c r="U322" s="128"/>
      <c r="V322" s="128"/>
      <c r="W322" s="130">
        <v>41489</v>
      </c>
      <c r="X322" s="128" t="s">
        <v>53</v>
      </c>
      <c r="Y322" s="128"/>
      <c r="Z322" s="128"/>
      <c r="AA322" s="128">
        <v>50000000</v>
      </c>
      <c r="AB322" s="131">
        <f t="shared" si="9"/>
        <v>317</v>
      </c>
      <c r="AC322" s="131" t="str">
        <f>+VLOOKUP(G322,'Actividad Misional'!C:E,3,0)</f>
        <v>JUR</v>
      </c>
      <c r="AD322" s="131" t="str">
        <f>+IF(OR(F322='Actividad Misional'!$C$5,'Actividad Misional'!$C$5="Todas"),G322&amp;"/"&amp;B322&amp;"/"&amp;X322,"")</f>
        <v>802011618-Chegwin Altamar E Hijas Y Cia  S En C /2013/Liquidado</v>
      </c>
    </row>
    <row r="323" spans="1:30" ht="90">
      <c r="A323" s="125">
        <f t="shared" si="8"/>
        <v>178</v>
      </c>
      <c r="B323" s="127">
        <v>2013</v>
      </c>
      <c r="C323" s="128" t="s">
        <v>1884</v>
      </c>
      <c r="D323" s="129" t="s">
        <v>1885</v>
      </c>
      <c r="E323" s="128" t="s">
        <v>38</v>
      </c>
      <c r="F323" s="128" t="s">
        <v>25</v>
      </c>
      <c r="G323" s="128" t="s">
        <v>1883</v>
      </c>
      <c r="H323" s="128">
        <v>11000000</v>
      </c>
      <c r="I323" s="128">
        <v>11000000</v>
      </c>
      <c r="J323" s="128"/>
      <c r="K323" s="128"/>
      <c r="L323" s="128" t="s">
        <v>642</v>
      </c>
      <c r="M323" s="130">
        <v>41305</v>
      </c>
      <c r="N323" s="130">
        <v>41425</v>
      </c>
      <c r="O323" s="128"/>
      <c r="P323" s="128"/>
      <c r="Q323" s="128"/>
      <c r="R323" s="128" t="s">
        <v>68</v>
      </c>
      <c r="S323" s="128"/>
      <c r="T323" s="128" t="s">
        <v>2618</v>
      </c>
      <c r="U323" s="128"/>
      <c r="V323" s="128"/>
      <c r="W323" s="130">
        <v>41425</v>
      </c>
      <c r="X323" s="128" t="s">
        <v>53</v>
      </c>
      <c r="Y323" s="128"/>
      <c r="Z323" s="128"/>
      <c r="AA323" s="128">
        <v>11000000</v>
      </c>
      <c r="AB323" s="131">
        <f t="shared" si="9"/>
        <v>318</v>
      </c>
      <c r="AC323" s="131" t="str">
        <f>+VLOOKUP(G323,'Actividad Misional'!C:E,3,0)</f>
        <v>NAT</v>
      </c>
      <c r="AD323" s="131" t="str">
        <f>+IF(OR(F323='Actividad Misional'!$C$5,'Actividad Misional'!$C$5="Todas"),G323&amp;"/"&amp;B323&amp;"/"&amp;X323,"")</f>
        <v>1084730621-Viviana Maria De La Cruz Palma/2013/Liquidado</v>
      </c>
    </row>
    <row r="324" spans="1:30" ht="90">
      <c r="A324" s="125">
        <f t="shared" si="8"/>
        <v>319</v>
      </c>
      <c r="B324" s="127">
        <v>2013</v>
      </c>
      <c r="C324" s="128" t="s">
        <v>2020</v>
      </c>
      <c r="D324" s="129" t="s">
        <v>2021</v>
      </c>
      <c r="E324" s="128" t="s">
        <v>38</v>
      </c>
      <c r="F324" s="128" t="s">
        <v>25</v>
      </c>
      <c r="G324" s="128" t="s">
        <v>2022</v>
      </c>
      <c r="H324" s="128">
        <v>7750000</v>
      </c>
      <c r="I324" s="128">
        <v>7750000</v>
      </c>
      <c r="J324" s="128"/>
      <c r="K324" s="128"/>
      <c r="L324" s="128" t="s">
        <v>351</v>
      </c>
      <c r="M324" s="130">
        <v>41306</v>
      </c>
      <c r="N324" s="130">
        <v>41486</v>
      </c>
      <c r="O324" s="128"/>
      <c r="P324" s="128"/>
      <c r="Q324" s="128"/>
      <c r="R324" s="128" t="s">
        <v>140</v>
      </c>
      <c r="S324" s="128"/>
      <c r="T324" s="128" t="s">
        <v>2618</v>
      </c>
      <c r="U324" s="128"/>
      <c r="V324" s="128"/>
      <c r="W324" s="130">
        <v>41486</v>
      </c>
      <c r="X324" s="128" t="s">
        <v>53</v>
      </c>
      <c r="Y324" s="128"/>
      <c r="Z324" s="128"/>
      <c r="AA324" s="128">
        <v>7750000</v>
      </c>
      <c r="AB324" s="131">
        <f t="shared" si="9"/>
        <v>319</v>
      </c>
      <c r="AC324" s="131" t="str">
        <f>+VLOOKUP(G324,'Actividad Misional'!C:E,3,0)</f>
        <v>NAT</v>
      </c>
      <c r="AD324" s="131" t="str">
        <f>+IF(OR(F324='Actividad Misional'!$C$5,'Actividad Misional'!$C$5="Todas"),G324&amp;"/"&amp;B324&amp;"/"&amp;X324,"")</f>
        <v>1045681846-Stefany Johana Conde Rivera/2013/Liquidado</v>
      </c>
    </row>
    <row r="325" spans="1:30" ht="90">
      <c r="A325" s="125">
        <f t="shared" si="8"/>
        <v>320</v>
      </c>
      <c r="B325" s="127">
        <v>2013</v>
      </c>
      <c r="C325" s="128" t="s">
        <v>2029</v>
      </c>
      <c r="D325" s="129" t="s">
        <v>2030</v>
      </c>
      <c r="E325" s="128" t="s">
        <v>38</v>
      </c>
      <c r="F325" s="128" t="s">
        <v>25</v>
      </c>
      <c r="G325" s="128" t="s">
        <v>2031</v>
      </c>
      <c r="H325" s="128">
        <v>4800000</v>
      </c>
      <c r="I325" s="128">
        <v>4800000</v>
      </c>
      <c r="J325" s="128"/>
      <c r="K325" s="128"/>
      <c r="L325" s="128" t="s">
        <v>167</v>
      </c>
      <c r="M325" s="130">
        <v>41306</v>
      </c>
      <c r="N325" s="130">
        <v>41369</v>
      </c>
      <c r="O325" s="128"/>
      <c r="P325" s="128"/>
      <c r="Q325" s="128"/>
      <c r="R325" s="128" t="s">
        <v>61</v>
      </c>
      <c r="S325" s="128"/>
      <c r="T325" s="128" t="s">
        <v>2618</v>
      </c>
      <c r="U325" s="128"/>
      <c r="V325" s="128"/>
      <c r="W325" s="130">
        <v>41369</v>
      </c>
      <c r="X325" s="128" t="s">
        <v>53</v>
      </c>
      <c r="Y325" s="128"/>
      <c r="Z325" s="128"/>
      <c r="AA325" s="128">
        <v>4800000</v>
      </c>
      <c r="AB325" s="131">
        <f t="shared" si="9"/>
        <v>320</v>
      </c>
      <c r="AC325" s="131" t="str">
        <f>+VLOOKUP(G325,'Actividad Misional'!C:E,3,0)</f>
        <v>NAT</v>
      </c>
      <c r="AD325" s="131" t="str">
        <f>+IF(OR(F325='Actividad Misional'!$C$5,'Actividad Misional'!$C$5="Todas"),G325&amp;"/"&amp;B325&amp;"/"&amp;X325,"")</f>
        <v>19603814-Rodolfo Antonio De La Valle Escorcia/2013/Liquidado</v>
      </c>
    </row>
    <row r="326" spans="1:30" ht="75">
      <c r="A326" s="125">
        <f t="shared" si="8"/>
        <v>9</v>
      </c>
      <c r="B326" s="127">
        <v>2013</v>
      </c>
      <c r="C326" s="128" t="s">
        <v>999</v>
      </c>
      <c r="D326" s="129" t="s">
        <v>1000</v>
      </c>
      <c r="E326" s="128" t="s">
        <v>33</v>
      </c>
      <c r="F326" s="128" t="s">
        <v>25</v>
      </c>
      <c r="G326" s="128" t="s">
        <v>76</v>
      </c>
      <c r="H326" s="128">
        <v>50000000</v>
      </c>
      <c r="I326" s="128">
        <v>50000000</v>
      </c>
      <c r="J326" s="128"/>
      <c r="K326" s="128"/>
      <c r="L326" s="128" t="s">
        <v>1001</v>
      </c>
      <c r="M326" s="130">
        <v>41306</v>
      </c>
      <c r="N326" s="130">
        <v>41639</v>
      </c>
      <c r="O326" s="128"/>
      <c r="P326" s="128"/>
      <c r="Q326" s="128"/>
      <c r="R326" s="128" t="s">
        <v>78</v>
      </c>
      <c r="S326" s="128"/>
      <c r="T326" s="128" t="s">
        <v>2618</v>
      </c>
      <c r="U326" s="128"/>
      <c r="V326" s="128"/>
      <c r="W326" s="130">
        <v>41639</v>
      </c>
      <c r="X326" s="128" t="s">
        <v>53</v>
      </c>
      <c r="Y326" s="128"/>
      <c r="Z326" s="128"/>
      <c r="AA326" s="128">
        <v>50000000</v>
      </c>
      <c r="AB326" s="131">
        <f t="shared" si="9"/>
        <v>321</v>
      </c>
      <c r="AC326" s="131" t="str">
        <f>+VLOOKUP(G326,'Actividad Misional'!C:E,3,0)</f>
        <v>JUR</v>
      </c>
      <c r="AD326" s="131" t="str">
        <f>+IF(OR(F326='Actividad Misional'!$C$5,'Actividad Misional'!$C$5="Todas"),G326&amp;"/"&amp;B326&amp;"/"&amp;X326,"")</f>
        <v>860512330-Servientrega S.A /2013/Liquidado</v>
      </c>
    </row>
    <row r="327" spans="1:30" ht="90">
      <c r="A327" s="125">
        <f t="shared" ref="A327:A390" si="10">+VLOOKUP(G327,$G$5:$AB$6070,22,0)</f>
        <v>15</v>
      </c>
      <c r="B327" s="127">
        <v>2013</v>
      </c>
      <c r="C327" s="128" t="s">
        <v>1111</v>
      </c>
      <c r="D327" s="129" t="s">
        <v>1103</v>
      </c>
      <c r="E327" s="128" t="s">
        <v>33</v>
      </c>
      <c r="F327" s="128" t="s">
        <v>25</v>
      </c>
      <c r="G327" s="128" t="s">
        <v>1101</v>
      </c>
      <c r="H327" s="128">
        <v>50000000</v>
      </c>
      <c r="I327" s="128">
        <v>50000000</v>
      </c>
      <c r="J327" s="128"/>
      <c r="K327" s="128"/>
      <c r="L327" s="128" t="s">
        <v>72</v>
      </c>
      <c r="M327" s="130">
        <v>41311</v>
      </c>
      <c r="N327" s="130">
        <v>41501</v>
      </c>
      <c r="O327" s="128"/>
      <c r="P327" s="128"/>
      <c r="Q327" s="128"/>
      <c r="R327" s="128" t="s">
        <v>78</v>
      </c>
      <c r="S327" s="128"/>
      <c r="T327" s="128" t="s">
        <v>2638</v>
      </c>
      <c r="U327" s="128"/>
      <c r="V327" s="128"/>
      <c r="W327" s="130">
        <v>41501</v>
      </c>
      <c r="X327" s="128" t="s">
        <v>53</v>
      </c>
      <c r="Y327" s="128"/>
      <c r="Z327" s="128"/>
      <c r="AA327" s="128">
        <v>50000000</v>
      </c>
      <c r="AB327" s="131">
        <f t="shared" si="9"/>
        <v>322</v>
      </c>
      <c r="AC327" s="131" t="str">
        <f>+VLOOKUP(G327,'Actividad Misional'!C:E,3,0)</f>
        <v>JUR</v>
      </c>
      <c r="AD327" s="131" t="str">
        <f>+IF(OR(F327='Actividad Misional'!$C$5,'Actividad Misional'!$C$5="Todas"),G327&amp;"/"&amp;B327&amp;"/"&amp;X327,"")</f>
        <v>802002769-Mundo Cientifico Sas /2013/Liquidado</v>
      </c>
    </row>
    <row r="328" spans="1:30" ht="60">
      <c r="A328" s="125">
        <f t="shared" si="10"/>
        <v>3</v>
      </c>
      <c r="B328" s="127">
        <v>2013</v>
      </c>
      <c r="C328" s="128" t="s">
        <v>904</v>
      </c>
      <c r="D328" s="129" t="s">
        <v>905</v>
      </c>
      <c r="E328" s="128" t="s">
        <v>38</v>
      </c>
      <c r="F328" s="128" t="s">
        <v>28</v>
      </c>
      <c r="G328" s="128" t="s">
        <v>882</v>
      </c>
      <c r="H328" s="128">
        <v>21375916</v>
      </c>
      <c r="I328" s="128">
        <v>21375916</v>
      </c>
      <c r="J328" s="128"/>
      <c r="K328" s="128"/>
      <c r="L328" s="128" t="s">
        <v>342</v>
      </c>
      <c r="M328" s="130">
        <v>41312</v>
      </c>
      <c r="N328" s="130">
        <v>41322</v>
      </c>
      <c r="O328" s="128"/>
      <c r="P328" s="128"/>
      <c r="Q328" s="128"/>
      <c r="R328" s="128" t="s">
        <v>886</v>
      </c>
      <c r="S328" s="128"/>
      <c r="T328" s="128" t="s">
        <v>2638</v>
      </c>
      <c r="U328" s="128"/>
      <c r="V328" s="128"/>
      <c r="W328" s="130">
        <v>41322</v>
      </c>
      <c r="X328" s="128" t="s">
        <v>53</v>
      </c>
      <c r="Y328" s="128"/>
      <c r="Z328" s="128"/>
      <c r="AA328" s="128">
        <v>21375916</v>
      </c>
      <c r="AB328" s="131">
        <f t="shared" ref="AB328:AB391" si="11">+AB327+1</f>
        <v>323</v>
      </c>
      <c r="AC328" s="131" t="str">
        <f>+VLOOKUP(G328,'Actividad Misional'!C:E,3,0)</f>
        <v>JUR</v>
      </c>
      <c r="AD328" s="131" t="str">
        <f>+IF(OR(F328='Actividad Misional'!$C$5,'Actividad Misional'!$C$5="Todas"),G328&amp;"/"&amp;B328&amp;"/"&amp;X328,"")</f>
        <v/>
      </c>
    </row>
    <row r="329" spans="1:30" ht="105">
      <c r="A329" s="125">
        <f t="shared" si="10"/>
        <v>324</v>
      </c>
      <c r="B329" s="127">
        <v>2013</v>
      </c>
      <c r="C329" s="128" t="s">
        <v>2040</v>
      </c>
      <c r="D329" s="129" t="s">
        <v>2041</v>
      </c>
      <c r="E329" s="128" t="s">
        <v>33</v>
      </c>
      <c r="F329" s="128" t="s">
        <v>25</v>
      </c>
      <c r="G329" s="128" t="s">
        <v>282</v>
      </c>
      <c r="H329" s="128">
        <v>50000000</v>
      </c>
      <c r="I329" s="128">
        <v>50000000</v>
      </c>
      <c r="J329" s="128"/>
      <c r="K329" s="128"/>
      <c r="L329" s="128" t="s">
        <v>944</v>
      </c>
      <c r="M329" s="130">
        <v>41318</v>
      </c>
      <c r="N329" s="130">
        <v>41639</v>
      </c>
      <c r="O329" s="128"/>
      <c r="P329" s="128"/>
      <c r="Q329" s="128"/>
      <c r="R329" s="128" t="s">
        <v>78</v>
      </c>
      <c r="S329" s="128"/>
      <c r="T329" s="128" t="s">
        <v>2618</v>
      </c>
      <c r="U329" s="128"/>
      <c r="V329" s="128"/>
      <c r="W329" s="130">
        <v>41639</v>
      </c>
      <c r="X329" s="128" t="s">
        <v>53</v>
      </c>
      <c r="Y329" s="128"/>
      <c r="Z329" s="128"/>
      <c r="AA329" s="128">
        <v>50000000</v>
      </c>
      <c r="AB329" s="131">
        <f t="shared" si="11"/>
        <v>324</v>
      </c>
      <c r="AC329" s="131" t="str">
        <f>+VLOOKUP(G329,'Actividad Misional'!C:E,3,0)</f>
        <v>JUR</v>
      </c>
      <c r="AD329" s="131" t="str">
        <f>+IF(OR(F329='Actividad Misional'!$C$5,'Actividad Misional'!$C$5="Todas"),G329&amp;"/"&amp;B329&amp;"/"&amp;X329,"")</f>
        <v>802007653-Metropolitana De Envios Metroenvios Ltda. /2013/Liquidado</v>
      </c>
    </row>
    <row r="330" spans="1:30" ht="45">
      <c r="A330" s="125">
        <f t="shared" si="10"/>
        <v>50</v>
      </c>
      <c r="B330" s="127">
        <v>2013</v>
      </c>
      <c r="C330" s="128" t="s">
        <v>1389</v>
      </c>
      <c r="D330" s="129" t="s">
        <v>1390</v>
      </c>
      <c r="E330" s="128" t="s">
        <v>33</v>
      </c>
      <c r="F330" s="128" t="s">
        <v>30</v>
      </c>
      <c r="G330" s="128" t="s">
        <v>163</v>
      </c>
      <c r="H330" s="128">
        <v>48122256</v>
      </c>
      <c r="I330" s="128">
        <v>48122256</v>
      </c>
      <c r="J330" s="128"/>
      <c r="K330" s="128"/>
      <c r="L330" s="128" t="s">
        <v>448</v>
      </c>
      <c r="M330" s="130">
        <v>41318</v>
      </c>
      <c r="N330" s="130">
        <v>41354</v>
      </c>
      <c r="O330" s="128"/>
      <c r="P330" s="128"/>
      <c r="Q330" s="128"/>
      <c r="R330" s="128" t="s">
        <v>105</v>
      </c>
      <c r="S330" s="128"/>
      <c r="T330" s="128" t="s">
        <v>2642</v>
      </c>
      <c r="U330" s="128"/>
      <c r="V330" s="128"/>
      <c r="W330" s="130">
        <v>41354</v>
      </c>
      <c r="X330" s="128" t="s">
        <v>53</v>
      </c>
      <c r="Y330" s="128"/>
      <c r="Z330" s="128"/>
      <c r="AA330" s="128">
        <v>48122256</v>
      </c>
      <c r="AB330" s="131">
        <f t="shared" si="11"/>
        <v>325</v>
      </c>
      <c r="AC330" s="131" t="str">
        <f>+VLOOKUP(G330,'Actividad Misional'!C:E,3,0)</f>
        <v>NAT</v>
      </c>
      <c r="AD330" s="131" t="str">
        <f>+IF(OR(F330='Actividad Misional'!$C$5,'Actividad Misional'!$C$5="Todas"),G330&amp;"/"&amp;B330&amp;"/"&amp;X330,"")</f>
        <v/>
      </c>
    </row>
    <row r="331" spans="1:30" ht="105">
      <c r="A331" s="125">
        <f t="shared" si="10"/>
        <v>10</v>
      </c>
      <c r="B331" s="127">
        <v>2013</v>
      </c>
      <c r="C331" s="128" t="s">
        <v>1010</v>
      </c>
      <c r="D331" s="129" t="s">
        <v>1009</v>
      </c>
      <c r="E331" s="128" t="s">
        <v>38</v>
      </c>
      <c r="F331" s="128" t="s">
        <v>25</v>
      </c>
      <c r="G331" s="128" t="s">
        <v>81</v>
      </c>
      <c r="H331" s="128">
        <v>17250000</v>
      </c>
      <c r="I331" s="128">
        <v>17250000</v>
      </c>
      <c r="J331" s="128"/>
      <c r="K331" s="128"/>
      <c r="L331" s="128" t="s">
        <v>1011</v>
      </c>
      <c r="M331" s="130">
        <v>41318</v>
      </c>
      <c r="N331" s="130">
        <v>41639</v>
      </c>
      <c r="O331" s="128"/>
      <c r="P331" s="128"/>
      <c r="Q331" s="128"/>
      <c r="R331" s="128" t="s">
        <v>98</v>
      </c>
      <c r="S331" s="128"/>
      <c r="T331" s="128" t="s">
        <v>2642</v>
      </c>
      <c r="U331" s="128"/>
      <c r="V331" s="128"/>
      <c r="W331" s="130">
        <v>41639</v>
      </c>
      <c r="X331" s="128" t="s">
        <v>53</v>
      </c>
      <c r="Y331" s="128"/>
      <c r="Z331" s="128"/>
      <c r="AA331" s="128">
        <v>17250000</v>
      </c>
      <c r="AB331" s="131">
        <f t="shared" si="11"/>
        <v>326</v>
      </c>
      <c r="AC331" s="131" t="str">
        <f>+VLOOKUP(G331,'Actividad Misional'!C:E,3,0)</f>
        <v>JUR</v>
      </c>
      <c r="AD331" s="131" t="str">
        <f>+IF(OR(F331='Actividad Misional'!$C$5,'Actividad Misional'!$C$5="Todas"),G331&amp;"/"&amp;B331&amp;"/"&amp;X331,"")</f>
        <v>800071575-Conjunto Residencial Condominio Ivelinda /2013/Liquidado</v>
      </c>
    </row>
    <row r="332" spans="1:30" ht="90">
      <c r="A332" s="125">
        <f t="shared" si="10"/>
        <v>16</v>
      </c>
      <c r="B332" s="127">
        <v>2013</v>
      </c>
      <c r="C332" s="128" t="s">
        <v>1120</v>
      </c>
      <c r="D332" s="129" t="s">
        <v>1121</v>
      </c>
      <c r="E332" s="128" t="s">
        <v>38</v>
      </c>
      <c r="F332" s="128" t="s">
        <v>25</v>
      </c>
      <c r="G332" s="128" t="s">
        <v>114</v>
      </c>
      <c r="H332" s="128">
        <v>48000000</v>
      </c>
      <c r="I332" s="128">
        <v>48000000</v>
      </c>
      <c r="J332" s="128"/>
      <c r="K332" s="128"/>
      <c r="L332" s="128" t="s">
        <v>944</v>
      </c>
      <c r="M332" s="130">
        <v>41318</v>
      </c>
      <c r="N332" s="130">
        <v>41639</v>
      </c>
      <c r="O332" s="128"/>
      <c r="P332" s="128"/>
      <c r="Q332" s="128"/>
      <c r="R332" s="128" t="s">
        <v>61</v>
      </c>
      <c r="S332" s="128"/>
      <c r="T332" s="128" t="s">
        <v>2642</v>
      </c>
      <c r="U332" s="128"/>
      <c r="V332" s="128"/>
      <c r="W332" s="130">
        <v>41639</v>
      </c>
      <c r="X332" s="128" t="s">
        <v>53</v>
      </c>
      <c r="Y332" s="128"/>
      <c r="Z332" s="128"/>
      <c r="AA332" s="128">
        <v>48000000</v>
      </c>
      <c r="AB332" s="131">
        <f t="shared" si="11"/>
        <v>327</v>
      </c>
      <c r="AC332" s="131" t="str">
        <f>+VLOOKUP(G332,'Actividad Misional'!C:E,3,0)</f>
        <v>NAT</v>
      </c>
      <c r="AD332" s="131" t="str">
        <f>+IF(OR(F332='Actividad Misional'!$C$5,'Actividad Misional'!$C$5="Todas"),G332&amp;"/"&amp;B332&amp;"/"&amp;X332,"")</f>
        <v>1140827583-Diego Alejandro Bustos Garrido/2013/Liquidado</v>
      </c>
    </row>
    <row r="333" spans="1:30" ht="90">
      <c r="A333" s="125">
        <f t="shared" si="10"/>
        <v>328</v>
      </c>
      <c r="B333" s="127">
        <v>2013</v>
      </c>
      <c r="C333" s="128" t="s">
        <v>2044</v>
      </c>
      <c r="D333" s="129" t="s">
        <v>2045</v>
      </c>
      <c r="E333" s="128" t="s">
        <v>33</v>
      </c>
      <c r="F333" s="128" t="s">
        <v>25</v>
      </c>
      <c r="G333" s="128" t="s">
        <v>2046</v>
      </c>
      <c r="H333" s="128">
        <v>50000000</v>
      </c>
      <c r="I333" s="128">
        <v>50000000</v>
      </c>
      <c r="J333" s="128"/>
      <c r="K333" s="128"/>
      <c r="L333" s="128" t="s">
        <v>944</v>
      </c>
      <c r="M333" s="130">
        <v>41320</v>
      </c>
      <c r="N333" s="130">
        <v>41639</v>
      </c>
      <c r="O333" s="128"/>
      <c r="P333" s="128"/>
      <c r="Q333" s="128"/>
      <c r="R333" s="128" t="s">
        <v>61</v>
      </c>
      <c r="S333" s="128"/>
      <c r="T333" s="128" t="s">
        <v>2617</v>
      </c>
      <c r="U333" s="128"/>
      <c r="V333" s="128"/>
      <c r="W333" s="130">
        <v>41639</v>
      </c>
      <c r="X333" s="128" t="s">
        <v>53</v>
      </c>
      <c r="Y333" s="128"/>
      <c r="Z333" s="128"/>
      <c r="AA333" s="128">
        <v>50000000</v>
      </c>
      <c r="AB333" s="131">
        <f t="shared" si="11"/>
        <v>328</v>
      </c>
      <c r="AC333" s="131" t="str">
        <f>+VLOOKUP(G333,'Actividad Misional'!C:E,3,0)</f>
        <v>JUR</v>
      </c>
      <c r="AD333" s="131" t="str">
        <f>+IF(OR(F333='Actividad Misional'!$C$5,'Actividad Misional'!$C$5="Todas"),G333&amp;"/"&amp;B333&amp;"/"&amp;X333,"")</f>
        <v>802008914-Hotel Barranquilla Plaza S.A. /2013/Liquidado</v>
      </c>
    </row>
    <row r="334" spans="1:30" ht="75">
      <c r="A334" s="125">
        <f t="shared" si="10"/>
        <v>2</v>
      </c>
      <c r="B334" s="127">
        <v>2013</v>
      </c>
      <c r="C334" s="128" t="s">
        <v>865</v>
      </c>
      <c r="D334" s="129" t="s">
        <v>866</v>
      </c>
      <c r="E334" s="128" t="s">
        <v>33</v>
      </c>
      <c r="F334" s="128" t="s">
        <v>25</v>
      </c>
      <c r="G334" s="128" t="s">
        <v>851</v>
      </c>
      <c r="H334" s="128">
        <v>48025727</v>
      </c>
      <c r="I334" s="128">
        <v>48025727</v>
      </c>
      <c r="J334" s="128"/>
      <c r="K334" s="128"/>
      <c r="L334" s="128" t="s">
        <v>867</v>
      </c>
      <c r="M334" s="130">
        <v>41324</v>
      </c>
      <c r="N334" s="130">
        <v>41346</v>
      </c>
      <c r="O334" s="128"/>
      <c r="P334" s="128"/>
      <c r="Q334" s="128"/>
      <c r="R334" s="128" t="s">
        <v>98</v>
      </c>
      <c r="S334" s="128"/>
      <c r="T334" s="128" t="s">
        <v>2616</v>
      </c>
      <c r="U334" s="128"/>
      <c r="V334" s="128"/>
      <c r="W334" s="130">
        <v>41346</v>
      </c>
      <c r="X334" s="128" t="s">
        <v>53</v>
      </c>
      <c r="Y334" s="128"/>
      <c r="Z334" s="128"/>
      <c r="AA334" s="128">
        <v>48025727</v>
      </c>
      <c r="AB334" s="131">
        <f t="shared" si="11"/>
        <v>329</v>
      </c>
      <c r="AC334" s="131" t="str">
        <f>+VLOOKUP(G334,'Actividad Misional'!C:E,3,0)</f>
        <v>JUR</v>
      </c>
      <c r="AD334" s="131" t="str">
        <f>+IF(OR(F334='Actividad Misional'!$C$5,'Actividad Misional'!$C$5="Todas"),G334&amp;"/"&amp;B334&amp;"/"&amp;X334,"")</f>
        <v>860010451-Casalimpia S.A. ./2013/Liquidado</v>
      </c>
    </row>
    <row r="335" spans="1:30" ht="75">
      <c r="A335" s="125">
        <f t="shared" si="10"/>
        <v>114</v>
      </c>
      <c r="B335" s="127">
        <v>2013</v>
      </c>
      <c r="C335" s="128" t="s">
        <v>1727</v>
      </c>
      <c r="D335" s="129" t="s">
        <v>1728</v>
      </c>
      <c r="E335" s="128" t="s">
        <v>33</v>
      </c>
      <c r="F335" s="128" t="s">
        <v>25</v>
      </c>
      <c r="G335" s="128" t="s">
        <v>239</v>
      </c>
      <c r="H335" s="128">
        <v>50000000</v>
      </c>
      <c r="I335" s="128">
        <v>50000000</v>
      </c>
      <c r="J335" s="128"/>
      <c r="K335" s="128"/>
      <c r="L335" s="128" t="s">
        <v>72</v>
      </c>
      <c r="M335" s="130">
        <v>41327</v>
      </c>
      <c r="N335" s="130">
        <v>41522</v>
      </c>
      <c r="O335" s="128"/>
      <c r="P335" s="128"/>
      <c r="Q335" s="128"/>
      <c r="R335" s="128" t="s">
        <v>98</v>
      </c>
      <c r="S335" s="128"/>
      <c r="T335" s="128" t="s">
        <v>2618</v>
      </c>
      <c r="U335" s="128"/>
      <c r="V335" s="128"/>
      <c r="W335" s="130">
        <v>41522</v>
      </c>
      <c r="X335" s="128" t="s">
        <v>53</v>
      </c>
      <c r="Y335" s="128"/>
      <c r="Z335" s="128"/>
      <c r="AA335" s="128">
        <v>50000000</v>
      </c>
      <c r="AB335" s="131">
        <f t="shared" si="11"/>
        <v>330</v>
      </c>
      <c r="AC335" s="131" t="str">
        <f>+VLOOKUP(G335,'Actividad Misional'!C:E,3,0)</f>
        <v>JUR</v>
      </c>
      <c r="AD335" s="131" t="str">
        <f>+IF(OR(F335='Actividad Misional'!$C$5,'Actividad Misional'!$C$5="Todas"),G335&amp;"/"&amp;B335&amp;"/"&amp;X335,"")</f>
        <v>890104068-Recio Turismo S.A. /2013/Liquidado</v>
      </c>
    </row>
    <row r="336" spans="1:30" ht="75">
      <c r="A336" s="125">
        <f t="shared" si="10"/>
        <v>331</v>
      </c>
      <c r="B336" s="127">
        <v>2013</v>
      </c>
      <c r="C336" s="128" t="s">
        <v>2047</v>
      </c>
      <c r="D336" s="129" t="s">
        <v>1556</v>
      </c>
      <c r="E336" s="128" t="s">
        <v>33</v>
      </c>
      <c r="F336" s="128" t="s">
        <v>25</v>
      </c>
      <c r="G336" s="128" t="s">
        <v>285</v>
      </c>
      <c r="H336" s="128">
        <v>20000000</v>
      </c>
      <c r="I336" s="128">
        <v>20000000</v>
      </c>
      <c r="J336" s="128"/>
      <c r="K336" s="128"/>
      <c r="L336" s="128" t="s">
        <v>67</v>
      </c>
      <c r="M336" s="130">
        <v>41331</v>
      </c>
      <c r="N336" s="130">
        <v>41639</v>
      </c>
      <c r="O336" s="128"/>
      <c r="P336" s="128"/>
      <c r="Q336" s="128"/>
      <c r="R336" s="128" t="s">
        <v>287</v>
      </c>
      <c r="S336" s="128"/>
      <c r="T336" s="128" t="s">
        <v>2646</v>
      </c>
      <c r="U336" s="128"/>
      <c r="V336" s="128"/>
      <c r="W336" s="130">
        <v>41639</v>
      </c>
      <c r="X336" s="128" t="s">
        <v>53</v>
      </c>
      <c r="Y336" s="128"/>
      <c r="Z336" s="128"/>
      <c r="AA336" s="128">
        <v>20000000</v>
      </c>
      <c r="AB336" s="131">
        <f t="shared" si="11"/>
        <v>331</v>
      </c>
      <c r="AC336" s="131" t="str">
        <f>+VLOOKUP(G336,'Actividad Misional'!C:E,3,0)</f>
        <v>NAT</v>
      </c>
      <c r="AD336" s="131" t="str">
        <f>+IF(OR(F336='Actividad Misional'!$C$5,'Actividad Misional'!$C$5="Todas"),G336&amp;"/"&amp;B336&amp;"/"&amp;X336,"")</f>
        <v>8732041-Toribio Jose Vivero Montes/2013/Liquidado</v>
      </c>
    </row>
    <row r="337" spans="1:30" ht="75">
      <c r="A337" s="125">
        <f t="shared" si="10"/>
        <v>332</v>
      </c>
      <c r="B337" s="127">
        <v>2013</v>
      </c>
      <c r="C337" s="128" t="s">
        <v>2051</v>
      </c>
      <c r="D337" s="129" t="s">
        <v>2052</v>
      </c>
      <c r="E337" s="128" t="s">
        <v>33</v>
      </c>
      <c r="F337" s="128" t="s">
        <v>29</v>
      </c>
      <c r="G337" s="128" t="s">
        <v>2053</v>
      </c>
      <c r="H337" s="128">
        <v>50000000</v>
      </c>
      <c r="I337" s="128">
        <v>50000000</v>
      </c>
      <c r="J337" s="128"/>
      <c r="K337" s="128"/>
      <c r="L337" s="128" t="s">
        <v>67</v>
      </c>
      <c r="M337" s="130">
        <v>41331</v>
      </c>
      <c r="N337" s="130">
        <v>41639</v>
      </c>
      <c r="O337" s="128"/>
      <c r="P337" s="128"/>
      <c r="Q337" s="128"/>
      <c r="R337" s="128" t="s">
        <v>98</v>
      </c>
      <c r="S337" s="128"/>
      <c r="T337" s="128" t="s">
        <v>2618</v>
      </c>
      <c r="U337" s="128"/>
      <c r="V337" s="128"/>
      <c r="W337" s="130">
        <v>41639</v>
      </c>
      <c r="X337" s="128" t="s">
        <v>53</v>
      </c>
      <c r="Y337" s="128"/>
      <c r="Z337" s="128"/>
      <c r="AA337" s="128">
        <v>50000000</v>
      </c>
      <c r="AB337" s="131">
        <f t="shared" si="11"/>
        <v>332</v>
      </c>
      <c r="AC337" s="131" t="str">
        <f>+VLOOKUP(G337,'Actividad Misional'!C:E,3,0)</f>
        <v>JUR</v>
      </c>
      <c r="AD337" s="131" t="str">
        <f>+IF(OR(F337='Actividad Misional'!$C$5,'Actividad Misional'!$C$5="Todas"),G337&amp;"/"&amp;B337&amp;"/"&amp;X337,"")</f>
        <v/>
      </c>
    </row>
    <row r="338" spans="1:30" ht="45">
      <c r="A338" s="125">
        <f t="shared" si="10"/>
        <v>333</v>
      </c>
      <c r="B338" s="127">
        <v>2013</v>
      </c>
      <c r="C338" s="128" t="s">
        <v>2056</v>
      </c>
      <c r="D338" s="129" t="s">
        <v>2057</v>
      </c>
      <c r="E338" s="128" t="s">
        <v>33</v>
      </c>
      <c r="F338" s="128" t="s">
        <v>29</v>
      </c>
      <c r="G338" s="128" t="s">
        <v>2058</v>
      </c>
      <c r="H338" s="128">
        <v>50000000</v>
      </c>
      <c r="I338" s="128">
        <v>50000000</v>
      </c>
      <c r="J338" s="128"/>
      <c r="K338" s="128"/>
      <c r="L338" s="128" t="s">
        <v>67</v>
      </c>
      <c r="M338" s="130">
        <v>41331</v>
      </c>
      <c r="N338" s="130">
        <v>41639</v>
      </c>
      <c r="O338" s="128"/>
      <c r="P338" s="128"/>
      <c r="Q338" s="128"/>
      <c r="R338" s="128" t="s">
        <v>98</v>
      </c>
      <c r="S338" s="128"/>
      <c r="T338" s="128" t="s">
        <v>2618</v>
      </c>
      <c r="U338" s="128"/>
      <c r="V338" s="128"/>
      <c r="W338" s="130">
        <v>41639</v>
      </c>
      <c r="X338" s="128" t="s">
        <v>53</v>
      </c>
      <c r="Y338" s="128"/>
      <c r="Z338" s="128"/>
      <c r="AA338" s="128">
        <v>50000000</v>
      </c>
      <c r="AB338" s="131">
        <f t="shared" si="11"/>
        <v>333</v>
      </c>
      <c r="AC338" s="131" t="str">
        <f>+VLOOKUP(G338,'Actividad Misional'!C:E,3,0)</f>
        <v>JUR</v>
      </c>
      <c r="AD338" s="131" t="str">
        <f>+IF(OR(F338='Actividad Misional'!$C$5,'Actividad Misional'!$C$5="Todas"),G338&amp;"/"&amp;B338&amp;"/"&amp;X338,"")</f>
        <v/>
      </c>
    </row>
    <row r="339" spans="1:30" ht="90">
      <c r="A339" s="125">
        <f t="shared" si="10"/>
        <v>109</v>
      </c>
      <c r="B339" s="127">
        <v>2013</v>
      </c>
      <c r="C339" s="128" t="s">
        <v>1699</v>
      </c>
      <c r="D339" s="129" t="s">
        <v>1700</v>
      </c>
      <c r="E339" s="128" t="s">
        <v>33</v>
      </c>
      <c r="F339" s="128" t="s">
        <v>25</v>
      </c>
      <c r="G339" s="128" t="s">
        <v>229</v>
      </c>
      <c r="H339" s="128">
        <v>50000000</v>
      </c>
      <c r="I339" s="128">
        <v>50000000</v>
      </c>
      <c r="J339" s="128"/>
      <c r="K339" s="128"/>
      <c r="L339" s="128" t="s">
        <v>77</v>
      </c>
      <c r="M339" s="130">
        <v>41338</v>
      </c>
      <c r="N339" s="130">
        <v>41609</v>
      </c>
      <c r="O339" s="128"/>
      <c r="P339" s="128"/>
      <c r="Q339" s="128"/>
      <c r="R339" s="128" t="s">
        <v>98</v>
      </c>
      <c r="S339" s="128"/>
      <c r="T339" s="128" t="s">
        <v>2639</v>
      </c>
      <c r="U339" s="128"/>
      <c r="V339" s="128"/>
      <c r="W339" s="130">
        <v>41609</v>
      </c>
      <c r="X339" s="128" t="s">
        <v>53</v>
      </c>
      <c r="Y339" s="128"/>
      <c r="Z339" s="128"/>
      <c r="AA339" s="128">
        <v>50000000</v>
      </c>
      <c r="AB339" s="131">
        <f t="shared" si="11"/>
        <v>334</v>
      </c>
      <c r="AC339" s="131" t="str">
        <f>+VLOOKUP(G339,'Actividad Misional'!C:E,3,0)</f>
        <v>NAT</v>
      </c>
      <c r="AD339" s="131" t="str">
        <f>+IF(OR(F339='Actividad Misional'!$C$5,'Actividad Misional'!$C$5="Todas"),G339&amp;"/"&amp;B339&amp;"/"&amp;X339,"")</f>
        <v>8728601-Mario Fernando Grosso Lewis/2013/Liquidado</v>
      </c>
    </row>
    <row r="340" spans="1:30" ht="90">
      <c r="A340" s="125">
        <f t="shared" si="10"/>
        <v>64</v>
      </c>
      <c r="B340" s="127">
        <v>2013</v>
      </c>
      <c r="C340" s="128" t="s">
        <v>1489</v>
      </c>
      <c r="D340" s="129" t="s">
        <v>1490</v>
      </c>
      <c r="E340" s="128" t="s">
        <v>38</v>
      </c>
      <c r="F340" s="128" t="s">
        <v>25</v>
      </c>
      <c r="G340" s="128" t="s">
        <v>183</v>
      </c>
      <c r="H340" s="128">
        <v>22884400</v>
      </c>
      <c r="I340" s="128">
        <v>22884400</v>
      </c>
      <c r="J340" s="128"/>
      <c r="K340" s="128"/>
      <c r="L340" s="128" t="s">
        <v>67</v>
      </c>
      <c r="M340" s="130">
        <v>41338</v>
      </c>
      <c r="N340" s="130">
        <v>41639</v>
      </c>
      <c r="O340" s="128"/>
      <c r="P340" s="128"/>
      <c r="Q340" s="128"/>
      <c r="R340" s="128" t="s">
        <v>1457</v>
      </c>
      <c r="S340" s="128"/>
      <c r="T340" s="128" t="s">
        <v>2625</v>
      </c>
      <c r="U340" s="128"/>
      <c r="V340" s="128"/>
      <c r="W340" s="130">
        <v>41639</v>
      </c>
      <c r="X340" s="128" t="s">
        <v>53</v>
      </c>
      <c r="Y340" s="128"/>
      <c r="Z340" s="128"/>
      <c r="AA340" s="128">
        <v>22884400</v>
      </c>
      <c r="AB340" s="131">
        <f t="shared" si="11"/>
        <v>335</v>
      </c>
      <c r="AC340" s="131" t="str">
        <f>+VLOOKUP(G340,'Actividad Misional'!C:E,3,0)</f>
        <v>NAT</v>
      </c>
      <c r="AD340" s="131" t="str">
        <f>+IF(OR(F340='Actividad Misional'!$C$5,'Actividad Misional'!$C$5="Todas"),G340&amp;"/"&amp;B340&amp;"/"&amp;X340,"")</f>
        <v>32860214-Hulda Cecilia Tejera Villanueva/2013/Liquidado</v>
      </c>
    </row>
    <row r="341" spans="1:30" ht="150">
      <c r="A341" s="125">
        <f t="shared" si="10"/>
        <v>134</v>
      </c>
      <c r="B341" s="127">
        <v>2013</v>
      </c>
      <c r="C341" s="128" t="s">
        <v>1792</v>
      </c>
      <c r="D341" s="129" t="s">
        <v>1793</v>
      </c>
      <c r="E341" s="128" t="s">
        <v>33</v>
      </c>
      <c r="F341" s="128" t="s">
        <v>25</v>
      </c>
      <c r="G341" s="128" t="s">
        <v>1791</v>
      </c>
      <c r="H341" s="128">
        <v>40047700</v>
      </c>
      <c r="I341" s="128">
        <v>40047700</v>
      </c>
      <c r="J341" s="128"/>
      <c r="K341" s="128"/>
      <c r="L341" s="128" t="s">
        <v>944</v>
      </c>
      <c r="M341" s="130">
        <v>41338</v>
      </c>
      <c r="N341" s="130">
        <v>41639</v>
      </c>
      <c r="O341" s="128"/>
      <c r="P341" s="128"/>
      <c r="Q341" s="128"/>
      <c r="R341" s="128" t="s">
        <v>1457</v>
      </c>
      <c r="S341" s="128"/>
      <c r="T341" s="128" t="s">
        <v>2625</v>
      </c>
      <c r="U341" s="128"/>
      <c r="V341" s="128"/>
      <c r="W341" s="130">
        <v>41639</v>
      </c>
      <c r="X341" s="128" t="s">
        <v>53</v>
      </c>
      <c r="Y341" s="128"/>
      <c r="Z341" s="128"/>
      <c r="AA341" s="128">
        <v>40047700</v>
      </c>
      <c r="AB341" s="131">
        <f t="shared" si="11"/>
        <v>336</v>
      </c>
      <c r="AC341" s="131" t="str">
        <f>+VLOOKUP(G341,'Actividad Misional'!C:E,3,0)</f>
        <v>NAT</v>
      </c>
      <c r="AD341" s="131" t="str">
        <f>+IF(OR(F341='Actividad Misional'!$C$5,'Actividad Misional'!$C$5="Todas"),G341&amp;"/"&amp;B341&amp;"/"&amp;X341,"")</f>
        <v>72431995-Federman Jose Vizcaino Montenegro/2013/Liquidado</v>
      </c>
    </row>
    <row r="342" spans="1:30" ht="75">
      <c r="A342" s="125">
        <f t="shared" si="10"/>
        <v>67</v>
      </c>
      <c r="B342" s="127">
        <v>2013</v>
      </c>
      <c r="C342" s="128" t="s">
        <v>1501</v>
      </c>
      <c r="D342" s="129" t="s">
        <v>1502</v>
      </c>
      <c r="E342" s="128" t="s">
        <v>33</v>
      </c>
      <c r="F342" s="128" t="s">
        <v>25</v>
      </c>
      <c r="G342" s="128" t="s">
        <v>188</v>
      </c>
      <c r="H342" s="128">
        <v>50000000</v>
      </c>
      <c r="I342" s="128">
        <v>50000000</v>
      </c>
      <c r="J342" s="128"/>
      <c r="K342" s="128"/>
      <c r="L342" s="128" t="s">
        <v>72</v>
      </c>
      <c r="M342" s="130">
        <v>41339</v>
      </c>
      <c r="N342" s="130">
        <v>41523</v>
      </c>
      <c r="O342" s="128"/>
      <c r="P342" s="128"/>
      <c r="Q342" s="128"/>
      <c r="R342" s="128" t="s">
        <v>1479</v>
      </c>
      <c r="S342" s="128"/>
      <c r="T342" s="128" t="s">
        <v>2618</v>
      </c>
      <c r="U342" s="128"/>
      <c r="V342" s="128"/>
      <c r="W342" s="130">
        <v>41523</v>
      </c>
      <c r="X342" s="128" t="s">
        <v>53</v>
      </c>
      <c r="Y342" s="128"/>
      <c r="Z342" s="128"/>
      <c r="AA342" s="128">
        <v>50000000</v>
      </c>
      <c r="AB342" s="131">
        <f t="shared" si="11"/>
        <v>337</v>
      </c>
      <c r="AC342" s="131" t="str">
        <f>+VLOOKUP(G342,'Actividad Misional'!C:E,3,0)</f>
        <v>JUR</v>
      </c>
      <c r="AD342" s="131" t="str">
        <f>+IF(OR(F342='Actividad Misional'!$C$5,'Actividad Misional'!$C$5="Todas"),G342&amp;"/"&amp;B342&amp;"/"&amp;X342,"")</f>
        <v>800237824-Bajo Cero S.A.S. /2013/Liquidado</v>
      </c>
    </row>
    <row r="343" spans="1:30" ht="90">
      <c r="A343" s="125">
        <f t="shared" si="10"/>
        <v>2</v>
      </c>
      <c r="B343" s="127">
        <v>2013</v>
      </c>
      <c r="C343" s="128" t="s">
        <v>868</v>
      </c>
      <c r="D343" s="129" t="s">
        <v>869</v>
      </c>
      <c r="E343" s="128" t="s">
        <v>35</v>
      </c>
      <c r="F343" s="128" t="s">
        <v>25</v>
      </c>
      <c r="G343" s="128" t="s">
        <v>851</v>
      </c>
      <c r="H343" s="128">
        <v>22969000</v>
      </c>
      <c r="I343" s="128">
        <v>22969000</v>
      </c>
      <c r="J343" s="128"/>
      <c r="K343" s="128"/>
      <c r="L343" s="128" t="s">
        <v>870</v>
      </c>
      <c r="M343" s="130">
        <v>41345</v>
      </c>
      <c r="N343" s="130">
        <v>41357</v>
      </c>
      <c r="O343" s="128"/>
      <c r="P343" s="128"/>
      <c r="Q343" s="128"/>
      <c r="R343" s="128" t="s">
        <v>98</v>
      </c>
      <c r="S343" s="128"/>
      <c r="T343" s="128" t="s">
        <v>2616</v>
      </c>
      <c r="U343" s="128"/>
      <c r="V343" s="128"/>
      <c r="W343" s="130">
        <v>41357</v>
      </c>
      <c r="X343" s="128" t="s">
        <v>53</v>
      </c>
      <c r="Y343" s="128"/>
      <c r="Z343" s="128"/>
      <c r="AA343" s="128">
        <v>22969000</v>
      </c>
      <c r="AB343" s="131">
        <f t="shared" si="11"/>
        <v>338</v>
      </c>
      <c r="AC343" s="131" t="str">
        <f>+VLOOKUP(G343,'Actividad Misional'!C:E,3,0)</f>
        <v>JUR</v>
      </c>
      <c r="AD343" s="131" t="str">
        <f>+IF(OR(F343='Actividad Misional'!$C$5,'Actividad Misional'!$C$5="Todas"),G343&amp;"/"&amp;B343&amp;"/"&amp;X343,"")</f>
        <v>860010451-Casalimpia S.A. ./2013/Liquidado</v>
      </c>
    </row>
    <row r="344" spans="1:30" ht="45">
      <c r="A344" s="125">
        <f t="shared" si="10"/>
        <v>339</v>
      </c>
      <c r="B344" s="127">
        <v>2013</v>
      </c>
      <c r="C344" s="128" t="s">
        <v>2067</v>
      </c>
      <c r="D344" s="129" t="s">
        <v>2068</v>
      </c>
      <c r="E344" s="128" t="s">
        <v>33</v>
      </c>
      <c r="F344" s="128" t="s">
        <v>29</v>
      </c>
      <c r="G344" s="128" t="s">
        <v>2069</v>
      </c>
      <c r="H344" s="128">
        <v>50000000</v>
      </c>
      <c r="I344" s="128">
        <v>50000000</v>
      </c>
      <c r="J344" s="128"/>
      <c r="K344" s="128"/>
      <c r="L344" s="128" t="s">
        <v>77</v>
      </c>
      <c r="M344" s="130">
        <v>41346</v>
      </c>
      <c r="N344" s="130">
        <v>41627</v>
      </c>
      <c r="O344" s="128"/>
      <c r="P344" s="128"/>
      <c r="Q344" s="128"/>
      <c r="R344" s="128" t="s">
        <v>98</v>
      </c>
      <c r="S344" s="128"/>
      <c r="T344" s="128" t="s">
        <v>2618</v>
      </c>
      <c r="U344" s="128"/>
      <c r="V344" s="128"/>
      <c r="W344" s="130">
        <v>41627</v>
      </c>
      <c r="X344" s="128" t="s">
        <v>53</v>
      </c>
      <c r="Y344" s="128"/>
      <c r="Z344" s="128"/>
      <c r="AA344" s="128">
        <v>50000000</v>
      </c>
      <c r="AB344" s="131">
        <f t="shared" si="11"/>
        <v>339</v>
      </c>
      <c r="AC344" s="131" t="str">
        <f>+VLOOKUP(G344,'Actividad Misional'!C:E,3,0)</f>
        <v>JUR</v>
      </c>
      <c r="AD344" s="131" t="str">
        <f>+IF(OR(F344='Actividad Misional'!$C$5,'Actividad Misional'!$C$5="Todas"),G344&amp;"/"&amp;B344&amp;"/"&amp;X344,"")</f>
        <v/>
      </c>
    </row>
    <row r="345" spans="1:30" ht="45">
      <c r="A345" s="125">
        <f t="shared" si="10"/>
        <v>67</v>
      </c>
      <c r="B345" s="127">
        <v>2013</v>
      </c>
      <c r="C345" s="128" t="s">
        <v>1503</v>
      </c>
      <c r="D345" s="129" t="s">
        <v>1504</v>
      </c>
      <c r="E345" s="128" t="s">
        <v>33</v>
      </c>
      <c r="F345" s="128" t="s">
        <v>31</v>
      </c>
      <c r="G345" s="128" t="s">
        <v>188</v>
      </c>
      <c r="H345" s="128">
        <v>21831200</v>
      </c>
      <c r="I345" s="128">
        <v>21831200</v>
      </c>
      <c r="J345" s="128"/>
      <c r="K345" s="128"/>
      <c r="L345" s="128" t="s">
        <v>448</v>
      </c>
      <c r="M345" s="130">
        <v>41346</v>
      </c>
      <c r="N345" s="130">
        <v>41382</v>
      </c>
      <c r="O345" s="128"/>
      <c r="P345" s="128"/>
      <c r="Q345" s="128"/>
      <c r="R345" s="128" t="s">
        <v>1479</v>
      </c>
      <c r="S345" s="128"/>
      <c r="T345" s="128" t="s">
        <v>2618</v>
      </c>
      <c r="U345" s="128"/>
      <c r="V345" s="128"/>
      <c r="W345" s="130">
        <v>41382</v>
      </c>
      <c r="X345" s="128" t="s">
        <v>53</v>
      </c>
      <c r="Y345" s="128"/>
      <c r="Z345" s="128"/>
      <c r="AA345" s="128">
        <v>21831200</v>
      </c>
      <c r="AB345" s="131">
        <f t="shared" si="11"/>
        <v>340</v>
      </c>
      <c r="AC345" s="131" t="str">
        <f>+VLOOKUP(G345,'Actividad Misional'!C:E,3,0)</f>
        <v>JUR</v>
      </c>
      <c r="AD345" s="131" t="str">
        <f>+IF(OR(F345='Actividad Misional'!$C$5,'Actividad Misional'!$C$5="Todas"),G345&amp;"/"&amp;B345&amp;"/"&amp;X345,"")</f>
        <v/>
      </c>
    </row>
    <row r="346" spans="1:30" ht="30">
      <c r="A346" s="125">
        <f t="shared" si="10"/>
        <v>341</v>
      </c>
      <c r="B346" s="127">
        <v>2013</v>
      </c>
      <c r="C346" s="128" t="s">
        <v>2070</v>
      </c>
      <c r="D346" s="129" t="s">
        <v>2071</v>
      </c>
      <c r="E346" s="128" t="s">
        <v>33</v>
      </c>
      <c r="F346" s="128" t="s">
        <v>31</v>
      </c>
      <c r="G346" s="128" t="s">
        <v>2072</v>
      </c>
      <c r="H346" s="128">
        <v>38996880</v>
      </c>
      <c r="I346" s="128">
        <v>38996880</v>
      </c>
      <c r="J346" s="128"/>
      <c r="K346" s="128"/>
      <c r="L346" s="128" t="s">
        <v>448</v>
      </c>
      <c r="M346" s="130">
        <v>41346</v>
      </c>
      <c r="N346" s="130">
        <v>41418</v>
      </c>
      <c r="O346" s="128"/>
      <c r="P346" s="128"/>
      <c r="Q346" s="128"/>
      <c r="R346" s="128" t="s">
        <v>98</v>
      </c>
      <c r="S346" s="128"/>
      <c r="T346" s="128" t="s">
        <v>2618</v>
      </c>
      <c r="U346" s="128"/>
      <c r="V346" s="128"/>
      <c r="W346" s="130">
        <v>41418</v>
      </c>
      <c r="X346" s="128" t="s">
        <v>53</v>
      </c>
      <c r="Y346" s="128"/>
      <c r="Z346" s="128"/>
      <c r="AA346" s="128">
        <v>38996880</v>
      </c>
      <c r="AB346" s="131">
        <f t="shared" si="11"/>
        <v>341</v>
      </c>
      <c r="AC346" s="131" t="str">
        <f>+VLOOKUP(G346,'Actividad Misional'!C:E,3,0)</f>
        <v>JUR</v>
      </c>
      <c r="AD346" s="131" t="str">
        <f>+IF(OR(F346='Actividad Misional'!$C$5,'Actividad Misional'!$C$5="Todas"),G346&amp;"/"&amp;B346&amp;"/"&amp;X346,"")</f>
        <v/>
      </c>
    </row>
    <row r="347" spans="1:30" ht="75">
      <c r="A347" s="125">
        <f t="shared" si="10"/>
        <v>91</v>
      </c>
      <c r="B347" s="127">
        <v>2013</v>
      </c>
      <c r="C347" s="128" t="s">
        <v>1597</v>
      </c>
      <c r="D347" s="129" t="s">
        <v>1598</v>
      </c>
      <c r="E347" s="128" t="s">
        <v>38</v>
      </c>
      <c r="F347" s="128" t="s">
        <v>25</v>
      </c>
      <c r="G347" s="128" t="s">
        <v>204</v>
      </c>
      <c r="H347" s="128">
        <v>12000000</v>
      </c>
      <c r="I347" s="128">
        <v>12000000</v>
      </c>
      <c r="J347" s="128"/>
      <c r="K347" s="128"/>
      <c r="L347" s="128" t="s">
        <v>240</v>
      </c>
      <c r="M347" s="130">
        <v>41347</v>
      </c>
      <c r="N347" s="130">
        <v>41440</v>
      </c>
      <c r="O347" s="128"/>
      <c r="P347" s="128"/>
      <c r="Q347" s="128"/>
      <c r="R347" s="128" t="s">
        <v>68</v>
      </c>
      <c r="S347" s="128"/>
      <c r="T347" s="128" t="s">
        <v>2625</v>
      </c>
      <c r="U347" s="128"/>
      <c r="V347" s="128"/>
      <c r="W347" s="130">
        <v>41440</v>
      </c>
      <c r="X347" s="128" t="s">
        <v>53</v>
      </c>
      <c r="Y347" s="128"/>
      <c r="Z347" s="128"/>
      <c r="AA347" s="128">
        <v>12000000</v>
      </c>
      <c r="AB347" s="131">
        <f t="shared" si="11"/>
        <v>342</v>
      </c>
      <c r="AC347" s="131" t="str">
        <f>+VLOOKUP(G347,'Actividad Misional'!C:E,3,0)</f>
        <v>NAT</v>
      </c>
      <c r="AD347" s="131" t="str">
        <f>+IF(OR(F347='Actividad Misional'!$C$5,'Actividad Misional'!$C$5="Todas"),G347&amp;"/"&amp;B347&amp;"/"&amp;X347,"")</f>
        <v>32709658-Zoila Luz Ariza Alvarez/2013/Liquidado</v>
      </c>
    </row>
    <row r="348" spans="1:30" ht="135">
      <c r="A348" s="125">
        <f t="shared" si="10"/>
        <v>59</v>
      </c>
      <c r="B348" s="127">
        <v>2013</v>
      </c>
      <c r="C348" s="128" t="s">
        <v>1455</v>
      </c>
      <c r="D348" s="129" t="s">
        <v>1456</v>
      </c>
      <c r="E348" s="128" t="s">
        <v>38</v>
      </c>
      <c r="F348" s="128" t="s">
        <v>25</v>
      </c>
      <c r="G348" s="128" t="s">
        <v>1451</v>
      </c>
      <c r="H348" s="128">
        <v>51489900</v>
      </c>
      <c r="I348" s="128">
        <v>51489900</v>
      </c>
      <c r="J348" s="128"/>
      <c r="K348" s="128"/>
      <c r="L348" s="128" t="s">
        <v>944</v>
      </c>
      <c r="M348" s="130">
        <v>41348</v>
      </c>
      <c r="N348" s="130">
        <v>41639</v>
      </c>
      <c r="O348" s="128"/>
      <c r="P348" s="128"/>
      <c r="Q348" s="128"/>
      <c r="R348" s="128" t="s">
        <v>1457</v>
      </c>
      <c r="S348" s="128"/>
      <c r="T348" s="128" t="s">
        <v>2617</v>
      </c>
      <c r="U348" s="128"/>
      <c r="V348" s="128"/>
      <c r="W348" s="130">
        <v>41639</v>
      </c>
      <c r="X348" s="128" t="s">
        <v>53</v>
      </c>
      <c r="Y348" s="128"/>
      <c r="Z348" s="128"/>
      <c r="AA348" s="128">
        <v>51489900</v>
      </c>
      <c r="AB348" s="131">
        <f t="shared" si="11"/>
        <v>343</v>
      </c>
      <c r="AC348" s="131" t="str">
        <f>+VLOOKUP(G348,'Actividad Misional'!C:E,3,0)</f>
        <v>NAT</v>
      </c>
      <c r="AD348" s="131" t="str">
        <f>+IF(OR(F348='Actividad Misional'!$C$5,'Actividad Misional'!$C$5="Todas"),G348&amp;"/"&amp;B348&amp;"/"&amp;X348,"")</f>
        <v>12722479-Marino Alberto Mazzilli Fawcett/2013/Liquidado</v>
      </c>
    </row>
    <row r="349" spans="1:30" ht="105">
      <c r="A349" s="125">
        <f t="shared" si="10"/>
        <v>144</v>
      </c>
      <c r="B349" s="127">
        <v>2013</v>
      </c>
      <c r="C349" s="128" t="s">
        <v>1847</v>
      </c>
      <c r="D349" s="129" t="s">
        <v>1848</v>
      </c>
      <c r="E349" s="128" t="s">
        <v>38</v>
      </c>
      <c r="F349" s="128" t="s">
        <v>25</v>
      </c>
      <c r="G349" s="128" t="s">
        <v>251</v>
      </c>
      <c r="H349" s="128">
        <v>38400000</v>
      </c>
      <c r="I349" s="128">
        <v>38400000</v>
      </c>
      <c r="J349" s="128"/>
      <c r="K349" s="128"/>
      <c r="L349" s="128" t="s">
        <v>72</v>
      </c>
      <c r="M349" s="130">
        <v>41348</v>
      </c>
      <c r="N349" s="130">
        <v>41539</v>
      </c>
      <c r="O349" s="128"/>
      <c r="P349" s="128"/>
      <c r="Q349" s="128"/>
      <c r="R349" s="128" t="s">
        <v>68</v>
      </c>
      <c r="S349" s="128"/>
      <c r="T349" s="128" t="s">
        <v>2638</v>
      </c>
      <c r="U349" s="128"/>
      <c r="V349" s="128"/>
      <c r="W349" s="130">
        <v>41539</v>
      </c>
      <c r="X349" s="128" t="s">
        <v>53</v>
      </c>
      <c r="Y349" s="128"/>
      <c r="Z349" s="128"/>
      <c r="AA349" s="128">
        <v>38400000</v>
      </c>
      <c r="AB349" s="131">
        <f t="shared" si="11"/>
        <v>344</v>
      </c>
      <c r="AC349" s="131" t="str">
        <f>+VLOOKUP(G349,'Actividad Misional'!C:E,3,0)</f>
        <v>JUR</v>
      </c>
      <c r="AD349" s="131" t="str">
        <f>+IF(OR(F349='Actividad Misional'!$C$5,'Actividad Misional'!$C$5="Todas"),G349&amp;"/"&amp;B349&amp;"/"&amp;X349,"")</f>
        <v>802022539-Chapman Lopez Consultoria Juridica S A S /2013/Liquidado</v>
      </c>
    </row>
    <row r="350" spans="1:30" ht="90">
      <c r="A350" s="125">
        <f t="shared" si="10"/>
        <v>345</v>
      </c>
      <c r="B350" s="127">
        <v>2013</v>
      </c>
      <c r="C350" s="128" t="s">
        <v>2073</v>
      </c>
      <c r="D350" s="129" t="s">
        <v>2074</v>
      </c>
      <c r="E350" s="128" t="s">
        <v>38</v>
      </c>
      <c r="F350" s="128" t="s">
        <v>25</v>
      </c>
      <c r="G350" s="128" t="s">
        <v>2075</v>
      </c>
      <c r="H350" s="128">
        <v>9300000</v>
      </c>
      <c r="I350" s="128">
        <v>9300000</v>
      </c>
      <c r="J350" s="128"/>
      <c r="K350" s="128"/>
      <c r="L350" s="128" t="s">
        <v>72</v>
      </c>
      <c r="M350" s="130">
        <v>41352</v>
      </c>
      <c r="N350" s="130">
        <v>41536</v>
      </c>
      <c r="O350" s="128"/>
      <c r="P350" s="128"/>
      <c r="Q350" s="128"/>
      <c r="R350" s="128" t="s">
        <v>140</v>
      </c>
      <c r="S350" s="128"/>
      <c r="T350" s="128" t="s">
        <v>2638</v>
      </c>
      <c r="U350" s="128"/>
      <c r="V350" s="128"/>
      <c r="W350" s="130">
        <v>41536</v>
      </c>
      <c r="X350" s="128" t="s">
        <v>53</v>
      </c>
      <c r="Y350" s="128"/>
      <c r="Z350" s="128"/>
      <c r="AA350" s="128">
        <v>9300000</v>
      </c>
      <c r="AB350" s="131">
        <f t="shared" si="11"/>
        <v>345</v>
      </c>
      <c r="AC350" s="131" t="str">
        <f>+VLOOKUP(G350,'Actividad Misional'!C:E,3,0)</f>
        <v>NAT</v>
      </c>
      <c r="AD350" s="131" t="str">
        <f>+IF(OR(F350='Actividad Misional'!$C$5,'Actividad Misional'!$C$5="Todas"),G350&amp;"/"&amp;B350&amp;"/"&amp;X350,"")</f>
        <v>1043001456-Jaime Antonio Sanjuan Gomez/2013/Liquidado</v>
      </c>
    </row>
    <row r="351" spans="1:30" ht="45">
      <c r="A351" s="125">
        <f t="shared" si="10"/>
        <v>332</v>
      </c>
      <c r="B351" s="127">
        <v>2013</v>
      </c>
      <c r="C351" s="128" t="s">
        <v>2054</v>
      </c>
      <c r="D351" s="129" t="s">
        <v>2055</v>
      </c>
      <c r="E351" s="128" t="s">
        <v>33</v>
      </c>
      <c r="F351" s="128" t="s">
        <v>29</v>
      </c>
      <c r="G351" s="128" t="s">
        <v>2053</v>
      </c>
      <c r="H351" s="128">
        <v>40000000</v>
      </c>
      <c r="I351" s="128">
        <v>40000000</v>
      </c>
      <c r="J351" s="128"/>
      <c r="K351" s="128"/>
      <c r="L351" s="128" t="s">
        <v>77</v>
      </c>
      <c r="M351" s="130">
        <v>41355</v>
      </c>
      <c r="N351" s="130">
        <v>41639</v>
      </c>
      <c r="O351" s="128"/>
      <c r="P351" s="128"/>
      <c r="Q351" s="128"/>
      <c r="R351" s="128" t="s">
        <v>98</v>
      </c>
      <c r="S351" s="128"/>
      <c r="T351" s="128" t="s">
        <v>2618</v>
      </c>
      <c r="U351" s="128"/>
      <c r="V351" s="128"/>
      <c r="W351" s="130">
        <v>41639</v>
      </c>
      <c r="X351" s="128" t="s">
        <v>53</v>
      </c>
      <c r="Y351" s="128"/>
      <c r="Z351" s="128"/>
      <c r="AA351" s="128">
        <v>40000000</v>
      </c>
      <c r="AB351" s="131">
        <f t="shared" si="11"/>
        <v>346</v>
      </c>
      <c r="AC351" s="131" t="str">
        <f>+VLOOKUP(G351,'Actividad Misional'!C:E,3,0)</f>
        <v>JUR</v>
      </c>
      <c r="AD351" s="131" t="str">
        <f>+IF(OR(F351='Actividad Misional'!$C$5,'Actividad Misional'!$C$5="Todas"),G351&amp;"/"&amp;B351&amp;"/"&amp;X351,"")</f>
        <v/>
      </c>
    </row>
    <row r="352" spans="1:30" ht="45">
      <c r="A352" s="125">
        <f t="shared" si="10"/>
        <v>333</v>
      </c>
      <c r="B352" s="127">
        <v>2013</v>
      </c>
      <c r="C352" s="128" t="s">
        <v>2059</v>
      </c>
      <c r="D352" s="129" t="s">
        <v>2060</v>
      </c>
      <c r="E352" s="128" t="s">
        <v>33</v>
      </c>
      <c r="F352" s="128" t="s">
        <v>29</v>
      </c>
      <c r="G352" s="128" t="s">
        <v>2058</v>
      </c>
      <c r="H352" s="128">
        <v>50000000</v>
      </c>
      <c r="I352" s="128">
        <v>50000000</v>
      </c>
      <c r="J352" s="128"/>
      <c r="K352" s="128"/>
      <c r="L352" s="128" t="s">
        <v>77</v>
      </c>
      <c r="M352" s="130">
        <v>41355</v>
      </c>
      <c r="N352" s="130">
        <v>41639</v>
      </c>
      <c r="O352" s="128"/>
      <c r="P352" s="128"/>
      <c r="Q352" s="128"/>
      <c r="R352" s="128" t="s">
        <v>98</v>
      </c>
      <c r="S352" s="128"/>
      <c r="T352" s="128" t="s">
        <v>2618</v>
      </c>
      <c r="U352" s="128"/>
      <c r="V352" s="128"/>
      <c r="W352" s="130">
        <v>41639</v>
      </c>
      <c r="X352" s="128" t="s">
        <v>53</v>
      </c>
      <c r="Y352" s="128"/>
      <c r="Z352" s="128"/>
      <c r="AA352" s="128">
        <v>50000000</v>
      </c>
      <c r="AB352" s="131">
        <f t="shared" si="11"/>
        <v>347</v>
      </c>
      <c r="AC352" s="131" t="str">
        <f>+VLOOKUP(G352,'Actividad Misional'!C:E,3,0)</f>
        <v>JUR</v>
      </c>
      <c r="AD352" s="131" t="str">
        <f>+IF(OR(F352='Actividad Misional'!$C$5,'Actividad Misional'!$C$5="Todas"),G352&amp;"/"&amp;B352&amp;"/"&amp;X352,"")</f>
        <v/>
      </c>
    </row>
    <row r="353" spans="1:30" ht="45">
      <c r="A353" s="125">
        <f t="shared" si="10"/>
        <v>20</v>
      </c>
      <c r="B353" s="127">
        <v>2013</v>
      </c>
      <c r="C353" s="128" t="s">
        <v>1141</v>
      </c>
      <c r="D353" s="129" t="s">
        <v>1142</v>
      </c>
      <c r="E353" s="128" t="s">
        <v>33</v>
      </c>
      <c r="F353" s="128" t="s">
        <v>29</v>
      </c>
      <c r="G353" s="128" t="s">
        <v>119</v>
      </c>
      <c r="H353" s="128">
        <v>50000000</v>
      </c>
      <c r="I353" s="128">
        <v>50000000</v>
      </c>
      <c r="J353" s="128"/>
      <c r="K353" s="128"/>
      <c r="L353" s="128" t="s">
        <v>77</v>
      </c>
      <c r="M353" s="130">
        <v>41355</v>
      </c>
      <c r="N353" s="130">
        <v>41639</v>
      </c>
      <c r="O353" s="128"/>
      <c r="P353" s="128"/>
      <c r="Q353" s="128"/>
      <c r="R353" s="128" t="s">
        <v>98</v>
      </c>
      <c r="S353" s="128"/>
      <c r="T353" s="128" t="s">
        <v>2618</v>
      </c>
      <c r="U353" s="128"/>
      <c r="V353" s="128"/>
      <c r="W353" s="130">
        <v>41639</v>
      </c>
      <c r="X353" s="128" t="s">
        <v>53</v>
      </c>
      <c r="Y353" s="128"/>
      <c r="Z353" s="128"/>
      <c r="AA353" s="128">
        <v>50000000</v>
      </c>
      <c r="AB353" s="131">
        <f t="shared" si="11"/>
        <v>348</v>
      </c>
      <c r="AC353" s="131" t="str">
        <f>+VLOOKUP(G353,'Actividad Misional'!C:E,3,0)</f>
        <v>NAT</v>
      </c>
      <c r="AD353" s="131" t="str">
        <f>+IF(OR(F353='Actividad Misional'!$C$5,'Actividad Misional'!$C$5="Todas"),G353&amp;"/"&amp;B353&amp;"/"&amp;X353,"")</f>
        <v/>
      </c>
    </row>
    <row r="354" spans="1:30" ht="105">
      <c r="A354" s="125">
        <f t="shared" si="10"/>
        <v>1</v>
      </c>
      <c r="B354" s="127">
        <v>2013</v>
      </c>
      <c r="C354" s="128" t="s">
        <v>837</v>
      </c>
      <c r="D354" s="129" t="s">
        <v>831</v>
      </c>
      <c r="E354" s="128" t="s">
        <v>33</v>
      </c>
      <c r="F354" s="128" t="s">
        <v>25</v>
      </c>
      <c r="G354" s="128" t="s">
        <v>52</v>
      </c>
      <c r="H354" s="128">
        <v>479646504</v>
      </c>
      <c r="I354" s="128">
        <v>479646504</v>
      </c>
      <c r="J354" s="128"/>
      <c r="K354" s="128"/>
      <c r="L354" s="128" t="s">
        <v>72</v>
      </c>
      <c r="M354" s="130">
        <v>41368</v>
      </c>
      <c r="N354" s="130">
        <v>41551</v>
      </c>
      <c r="O354" s="128"/>
      <c r="P354" s="128"/>
      <c r="Q354" s="128"/>
      <c r="R354" s="128" t="s">
        <v>55</v>
      </c>
      <c r="S354" s="128"/>
      <c r="T354" s="128" t="s">
        <v>2615</v>
      </c>
      <c r="U354" s="128"/>
      <c r="V354" s="128"/>
      <c r="W354" s="130">
        <v>41551</v>
      </c>
      <c r="X354" s="128" t="s">
        <v>53</v>
      </c>
      <c r="Y354" s="128"/>
      <c r="Z354" s="128"/>
      <c r="AA354" s="128">
        <v>479646504</v>
      </c>
      <c r="AB354" s="131">
        <f t="shared" si="11"/>
        <v>349</v>
      </c>
      <c r="AC354" s="131" t="str">
        <f>+VLOOKUP(G354,'Actividad Misional'!C:E,3,0)</f>
        <v>JUR</v>
      </c>
      <c r="AD354" s="131" t="str">
        <f>+IF(OR(F354='Actividad Misional'!$C$5,'Actividad Misional'!$C$5="Todas"),G354&amp;"/"&amp;B354&amp;"/"&amp;X354,"")</f>
        <v>802020036-V.P. Global Ltda /2013/Liquidado</v>
      </c>
    </row>
    <row r="355" spans="1:30" ht="90">
      <c r="A355" s="125">
        <f t="shared" si="10"/>
        <v>2</v>
      </c>
      <c r="B355" s="127">
        <v>2013</v>
      </c>
      <c r="C355" s="128" t="s">
        <v>871</v>
      </c>
      <c r="D355" s="129" t="s">
        <v>866</v>
      </c>
      <c r="E355" s="128" t="s">
        <v>33</v>
      </c>
      <c r="F355" s="128" t="s">
        <v>25</v>
      </c>
      <c r="G355" s="128" t="s">
        <v>851</v>
      </c>
      <c r="H355" s="128">
        <v>490050000</v>
      </c>
      <c r="I355" s="128">
        <v>490050000</v>
      </c>
      <c r="J355" s="128"/>
      <c r="K355" s="128"/>
      <c r="L355" s="128" t="s">
        <v>872</v>
      </c>
      <c r="M355" s="130">
        <v>41368</v>
      </c>
      <c r="N355" s="130">
        <v>41597</v>
      </c>
      <c r="O355" s="128"/>
      <c r="P355" s="128"/>
      <c r="Q355" s="128"/>
      <c r="R355" s="128" t="s">
        <v>98</v>
      </c>
      <c r="S355" s="128"/>
      <c r="T355" s="128" t="s">
        <v>2615</v>
      </c>
      <c r="U355" s="128"/>
      <c r="V355" s="128"/>
      <c r="W355" s="130">
        <v>41597</v>
      </c>
      <c r="X355" s="128" t="s">
        <v>53</v>
      </c>
      <c r="Y355" s="128"/>
      <c r="Z355" s="128"/>
      <c r="AA355" s="128">
        <v>490050000</v>
      </c>
      <c r="AB355" s="131">
        <f t="shared" si="11"/>
        <v>350</v>
      </c>
      <c r="AC355" s="131" t="str">
        <f>+VLOOKUP(G355,'Actividad Misional'!C:E,3,0)</f>
        <v>JUR</v>
      </c>
      <c r="AD355" s="131" t="str">
        <f>+IF(OR(F355='Actividad Misional'!$C$5,'Actividad Misional'!$C$5="Todas"),G355&amp;"/"&amp;B355&amp;"/"&amp;X355,"")</f>
        <v>860010451-Casalimpia S.A. ./2013/Liquidado</v>
      </c>
    </row>
    <row r="356" spans="1:30" ht="30">
      <c r="A356" s="125">
        <f t="shared" si="10"/>
        <v>351</v>
      </c>
      <c r="B356" s="127">
        <v>2013</v>
      </c>
      <c r="C356" s="128" t="s">
        <v>2077</v>
      </c>
      <c r="D356" s="129" t="s">
        <v>2078</v>
      </c>
      <c r="E356" s="128" t="s">
        <v>33</v>
      </c>
      <c r="F356" s="128" t="s">
        <v>31</v>
      </c>
      <c r="G356" s="128" t="s">
        <v>290</v>
      </c>
      <c r="H356" s="128">
        <v>18269349</v>
      </c>
      <c r="I356" s="128">
        <v>18269349</v>
      </c>
      <c r="J356" s="128"/>
      <c r="K356" s="128"/>
      <c r="L356" s="128" t="s">
        <v>167</v>
      </c>
      <c r="M356" s="130">
        <v>41372</v>
      </c>
      <c r="N356" s="130">
        <v>41436</v>
      </c>
      <c r="O356" s="128"/>
      <c r="P356" s="128"/>
      <c r="Q356" s="128"/>
      <c r="R356" s="128" t="s">
        <v>105</v>
      </c>
      <c r="S356" s="128"/>
      <c r="T356" s="128" t="s">
        <v>2618</v>
      </c>
      <c r="U356" s="128"/>
      <c r="V356" s="128"/>
      <c r="W356" s="130">
        <v>41436</v>
      </c>
      <c r="X356" s="128" t="s">
        <v>53</v>
      </c>
      <c r="Y356" s="128"/>
      <c r="Z356" s="128"/>
      <c r="AA356" s="128">
        <v>18269349</v>
      </c>
      <c r="AB356" s="131">
        <f t="shared" si="11"/>
        <v>351</v>
      </c>
      <c r="AC356" s="131" t="str">
        <f>+VLOOKUP(G356,'Actividad Misional'!C:E,3,0)</f>
        <v>JUR</v>
      </c>
      <c r="AD356" s="131" t="str">
        <f>+IF(OR(F356='Actividad Misional'!$C$5,'Actividad Misional'!$C$5="Todas"),G356&amp;"/"&amp;B356&amp;"/"&amp;X356,"")</f>
        <v/>
      </c>
    </row>
    <row r="357" spans="1:30" ht="90">
      <c r="A357" s="125">
        <f t="shared" si="10"/>
        <v>60</v>
      </c>
      <c r="B357" s="127">
        <v>2013</v>
      </c>
      <c r="C357" s="128" t="s">
        <v>1460</v>
      </c>
      <c r="D357" s="129" t="s">
        <v>1461</v>
      </c>
      <c r="E357" s="128" t="s">
        <v>33</v>
      </c>
      <c r="F357" s="128" t="s">
        <v>25</v>
      </c>
      <c r="G357" s="128" t="s">
        <v>177</v>
      </c>
      <c r="H357" s="128">
        <v>50000000</v>
      </c>
      <c r="I357" s="128">
        <v>50000000</v>
      </c>
      <c r="J357" s="128"/>
      <c r="K357" s="128"/>
      <c r="L357" s="128" t="s">
        <v>230</v>
      </c>
      <c r="M357" s="130">
        <v>41372</v>
      </c>
      <c r="N357" s="130">
        <v>41620</v>
      </c>
      <c r="O357" s="128"/>
      <c r="P357" s="128"/>
      <c r="Q357" s="128"/>
      <c r="R357" s="128" t="s">
        <v>55</v>
      </c>
      <c r="S357" s="128"/>
      <c r="T357" s="128" t="s">
        <v>2638</v>
      </c>
      <c r="U357" s="128"/>
      <c r="V357" s="128"/>
      <c r="W357" s="130">
        <v>41620</v>
      </c>
      <c r="X357" s="128" t="s">
        <v>53</v>
      </c>
      <c r="Y357" s="128"/>
      <c r="Z357" s="128"/>
      <c r="AA357" s="128">
        <v>50000000</v>
      </c>
      <c r="AB357" s="131">
        <f t="shared" si="11"/>
        <v>352</v>
      </c>
      <c r="AC357" s="131" t="str">
        <f>+VLOOKUP(G357,'Actividad Misional'!C:E,3,0)</f>
        <v>JUR</v>
      </c>
      <c r="AD357" s="131" t="str">
        <f>+IF(OR(F357='Actividad Misional'!$C$5,'Actividad Misional'!$C$5="Todas"),G357&amp;"/"&amp;B357&amp;"/"&amp;X357,"")</f>
        <v>800176447-Trans Especial Ltda. /2013/Liquidado</v>
      </c>
    </row>
    <row r="358" spans="1:30" ht="90">
      <c r="A358" s="125">
        <f t="shared" si="10"/>
        <v>3</v>
      </c>
      <c r="B358" s="127">
        <v>2013</v>
      </c>
      <c r="C358" s="128" t="s">
        <v>906</v>
      </c>
      <c r="D358" s="129" t="s">
        <v>907</v>
      </c>
      <c r="E358" s="128" t="s">
        <v>33</v>
      </c>
      <c r="F358" s="128" t="s">
        <v>28</v>
      </c>
      <c r="G358" s="128" t="s">
        <v>882</v>
      </c>
      <c r="H358" s="128">
        <v>1665171</v>
      </c>
      <c r="I358" s="128">
        <v>1665171</v>
      </c>
      <c r="J358" s="128"/>
      <c r="K358" s="128"/>
      <c r="L358" s="128" t="s">
        <v>807</v>
      </c>
      <c r="M358" s="130">
        <v>41374</v>
      </c>
      <c r="N358" s="130">
        <v>41639</v>
      </c>
      <c r="O358" s="128"/>
      <c r="P358" s="128"/>
      <c r="Q358" s="128"/>
      <c r="R358" s="128" t="s">
        <v>908</v>
      </c>
      <c r="S358" s="128"/>
      <c r="T358" s="128" t="s">
        <v>2615</v>
      </c>
      <c r="U358" s="128"/>
      <c r="V358" s="128"/>
      <c r="W358" s="130">
        <v>41639</v>
      </c>
      <c r="X358" s="128" t="s">
        <v>53</v>
      </c>
      <c r="Y358" s="128"/>
      <c r="Z358" s="128"/>
      <c r="AA358" s="128">
        <v>1665171</v>
      </c>
      <c r="AB358" s="131">
        <f t="shared" si="11"/>
        <v>353</v>
      </c>
      <c r="AC358" s="131" t="str">
        <f>+VLOOKUP(G358,'Actividad Misional'!C:E,3,0)</f>
        <v>JUR</v>
      </c>
      <c r="AD358" s="131" t="str">
        <f>+IF(OR(F358='Actividad Misional'!$C$5,'Actividad Misional'!$C$5="Todas"),G358&amp;"/"&amp;B358&amp;"/"&amp;X358,"")</f>
        <v/>
      </c>
    </row>
    <row r="359" spans="1:30" ht="45">
      <c r="A359" s="125">
        <f t="shared" si="10"/>
        <v>13</v>
      </c>
      <c r="B359" s="127">
        <v>2013</v>
      </c>
      <c r="C359" s="128" t="s">
        <v>1031</v>
      </c>
      <c r="D359" s="129" t="s">
        <v>1032</v>
      </c>
      <c r="E359" s="128" t="s">
        <v>33</v>
      </c>
      <c r="F359" s="128" t="s">
        <v>27</v>
      </c>
      <c r="G359" s="128" t="s">
        <v>93</v>
      </c>
      <c r="H359" s="128">
        <v>30000000</v>
      </c>
      <c r="I359" s="128">
        <v>30000000</v>
      </c>
      <c r="J359" s="128"/>
      <c r="K359" s="128"/>
      <c r="L359" s="128" t="s">
        <v>240</v>
      </c>
      <c r="M359" s="130">
        <v>41374</v>
      </c>
      <c r="N359" s="130">
        <v>41472</v>
      </c>
      <c r="O359" s="128"/>
      <c r="P359" s="128"/>
      <c r="Q359" s="128"/>
      <c r="R359" s="128" t="s">
        <v>61</v>
      </c>
      <c r="S359" s="128"/>
      <c r="T359" s="128" t="s">
        <v>2618</v>
      </c>
      <c r="U359" s="128"/>
      <c r="V359" s="128"/>
      <c r="W359" s="130">
        <v>41472</v>
      </c>
      <c r="X359" s="128" t="s">
        <v>53</v>
      </c>
      <c r="Y359" s="128"/>
      <c r="Z359" s="128"/>
      <c r="AA359" s="128">
        <v>30000000</v>
      </c>
      <c r="AB359" s="131">
        <f t="shared" si="11"/>
        <v>354</v>
      </c>
      <c r="AC359" s="131" t="str">
        <f>+VLOOKUP(G359,'Actividad Misional'!C:E,3,0)</f>
        <v>JUR</v>
      </c>
      <c r="AD359" s="131" t="str">
        <f>+IF(OR(F359='Actividad Misional'!$C$5,'Actividad Misional'!$C$5="Todas"),G359&amp;"/"&amp;B359&amp;"/"&amp;X359,"")</f>
        <v/>
      </c>
    </row>
    <row r="360" spans="1:30" ht="90">
      <c r="A360" s="125">
        <f t="shared" si="10"/>
        <v>320</v>
      </c>
      <c r="B360" s="127">
        <v>2013</v>
      </c>
      <c r="C360" s="128" t="s">
        <v>2032</v>
      </c>
      <c r="D360" s="129" t="s">
        <v>2030</v>
      </c>
      <c r="E360" s="128" t="s">
        <v>38</v>
      </c>
      <c r="F360" s="128" t="s">
        <v>25</v>
      </c>
      <c r="G360" s="128" t="s">
        <v>2031</v>
      </c>
      <c r="H360" s="128">
        <v>2400000</v>
      </c>
      <c r="I360" s="128">
        <v>2400000</v>
      </c>
      <c r="J360" s="128"/>
      <c r="K360" s="128"/>
      <c r="L360" s="128" t="s">
        <v>164</v>
      </c>
      <c r="M360" s="130">
        <v>41375</v>
      </c>
      <c r="N360" s="130">
        <v>41405</v>
      </c>
      <c r="O360" s="128"/>
      <c r="P360" s="128"/>
      <c r="Q360" s="128"/>
      <c r="R360" s="128" t="s">
        <v>61</v>
      </c>
      <c r="S360" s="128"/>
      <c r="T360" s="128" t="s">
        <v>2618</v>
      </c>
      <c r="U360" s="128"/>
      <c r="V360" s="128"/>
      <c r="W360" s="130">
        <v>41405</v>
      </c>
      <c r="X360" s="128" t="s">
        <v>53</v>
      </c>
      <c r="Y360" s="128"/>
      <c r="Z360" s="128"/>
      <c r="AA360" s="128">
        <v>2400000</v>
      </c>
      <c r="AB360" s="131">
        <f t="shared" si="11"/>
        <v>355</v>
      </c>
      <c r="AC360" s="131" t="str">
        <f>+VLOOKUP(G360,'Actividad Misional'!C:E,3,0)</f>
        <v>NAT</v>
      </c>
      <c r="AD360" s="131" t="str">
        <f>+IF(OR(F360='Actividad Misional'!$C$5,'Actividad Misional'!$C$5="Todas"),G360&amp;"/"&amp;B360&amp;"/"&amp;X360,"")</f>
        <v>19603814-Rodolfo Antonio De La Valle Escorcia/2013/Liquidado</v>
      </c>
    </row>
    <row r="361" spans="1:30" ht="75">
      <c r="A361" s="125">
        <f t="shared" si="10"/>
        <v>356</v>
      </c>
      <c r="B361" s="127">
        <v>2013</v>
      </c>
      <c r="C361" s="128" t="s">
        <v>2084</v>
      </c>
      <c r="D361" s="129" t="s">
        <v>2085</v>
      </c>
      <c r="E361" s="128" t="s">
        <v>38</v>
      </c>
      <c r="F361" s="128" t="s">
        <v>25</v>
      </c>
      <c r="G361" s="128" t="s">
        <v>297</v>
      </c>
      <c r="H361" s="128">
        <v>7500000</v>
      </c>
      <c r="I361" s="128">
        <v>7500000</v>
      </c>
      <c r="J361" s="128"/>
      <c r="K361" s="128"/>
      <c r="L361" s="128" t="s">
        <v>351</v>
      </c>
      <c r="M361" s="130">
        <v>41379</v>
      </c>
      <c r="N361" s="130">
        <v>41501</v>
      </c>
      <c r="O361" s="128"/>
      <c r="P361" s="128"/>
      <c r="Q361" s="128"/>
      <c r="R361" s="128" t="s">
        <v>55</v>
      </c>
      <c r="S361" s="128"/>
      <c r="T361" s="128" t="s">
        <v>2618</v>
      </c>
      <c r="U361" s="128"/>
      <c r="V361" s="128"/>
      <c r="W361" s="130">
        <v>41501</v>
      </c>
      <c r="X361" s="128" t="s">
        <v>53</v>
      </c>
      <c r="Y361" s="128"/>
      <c r="Z361" s="128"/>
      <c r="AA361" s="128">
        <v>7500000</v>
      </c>
      <c r="AB361" s="131">
        <f t="shared" si="11"/>
        <v>356</v>
      </c>
      <c r="AC361" s="131" t="str">
        <f>+VLOOKUP(G361,'Actividad Misional'!C:E,3,0)</f>
        <v>NAT</v>
      </c>
      <c r="AD361" s="131" t="str">
        <f>+IF(OR(F361='Actividad Misional'!$C$5,'Actividad Misional'!$C$5="Todas"),G361&amp;"/"&amp;B361&amp;"/"&amp;X361,"")</f>
        <v>64565730-Ester Madis Pineda Sierra/2013/Liquidado</v>
      </c>
    </row>
    <row r="362" spans="1:30" ht="90">
      <c r="A362" s="125">
        <f t="shared" si="10"/>
        <v>94</v>
      </c>
      <c r="B362" s="127">
        <v>2013</v>
      </c>
      <c r="C362" s="128" t="s">
        <v>1612</v>
      </c>
      <c r="D362" s="129" t="s">
        <v>1613</v>
      </c>
      <c r="E362" s="128" t="s">
        <v>38</v>
      </c>
      <c r="F362" s="128" t="s">
        <v>31</v>
      </c>
      <c r="G362" s="128" t="s">
        <v>1611</v>
      </c>
      <c r="H362" s="128">
        <v>3551000</v>
      </c>
      <c r="I362" s="128">
        <v>3551000</v>
      </c>
      <c r="J362" s="128"/>
      <c r="K362" s="128"/>
      <c r="L362" s="128" t="s">
        <v>276</v>
      </c>
      <c r="M362" s="130">
        <v>41379</v>
      </c>
      <c r="N362" s="130">
        <v>41394</v>
      </c>
      <c r="O362" s="128"/>
      <c r="P362" s="128"/>
      <c r="Q362" s="128"/>
      <c r="R362" s="128" t="s">
        <v>508</v>
      </c>
      <c r="S362" s="128"/>
      <c r="T362" s="128" t="s">
        <v>2618</v>
      </c>
      <c r="U362" s="128"/>
      <c r="V362" s="128"/>
      <c r="W362" s="130">
        <v>41394</v>
      </c>
      <c r="X362" s="128" t="s">
        <v>53</v>
      </c>
      <c r="Y362" s="128"/>
      <c r="Z362" s="128"/>
      <c r="AA362" s="128">
        <v>3551000</v>
      </c>
      <c r="AB362" s="131">
        <f t="shared" si="11"/>
        <v>357</v>
      </c>
      <c r="AC362" s="131" t="str">
        <f>+VLOOKUP(G362,'Actividad Misional'!C:E,3,0)</f>
        <v>JUR</v>
      </c>
      <c r="AD362" s="131" t="str">
        <f>+IF(OR(F362='Actividad Misional'!$C$5,'Actividad Misional'!$C$5="Todas"),G362&amp;"/"&amp;B362&amp;"/"&amp;X362,"")</f>
        <v/>
      </c>
    </row>
    <row r="363" spans="1:30" ht="90">
      <c r="A363" s="125">
        <f t="shared" si="10"/>
        <v>136</v>
      </c>
      <c r="B363" s="127">
        <v>2013</v>
      </c>
      <c r="C363" s="128" t="s">
        <v>1810</v>
      </c>
      <c r="D363" s="129" t="s">
        <v>1811</v>
      </c>
      <c r="E363" s="128" t="s">
        <v>33</v>
      </c>
      <c r="F363" s="128" t="s">
        <v>25</v>
      </c>
      <c r="G363" s="128" t="s">
        <v>243</v>
      </c>
      <c r="H363" s="128">
        <v>230749752</v>
      </c>
      <c r="I363" s="128">
        <v>230749752</v>
      </c>
      <c r="J363" s="128"/>
      <c r="K363" s="128"/>
      <c r="L363" s="128" t="s">
        <v>72</v>
      </c>
      <c r="M363" s="130">
        <v>41380</v>
      </c>
      <c r="N363" s="130">
        <v>41569</v>
      </c>
      <c r="O363" s="128"/>
      <c r="P363" s="128"/>
      <c r="Q363" s="128"/>
      <c r="R363" s="128" t="s">
        <v>55</v>
      </c>
      <c r="S363" s="128"/>
      <c r="T363" s="128" t="s">
        <v>2615</v>
      </c>
      <c r="U363" s="128"/>
      <c r="V363" s="128"/>
      <c r="W363" s="130">
        <v>41569</v>
      </c>
      <c r="X363" s="128" t="s">
        <v>53</v>
      </c>
      <c r="Y363" s="128"/>
      <c r="Z363" s="128"/>
      <c r="AA363" s="128">
        <v>230749752</v>
      </c>
      <c r="AB363" s="131">
        <f t="shared" si="11"/>
        <v>358</v>
      </c>
      <c r="AC363" s="131" t="str">
        <f>+VLOOKUP(G363,'Actividad Misional'!C:E,3,0)</f>
        <v>JUR</v>
      </c>
      <c r="AD363" s="131" t="str">
        <f>+IF(OR(F363='Actividad Misional'!$C$5,'Actividad Misional'!$C$5="Todas"),G363&amp;"/"&amp;B363&amp;"/"&amp;X363,"")</f>
        <v>811011779-Renting Colombia S.A. /2013/Liquidado</v>
      </c>
    </row>
    <row r="364" spans="1:30" ht="105">
      <c r="A364" s="125">
        <f t="shared" si="10"/>
        <v>144</v>
      </c>
      <c r="B364" s="127">
        <v>2013</v>
      </c>
      <c r="C364" s="128" t="s">
        <v>1849</v>
      </c>
      <c r="D364" s="129" t="s">
        <v>1850</v>
      </c>
      <c r="E364" s="128" t="s">
        <v>38</v>
      </c>
      <c r="F364" s="128" t="s">
        <v>25</v>
      </c>
      <c r="G364" s="128" t="s">
        <v>251</v>
      </c>
      <c r="H364" s="128">
        <v>73080000</v>
      </c>
      <c r="I364" s="128">
        <v>73080000</v>
      </c>
      <c r="J364" s="128"/>
      <c r="K364" s="128"/>
      <c r="L364" s="128" t="s">
        <v>967</v>
      </c>
      <c r="M364" s="130">
        <v>41380</v>
      </c>
      <c r="N364" s="130">
        <v>41639</v>
      </c>
      <c r="O364" s="128"/>
      <c r="P364" s="128"/>
      <c r="Q364" s="128"/>
      <c r="R364" s="128" t="s">
        <v>68</v>
      </c>
      <c r="S364" s="128"/>
      <c r="T364" s="128" t="s">
        <v>2616</v>
      </c>
      <c r="U364" s="128"/>
      <c r="V364" s="128"/>
      <c r="W364" s="130">
        <v>41639</v>
      </c>
      <c r="X364" s="128" t="s">
        <v>53</v>
      </c>
      <c r="Y364" s="128"/>
      <c r="Z364" s="128"/>
      <c r="AA364" s="128">
        <v>73080000</v>
      </c>
      <c r="AB364" s="131">
        <f t="shared" si="11"/>
        <v>359</v>
      </c>
      <c r="AC364" s="131" t="str">
        <f>+VLOOKUP(G364,'Actividad Misional'!C:E,3,0)</f>
        <v>JUR</v>
      </c>
      <c r="AD364" s="131" t="str">
        <f>+IF(OR(F364='Actividad Misional'!$C$5,'Actividad Misional'!$C$5="Todas"),G364&amp;"/"&amp;B364&amp;"/"&amp;X364,"")</f>
        <v>802022539-Chapman Lopez Consultoria Juridica S A S /2013/Liquidado</v>
      </c>
    </row>
    <row r="365" spans="1:30" ht="120">
      <c r="A365" s="125">
        <f t="shared" si="10"/>
        <v>360</v>
      </c>
      <c r="B365" s="127">
        <v>2013</v>
      </c>
      <c r="C365" s="128" t="s">
        <v>2092</v>
      </c>
      <c r="D365" s="129" t="s">
        <v>2093</v>
      </c>
      <c r="E365" s="128" t="s">
        <v>38</v>
      </c>
      <c r="F365" s="128" t="s">
        <v>25</v>
      </c>
      <c r="G365" s="128" t="s">
        <v>300</v>
      </c>
      <c r="H365" s="128">
        <v>52200000</v>
      </c>
      <c r="I365" s="128">
        <v>52200000</v>
      </c>
      <c r="J365" s="128"/>
      <c r="K365" s="128"/>
      <c r="L365" s="128" t="s">
        <v>72</v>
      </c>
      <c r="M365" s="130">
        <v>41381</v>
      </c>
      <c r="N365" s="130">
        <v>41594</v>
      </c>
      <c r="O365" s="128"/>
      <c r="P365" s="128"/>
      <c r="Q365" s="128"/>
      <c r="R365" s="128" t="s">
        <v>68</v>
      </c>
      <c r="S365" s="128"/>
      <c r="T365" s="128" t="s">
        <v>2616</v>
      </c>
      <c r="U365" s="128"/>
      <c r="V365" s="128"/>
      <c r="W365" s="130">
        <v>41594</v>
      </c>
      <c r="X365" s="128" t="s">
        <v>53</v>
      </c>
      <c r="Y365" s="128"/>
      <c r="Z365" s="128"/>
      <c r="AA365" s="128">
        <v>52200000</v>
      </c>
      <c r="AB365" s="131">
        <f t="shared" si="11"/>
        <v>360</v>
      </c>
      <c r="AC365" s="131" t="str">
        <f>+VLOOKUP(G365,'Actividad Misional'!C:E,3,0)</f>
        <v>JUR</v>
      </c>
      <c r="AD365" s="131" t="str">
        <f>+IF(OR(F365='Actividad Misional'!$C$5,'Actividad Misional'!$C$5="Todas"),G365&amp;"/"&amp;B365&amp;"/"&amp;X365,"")</f>
        <v>900537340-Arnaldo Mendoza Torres Consultores Legales S.A.S /2013/Liquidado</v>
      </c>
    </row>
    <row r="366" spans="1:30" ht="120">
      <c r="A366" s="125">
        <f t="shared" si="10"/>
        <v>139</v>
      </c>
      <c r="B366" s="127">
        <v>2013</v>
      </c>
      <c r="C366" s="128" t="s">
        <v>1830</v>
      </c>
      <c r="D366" s="129" t="s">
        <v>1831</v>
      </c>
      <c r="E366" s="128" t="s">
        <v>38</v>
      </c>
      <c r="F366" s="128" t="s">
        <v>25</v>
      </c>
      <c r="G366" s="128" t="s">
        <v>248</v>
      </c>
      <c r="H366" s="128">
        <v>79622400</v>
      </c>
      <c r="I366" s="128">
        <v>79622400</v>
      </c>
      <c r="J366" s="128"/>
      <c r="K366" s="128"/>
      <c r="L366" s="128" t="s">
        <v>944</v>
      </c>
      <c r="M366" s="130">
        <v>41381</v>
      </c>
      <c r="N366" s="130">
        <v>41639</v>
      </c>
      <c r="O366" s="128"/>
      <c r="P366" s="128"/>
      <c r="Q366" s="128"/>
      <c r="R366" s="128" t="s">
        <v>1457</v>
      </c>
      <c r="S366" s="128"/>
      <c r="T366" s="128" t="s">
        <v>2637</v>
      </c>
      <c r="U366" s="128"/>
      <c r="V366" s="128"/>
      <c r="W366" s="130">
        <v>41639</v>
      </c>
      <c r="X366" s="128" t="s">
        <v>53</v>
      </c>
      <c r="Y366" s="128"/>
      <c r="Z366" s="128"/>
      <c r="AA366" s="128">
        <v>79622400</v>
      </c>
      <c r="AB366" s="131">
        <f t="shared" si="11"/>
        <v>361</v>
      </c>
      <c r="AC366" s="131" t="str">
        <f>+VLOOKUP(G366,'Actividad Misional'!C:E,3,0)</f>
        <v>NAT</v>
      </c>
      <c r="AD366" s="131" t="str">
        <f>+IF(OR(F366='Actividad Misional'!$C$5,'Actividad Misional'!$C$5="Todas"),G366&amp;"/"&amp;B366&amp;"/"&amp;X366,"")</f>
        <v>12711978-Jose Maria Mendoza Guerra/2013/Liquidado</v>
      </c>
    </row>
    <row r="367" spans="1:30" ht="30">
      <c r="A367" s="125">
        <f t="shared" si="10"/>
        <v>49</v>
      </c>
      <c r="B367" s="127">
        <v>2013</v>
      </c>
      <c r="C367" s="128" t="s">
        <v>1363</v>
      </c>
      <c r="D367" s="129" t="s">
        <v>1364</v>
      </c>
      <c r="E367" s="128" t="s">
        <v>33</v>
      </c>
      <c r="F367" s="128" t="s">
        <v>30</v>
      </c>
      <c r="G367" s="128" t="s">
        <v>1359</v>
      </c>
      <c r="H367" s="128">
        <v>28831400</v>
      </c>
      <c r="I367" s="128">
        <v>28831400</v>
      </c>
      <c r="J367" s="128"/>
      <c r="K367" s="128"/>
      <c r="L367" s="128" t="s">
        <v>1360</v>
      </c>
      <c r="M367" s="130">
        <v>41382</v>
      </c>
      <c r="N367" s="130">
        <v>41450</v>
      </c>
      <c r="O367" s="128"/>
      <c r="P367" s="128"/>
      <c r="Q367" s="128"/>
      <c r="R367" s="128" t="s">
        <v>105</v>
      </c>
      <c r="S367" s="128"/>
      <c r="T367" s="128" t="s">
        <v>2647</v>
      </c>
      <c r="U367" s="128"/>
      <c r="V367" s="128"/>
      <c r="W367" s="130">
        <v>41450</v>
      </c>
      <c r="X367" s="128" t="s">
        <v>53</v>
      </c>
      <c r="Y367" s="128"/>
      <c r="Z367" s="128"/>
      <c r="AA367" s="128">
        <v>28831400</v>
      </c>
      <c r="AB367" s="131">
        <f t="shared" si="11"/>
        <v>362</v>
      </c>
      <c r="AC367" s="131" t="str">
        <f>+VLOOKUP(G367,'Actividad Misional'!C:E,3,0)</f>
        <v>NAT</v>
      </c>
      <c r="AD367" s="131" t="str">
        <f>+IF(OR(F367='Actividad Misional'!$C$5,'Actividad Misional'!$C$5="Todas"),G367&amp;"/"&amp;B367&amp;"/"&amp;X367,"")</f>
        <v/>
      </c>
    </row>
    <row r="368" spans="1:30" ht="105">
      <c r="A368" s="125">
        <f t="shared" si="10"/>
        <v>363</v>
      </c>
      <c r="B368" s="127">
        <v>2013</v>
      </c>
      <c r="C368" s="128" t="s">
        <v>2096</v>
      </c>
      <c r="D368" s="129" t="s">
        <v>2097</v>
      </c>
      <c r="E368" s="128" t="s">
        <v>33</v>
      </c>
      <c r="F368" s="128" t="s">
        <v>25</v>
      </c>
      <c r="G368" s="128" t="s">
        <v>2098</v>
      </c>
      <c r="H368" s="128">
        <v>39000000</v>
      </c>
      <c r="I368" s="128">
        <v>39000000</v>
      </c>
      <c r="J368" s="128"/>
      <c r="K368" s="128"/>
      <c r="L368" s="128" t="s">
        <v>167</v>
      </c>
      <c r="M368" s="130">
        <v>41386</v>
      </c>
      <c r="N368" s="130">
        <v>41448</v>
      </c>
      <c r="O368" s="128"/>
      <c r="P368" s="128"/>
      <c r="Q368" s="128"/>
      <c r="R368" s="128" t="s">
        <v>55</v>
      </c>
      <c r="S368" s="128"/>
      <c r="T368" s="128" t="s">
        <v>2648</v>
      </c>
      <c r="U368" s="128"/>
      <c r="V368" s="128"/>
      <c r="W368" s="130">
        <v>41448</v>
      </c>
      <c r="X368" s="128" t="s">
        <v>53</v>
      </c>
      <c r="Y368" s="128"/>
      <c r="Z368" s="128"/>
      <c r="AA368" s="128">
        <v>39000000</v>
      </c>
      <c r="AB368" s="131">
        <f t="shared" si="11"/>
        <v>363</v>
      </c>
      <c r="AC368" s="131" t="str">
        <f>+VLOOKUP(G368,'Actividad Misional'!C:E,3,0)</f>
        <v>JUR</v>
      </c>
      <c r="AD368" s="131" t="str">
        <f>+IF(OR(F368='Actividad Misional'!$C$5,'Actividad Misional'!$C$5="Todas"),G368&amp;"/"&amp;B368&amp;"/"&amp;X368,"")</f>
        <v>800197776-Transportes Besimor Y Compañia Limitada /2013/Liquidado</v>
      </c>
    </row>
    <row r="369" spans="1:30" ht="105">
      <c r="A369" s="125">
        <f t="shared" si="10"/>
        <v>263</v>
      </c>
      <c r="B369" s="127">
        <v>2013</v>
      </c>
      <c r="C369" s="128" t="s">
        <v>1993</v>
      </c>
      <c r="D369" s="129" t="s">
        <v>1994</v>
      </c>
      <c r="E369" s="128" t="s">
        <v>38</v>
      </c>
      <c r="F369" s="128" t="s">
        <v>25</v>
      </c>
      <c r="G369" s="128" t="s">
        <v>1992</v>
      </c>
      <c r="H369" s="128">
        <v>24000000</v>
      </c>
      <c r="I369" s="128">
        <v>24000000</v>
      </c>
      <c r="J369" s="128"/>
      <c r="K369" s="128"/>
      <c r="L369" s="128" t="s">
        <v>944</v>
      </c>
      <c r="M369" s="130">
        <v>41389</v>
      </c>
      <c r="N369" s="130">
        <v>41639</v>
      </c>
      <c r="O369" s="128"/>
      <c r="P369" s="128"/>
      <c r="Q369" s="128"/>
      <c r="R369" s="128" t="s">
        <v>1604</v>
      </c>
      <c r="S369" s="128"/>
      <c r="T369" s="128" t="s">
        <v>2637</v>
      </c>
      <c r="U369" s="128"/>
      <c r="V369" s="128"/>
      <c r="W369" s="130">
        <v>41639</v>
      </c>
      <c r="X369" s="128" t="s">
        <v>53</v>
      </c>
      <c r="Y369" s="128"/>
      <c r="Z369" s="128"/>
      <c r="AA369" s="128">
        <v>24000000</v>
      </c>
      <c r="AB369" s="131">
        <f t="shared" si="11"/>
        <v>364</v>
      </c>
      <c r="AC369" s="131" t="str">
        <f>+VLOOKUP(G369,'Actividad Misional'!C:E,3,0)</f>
        <v>NAT</v>
      </c>
      <c r="AD369" s="131" t="str">
        <f>+IF(OR(F369='Actividad Misional'!$C$5,'Actividad Misional'!$C$5="Todas"),G369&amp;"/"&amp;B369&amp;"/"&amp;X369,"")</f>
        <v>55305706-Keren Dayana Alvarado Granados/2013/Liquidado</v>
      </c>
    </row>
    <row r="370" spans="1:30" ht="75">
      <c r="A370" s="125">
        <f t="shared" si="10"/>
        <v>208</v>
      </c>
      <c r="B370" s="127">
        <v>2013</v>
      </c>
      <c r="C370" s="128" t="s">
        <v>1954</v>
      </c>
      <c r="D370" s="129" t="s">
        <v>1955</v>
      </c>
      <c r="E370" s="128" t="s">
        <v>38</v>
      </c>
      <c r="F370" s="128" t="s">
        <v>25</v>
      </c>
      <c r="G370" s="128" t="s">
        <v>1953</v>
      </c>
      <c r="H370" s="128">
        <v>24000000</v>
      </c>
      <c r="I370" s="128">
        <v>24000000</v>
      </c>
      <c r="J370" s="128"/>
      <c r="K370" s="128"/>
      <c r="L370" s="128" t="s">
        <v>944</v>
      </c>
      <c r="M370" s="130">
        <v>41389</v>
      </c>
      <c r="N370" s="130">
        <v>41639</v>
      </c>
      <c r="O370" s="128"/>
      <c r="P370" s="128"/>
      <c r="Q370" s="128"/>
      <c r="R370" s="128" t="s">
        <v>1604</v>
      </c>
      <c r="S370" s="128"/>
      <c r="T370" s="128" t="s">
        <v>2637</v>
      </c>
      <c r="U370" s="128"/>
      <c r="V370" s="128"/>
      <c r="W370" s="130">
        <v>41639</v>
      </c>
      <c r="X370" s="128" t="s">
        <v>53</v>
      </c>
      <c r="Y370" s="128"/>
      <c r="Z370" s="128"/>
      <c r="AA370" s="128">
        <v>24000000</v>
      </c>
      <c r="AB370" s="131">
        <f t="shared" si="11"/>
        <v>365</v>
      </c>
      <c r="AC370" s="131" t="str">
        <f>+VLOOKUP(G370,'Actividad Misional'!C:E,3,0)</f>
        <v>NAT</v>
      </c>
      <c r="AD370" s="131" t="str">
        <f>+IF(OR(F370='Actividad Misional'!$C$5,'Actividad Misional'!$C$5="Todas"),G370&amp;"/"&amp;B370&amp;"/"&amp;X370,"")</f>
        <v>1140839203-Ana Lizeth Peralta Vega/2013/Liquidado</v>
      </c>
    </row>
    <row r="371" spans="1:30" ht="90">
      <c r="A371" s="125">
        <f t="shared" si="10"/>
        <v>366</v>
      </c>
      <c r="B371" s="127">
        <v>2013</v>
      </c>
      <c r="C371" s="128" t="s">
        <v>2103</v>
      </c>
      <c r="D371" s="129" t="s">
        <v>2104</v>
      </c>
      <c r="E371" s="128" t="s">
        <v>38</v>
      </c>
      <c r="F371" s="128" t="s">
        <v>25</v>
      </c>
      <c r="G371" s="128" t="s">
        <v>2105</v>
      </c>
      <c r="H371" s="128">
        <v>3000000</v>
      </c>
      <c r="I371" s="128">
        <v>3000000</v>
      </c>
      <c r="J371" s="128"/>
      <c r="K371" s="128"/>
      <c r="L371" s="128" t="s">
        <v>72</v>
      </c>
      <c r="M371" s="130">
        <v>41390</v>
      </c>
      <c r="N371" s="130">
        <v>41581</v>
      </c>
      <c r="O371" s="128"/>
      <c r="P371" s="128"/>
      <c r="Q371" s="128"/>
      <c r="R371" s="128" t="s">
        <v>1604</v>
      </c>
      <c r="S371" s="128"/>
      <c r="T371" s="128" t="s">
        <v>2637</v>
      </c>
      <c r="U371" s="128"/>
      <c r="V371" s="128"/>
      <c r="W371" s="130">
        <v>41581</v>
      </c>
      <c r="X371" s="128" t="s">
        <v>53</v>
      </c>
      <c r="Y371" s="128"/>
      <c r="Z371" s="128"/>
      <c r="AA371" s="128">
        <v>3000000</v>
      </c>
      <c r="AB371" s="131">
        <f t="shared" si="11"/>
        <v>366</v>
      </c>
      <c r="AC371" s="131" t="str">
        <f>+VLOOKUP(G371,'Actividad Misional'!C:E,3,0)</f>
        <v>NAT</v>
      </c>
      <c r="AD371" s="131" t="str">
        <f>+IF(OR(F371='Actividad Misional'!$C$5,'Actividad Misional'!$C$5="Todas"),G371&amp;"/"&amp;B371&amp;"/"&amp;X371,"")</f>
        <v>1140854252-Javier Eduardo Rosero Molina/2013/Liquidado</v>
      </c>
    </row>
    <row r="372" spans="1:30" ht="90">
      <c r="A372" s="125">
        <f t="shared" si="10"/>
        <v>206</v>
      </c>
      <c r="B372" s="127">
        <v>2013</v>
      </c>
      <c r="C372" s="128" t="s">
        <v>1949</v>
      </c>
      <c r="D372" s="129" t="s">
        <v>1950</v>
      </c>
      <c r="E372" s="128" t="s">
        <v>38</v>
      </c>
      <c r="F372" s="128" t="s">
        <v>25</v>
      </c>
      <c r="G372" s="128" t="s">
        <v>1948</v>
      </c>
      <c r="H372" s="128">
        <v>42000000</v>
      </c>
      <c r="I372" s="128">
        <v>42000000</v>
      </c>
      <c r="J372" s="128"/>
      <c r="K372" s="128"/>
      <c r="L372" s="128" t="s">
        <v>944</v>
      </c>
      <c r="M372" s="130">
        <v>41390</v>
      </c>
      <c r="N372" s="130">
        <v>41639</v>
      </c>
      <c r="O372" s="128"/>
      <c r="P372" s="128"/>
      <c r="Q372" s="128"/>
      <c r="R372" s="128" t="s">
        <v>1604</v>
      </c>
      <c r="S372" s="128"/>
      <c r="T372" s="128" t="s">
        <v>2637</v>
      </c>
      <c r="U372" s="128"/>
      <c r="V372" s="128"/>
      <c r="W372" s="130">
        <v>41639</v>
      </c>
      <c r="X372" s="128" t="s">
        <v>53</v>
      </c>
      <c r="Y372" s="128"/>
      <c r="Z372" s="128"/>
      <c r="AA372" s="128">
        <v>42000000</v>
      </c>
      <c r="AB372" s="131">
        <f t="shared" si="11"/>
        <v>367</v>
      </c>
      <c r="AC372" s="131" t="str">
        <f>+VLOOKUP(G372,'Actividad Misional'!C:E,3,0)</f>
        <v>NAT</v>
      </c>
      <c r="AD372" s="131" t="str">
        <f>+IF(OR(F372='Actividad Misional'!$C$5,'Actividad Misional'!$C$5="Todas"),G372&amp;"/"&amp;B372&amp;"/"&amp;X372,"")</f>
        <v>22519994-Greys De Jesus Jimenez Barrios/2013/Liquidado</v>
      </c>
    </row>
    <row r="373" spans="1:30" ht="90">
      <c r="A373" s="125">
        <f t="shared" si="10"/>
        <v>93</v>
      </c>
      <c r="B373" s="127">
        <v>2013</v>
      </c>
      <c r="C373" s="128" t="s">
        <v>1607</v>
      </c>
      <c r="D373" s="129" t="s">
        <v>1608</v>
      </c>
      <c r="E373" s="128" t="s">
        <v>38</v>
      </c>
      <c r="F373" s="128" t="s">
        <v>25</v>
      </c>
      <c r="G373" s="128" t="s">
        <v>1603</v>
      </c>
      <c r="H373" s="128">
        <v>42000000</v>
      </c>
      <c r="I373" s="128">
        <v>42000000</v>
      </c>
      <c r="J373" s="128"/>
      <c r="K373" s="128"/>
      <c r="L373" s="128" t="s">
        <v>944</v>
      </c>
      <c r="M373" s="130">
        <v>41390</v>
      </c>
      <c r="N373" s="130">
        <v>41639</v>
      </c>
      <c r="O373" s="128"/>
      <c r="P373" s="128"/>
      <c r="Q373" s="128"/>
      <c r="R373" s="128" t="s">
        <v>1604</v>
      </c>
      <c r="S373" s="128"/>
      <c r="T373" s="128" t="s">
        <v>2649</v>
      </c>
      <c r="U373" s="128"/>
      <c r="V373" s="128"/>
      <c r="W373" s="130">
        <v>41639</v>
      </c>
      <c r="X373" s="128" t="s">
        <v>53</v>
      </c>
      <c r="Y373" s="128"/>
      <c r="Z373" s="128"/>
      <c r="AA373" s="128">
        <v>42000000</v>
      </c>
      <c r="AB373" s="131">
        <f t="shared" si="11"/>
        <v>368</v>
      </c>
      <c r="AC373" s="131" t="str">
        <f>+VLOOKUP(G373,'Actividad Misional'!C:E,3,0)</f>
        <v>NAT</v>
      </c>
      <c r="AD373" s="131" t="str">
        <f>+IF(OR(F373='Actividad Misional'!$C$5,'Actividad Misional'!$C$5="Todas"),G373&amp;"/"&amp;B373&amp;"/"&amp;X373,"")</f>
        <v>22585337-Carmen Rosa Mendivil Calderon/2013/Liquidado</v>
      </c>
    </row>
    <row r="374" spans="1:30" ht="90">
      <c r="A374" s="125">
        <f t="shared" si="10"/>
        <v>95</v>
      </c>
      <c r="B374" s="127">
        <v>2013</v>
      </c>
      <c r="C374" s="128" t="s">
        <v>1619</v>
      </c>
      <c r="D374" s="129" t="s">
        <v>1620</v>
      </c>
      <c r="E374" s="128" t="s">
        <v>38</v>
      </c>
      <c r="F374" s="128" t="s">
        <v>25</v>
      </c>
      <c r="G374" s="128" t="s">
        <v>1616</v>
      </c>
      <c r="H374" s="128">
        <v>49185535</v>
      </c>
      <c r="I374" s="128">
        <v>49185535</v>
      </c>
      <c r="J374" s="128"/>
      <c r="K374" s="128"/>
      <c r="L374" s="128" t="s">
        <v>944</v>
      </c>
      <c r="M374" s="130">
        <v>41390</v>
      </c>
      <c r="N374" s="130">
        <v>41639</v>
      </c>
      <c r="O374" s="128"/>
      <c r="P374" s="128"/>
      <c r="Q374" s="128"/>
      <c r="R374" s="128" t="s">
        <v>1604</v>
      </c>
      <c r="S374" s="128"/>
      <c r="T374" s="128" t="s">
        <v>2637</v>
      </c>
      <c r="U374" s="128"/>
      <c r="V374" s="128"/>
      <c r="W374" s="130">
        <v>41639</v>
      </c>
      <c r="X374" s="128" t="s">
        <v>53</v>
      </c>
      <c r="Y374" s="128"/>
      <c r="Z374" s="128"/>
      <c r="AA374" s="128">
        <v>49185535</v>
      </c>
      <c r="AB374" s="131">
        <f t="shared" si="11"/>
        <v>369</v>
      </c>
      <c r="AC374" s="131" t="str">
        <f>+VLOOKUP(G374,'Actividad Misional'!C:E,3,0)</f>
        <v>NAT</v>
      </c>
      <c r="AD374" s="131" t="str">
        <f>+IF(OR(F374='Actividad Misional'!$C$5,'Actividad Misional'!$C$5="Todas"),G374&amp;"/"&amp;B374&amp;"/"&amp;X374,"")</f>
        <v>1140815476-Juan Pablo Valbuena Hernandez/2013/Liquidado</v>
      </c>
    </row>
    <row r="375" spans="1:30" ht="75">
      <c r="A375" s="125">
        <f t="shared" si="10"/>
        <v>112</v>
      </c>
      <c r="B375" s="127">
        <v>2013</v>
      </c>
      <c r="C375" s="128" t="s">
        <v>1720</v>
      </c>
      <c r="D375" s="129" t="s">
        <v>1721</v>
      </c>
      <c r="E375" s="128" t="s">
        <v>38</v>
      </c>
      <c r="F375" s="128" t="s">
        <v>25</v>
      </c>
      <c r="G375" s="128" t="s">
        <v>1717</v>
      </c>
      <c r="H375" s="128">
        <v>18000000</v>
      </c>
      <c r="I375" s="128">
        <v>18000000</v>
      </c>
      <c r="J375" s="128"/>
      <c r="K375" s="128"/>
      <c r="L375" s="128" t="s">
        <v>1011</v>
      </c>
      <c r="M375" s="130">
        <v>41390</v>
      </c>
      <c r="N375" s="130">
        <v>41639</v>
      </c>
      <c r="O375" s="128"/>
      <c r="P375" s="128"/>
      <c r="Q375" s="128"/>
      <c r="R375" s="128" t="s">
        <v>1604</v>
      </c>
      <c r="S375" s="128"/>
      <c r="T375" s="128" t="s">
        <v>2637</v>
      </c>
      <c r="U375" s="128"/>
      <c r="V375" s="128"/>
      <c r="W375" s="130">
        <v>41639</v>
      </c>
      <c r="X375" s="128" t="s">
        <v>53</v>
      </c>
      <c r="Y375" s="128"/>
      <c r="Z375" s="128"/>
      <c r="AA375" s="128">
        <v>18000000</v>
      </c>
      <c r="AB375" s="131">
        <f t="shared" si="11"/>
        <v>370</v>
      </c>
      <c r="AC375" s="131" t="str">
        <f>+VLOOKUP(G375,'Actividad Misional'!C:E,3,0)</f>
        <v>NAT</v>
      </c>
      <c r="AD375" s="131" t="str">
        <f>+IF(OR(F375='Actividad Misional'!$C$5,'Actividad Misional'!$C$5="Todas"),G375&amp;"/"&amp;B375&amp;"/"&amp;X375,"")</f>
        <v>45502464-Tomasa Reyes Herrera/2013/Liquidado</v>
      </c>
    </row>
    <row r="376" spans="1:30" ht="90">
      <c r="A376" s="125">
        <f t="shared" si="10"/>
        <v>209</v>
      </c>
      <c r="B376" s="127">
        <v>2013</v>
      </c>
      <c r="C376" s="128" t="s">
        <v>1959</v>
      </c>
      <c r="D376" s="129" t="s">
        <v>1960</v>
      </c>
      <c r="E376" s="128" t="s">
        <v>38</v>
      </c>
      <c r="F376" s="128" t="s">
        <v>25</v>
      </c>
      <c r="G376" s="128" t="s">
        <v>1958</v>
      </c>
      <c r="H376" s="128">
        <v>12000000</v>
      </c>
      <c r="I376" s="128">
        <v>12000000</v>
      </c>
      <c r="J376" s="128"/>
      <c r="K376" s="128"/>
      <c r="L376" s="128" t="s">
        <v>944</v>
      </c>
      <c r="M376" s="130">
        <v>41390</v>
      </c>
      <c r="N376" s="130">
        <v>41639</v>
      </c>
      <c r="O376" s="128"/>
      <c r="P376" s="128"/>
      <c r="Q376" s="128"/>
      <c r="R376" s="128" t="s">
        <v>1604</v>
      </c>
      <c r="S376" s="128"/>
      <c r="T376" s="128" t="s">
        <v>2637</v>
      </c>
      <c r="U376" s="128"/>
      <c r="V376" s="128"/>
      <c r="W376" s="130">
        <v>41639</v>
      </c>
      <c r="X376" s="128" t="s">
        <v>53</v>
      </c>
      <c r="Y376" s="128"/>
      <c r="Z376" s="128"/>
      <c r="AA376" s="128">
        <v>12000000</v>
      </c>
      <c r="AB376" s="131">
        <f t="shared" si="11"/>
        <v>371</v>
      </c>
      <c r="AC376" s="131" t="str">
        <f>+VLOOKUP(G376,'Actividad Misional'!C:E,3,0)</f>
        <v>NAT</v>
      </c>
      <c r="AD376" s="131" t="str">
        <f>+IF(OR(F376='Actividad Misional'!$C$5,'Actividad Misional'!$C$5="Todas"),G376&amp;"/"&amp;B376&amp;"/"&amp;X376,"")</f>
        <v>55233600-Jenny Del Rosario Maury Niebles/2013/Liquidado</v>
      </c>
    </row>
    <row r="377" spans="1:30" ht="90">
      <c r="A377" s="125">
        <f t="shared" si="10"/>
        <v>96</v>
      </c>
      <c r="B377" s="127">
        <v>2013</v>
      </c>
      <c r="C377" s="128" t="s">
        <v>1626</v>
      </c>
      <c r="D377" s="129" t="s">
        <v>1627</v>
      </c>
      <c r="E377" s="128" t="s">
        <v>38</v>
      </c>
      <c r="F377" s="128" t="s">
        <v>25</v>
      </c>
      <c r="G377" s="128" t="s">
        <v>1623</v>
      </c>
      <c r="H377" s="128">
        <v>30000000</v>
      </c>
      <c r="I377" s="128">
        <v>30000000</v>
      </c>
      <c r="J377" s="128"/>
      <c r="K377" s="128"/>
      <c r="L377" s="128" t="s">
        <v>944</v>
      </c>
      <c r="M377" s="130">
        <v>41393</v>
      </c>
      <c r="N377" s="130">
        <v>41639</v>
      </c>
      <c r="O377" s="128"/>
      <c r="P377" s="128"/>
      <c r="Q377" s="128"/>
      <c r="R377" s="128" t="s">
        <v>1604</v>
      </c>
      <c r="S377" s="128"/>
      <c r="T377" s="128" t="s">
        <v>2637</v>
      </c>
      <c r="U377" s="128"/>
      <c r="V377" s="128"/>
      <c r="W377" s="130">
        <v>41639</v>
      </c>
      <c r="X377" s="128" t="s">
        <v>53</v>
      </c>
      <c r="Y377" s="128"/>
      <c r="Z377" s="128"/>
      <c r="AA377" s="128">
        <v>30000000</v>
      </c>
      <c r="AB377" s="131">
        <f t="shared" si="11"/>
        <v>372</v>
      </c>
      <c r="AC377" s="131" t="str">
        <f>+VLOOKUP(G377,'Actividad Misional'!C:E,3,0)</f>
        <v>NAT</v>
      </c>
      <c r="AD377" s="131" t="str">
        <f>+IF(OR(F377='Actividad Misional'!$C$5,'Actividad Misional'!$C$5="Todas"),G377&amp;"/"&amp;B377&amp;"/"&amp;X377,"")</f>
        <v>22521985-Cilene Campbell Balmaceda/2013/Liquidado</v>
      </c>
    </row>
    <row r="378" spans="1:30" ht="60">
      <c r="A378" s="125">
        <f t="shared" si="10"/>
        <v>50</v>
      </c>
      <c r="B378" s="127">
        <v>2013</v>
      </c>
      <c r="C378" s="128" t="s">
        <v>1391</v>
      </c>
      <c r="D378" s="129" t="s">
        <v>1392</v>
      </c>
      <c r="E378" s="128" t="s">
        <v>35</v>
      </c>
      <c r="F378" s="128" t="s">
        <v>30</v>
      </c>
      <c r="G378" s="128" t="s">
        <v>163</v>
      </c>
      <c r="H378" s="128">
        <v>13000000</v>
      </c>
      <c r="I378" s="128">
        <v>13000000</v>
      </c>
      <c r="J378" s="128"/>
      <c r="K378" s="128"/>
      <c r="L378" s="128" t="s">
        <v>342</v>
      </c>
      <c r="M378" s="130">
        <v>41394</v>
      </c>
      <c r="N378" s="130">
        <v>41424</v>
      </c>
      <c r="O378" s="128"/>
      <c r="P378" s="128"/>
      <c r="Q378" s="128"/>
      <c r="R378" s="128" t="s">
        <v>105</v>
      </c>
      <c r="S378" s="128"/>
      <c r="T378" s="128" t="s">
        <v>2642</v>
      </c>
      <c r="U378" s="128"/>
      <c r="V378" s="128"/>
      <c r="W378" s="130">
        <v>41424</v>
      </c>
      <c r="X378" s="128" t="s">
        <v>53</v>
      </c>
      <c r="Y378" s="128"/>
      <c r="Z378" s="128"/>
      <c r="AA378" s="128">
        <v>13000000</v>
      </c>
      <c r="AB378" s="131">
        <f t="shared" si="11"/>
        <v>373</v>
      </c>
      <c r="AC378" s="131" t="str">
        <f>+VLOOKUP(G378,'Actividad Misional'!C:E,3,0)</f>
        <v>NAT</v>
      </c>
      <c r="AD378" s="131" t="str">
        <f>+IF(OR(F378='Actividad Misional'!$C$5,'Actividad Misional'!$C$5="Todas"),G378&amp;"/"&amp;B378&amp;"/"&amp;X378,"")</f>
        <v/>
      </c>
    </row>
    <row r="379" spans="1:30" ht="75">
      <c r="A379" s="125">
        <f t="shared" si="10"/>
        <v>100</v>
      </c>
      <c r="B379" s="127">
        <v>2013</v>
      </c>
      <c r="C379" s="128" t="s">
        <v>1642</v>
      </c>
      <c r="D379" s="129" t="s">
        <v>1643</v>
      </c>
      <c r="E379" s="128" t="s">
        <v>38</v>
      </c>
      <c r="F379" s="128" t="s">
        <v>25</v>
      </c>
      <c r="G379" s="128" t="s">
        <v>210</v>
      </c>
      <c r="H379" s="128">
        <v>8000000</v>
      </c>
      <c r="I379" s="128">
        <v>8000000</v>
      </c>
      <c r="J379" s="128"/>
      <c r="K379" s="128"/>
      <c r="L379" s="128" t="s">
        <v>642</v>
      </c>
      <c r="M379" s="130">
        <v>41394</v>
      </c>
      <c r="N379" s="130">
        <v>41520</v>
      </c>
      <c r="O379" s="128"/>
      <c r="P379" s="128"/>
      <c r="Q379" s="128"/>
      <c r="R379" s="128" t="s">
        <v>1579</v>
      </c>
      <c r="S379" s="128"/>
      <c r="T379" s="128" t="s">
        <v>2619</v>
      </c>
      <c r="U379" s="128"/>
      <c r="V379" s="128"/>
      <c r="W379" s="130">
        <v>41520</v>
      </c>
      <c r="X379" s="128" t="s">
        <v>53</v>
      </c>
      <c r="Y379" s="128"/>
      <c r="Z379" s="128"/>
      <c r="AA379" s="128">
        <v>8000000</v>
      </c>
      <c r="AB379" s="131">
        <f t="shared" si="11"/>
        <v>374</v>
      </c>
      <c r="AC379" s="131" t="str">
        <f>+VLOOKUP(G379,'Actividad Misional'!C:E,3,0)</f>
        <v>NAT</v>
      </c>
      <c r="AD379" s="131" t="str">
        <f>+IF(OR(F379='Actividad Misional'!$C$5,'Actividad Misional'!$C$5="Todas"),G379&amp;"/"&amp;B379&amp;"/"&amp;X379,"")</f>
        <v>32757548-Luz Divina Ariza Acosta/2013/Liquidado</v>
      </c>
    </row>
    <row r="380" spans="1:30" ht="90">
      <c r="A380" s="125">
        <f t="shared" si="10"/>
        <v>87</v>
      </c>
      <c r="B380" s="127">
        <v>2013</v>
      </c>
      <c r="C380" s="128" t="s">
        <v>1583</v>
      </c>
      <c r="D380" s="129" t="s">
        <v>1584</v>
      </c>
      <c r="E380" s="128" t="s">
        <v>38</v>
      </c>
      <c r="F380" s="128" t="s">
        <v>25</v>
      </c>
      <c r="G380" s="128" t="s">
        <v>1578</v>
      </c>
      <c r="H380" s="128">
        <v>11200000</v>
      </c>
      <c r="I380" s="128">
        <v>11200000</v>
      </c>
      <c r="J380" s="128"/>
      <c r="K380" s="128"/>
      <c r="L380" s="128" t="s">
        <v>642</v>
      </c>
      <c r="M380" s="130">
        <v>41394</v>
      </c>
      <c r="N380" s="130">
        <v>41520</v>
      </c>
      <c r="O380" s="128"/>
      <c r="P380" s="128"/>
      <c r="Q380" s="128"/>
      <c r="R380" s="128" t="s">
        <v>1579</v>
      </c>
      <c r="S380" s="128"/>
      <c r="T380" s="128" t="s">
        <v>2625</v>
      </c>
      <c r="U380" s="128"/>
      <c r="V380" s="128"/>
      <c r="W380" s="130">
        <v>41520</v>
      </c>
      <c r="X380" s="128" t="s">
        <v>53</v>
      </c>
      <c r="Y380" s="128"/>
      <c r="Z380" s="128"/>
      <c r="AA380" s="128">
        <v>11200000</v>
      </c>
      <c r="AB380" s="131">
        <f t="shared" si="11"/>
        <v>375</v>
      </c>
      <c r="AC380" s="131" t="str">
        <f>+VLOOKUP(G380,'Actividad Misional'!C:E,3,0)</f>
        <v>NAT</v>
      </c>
      <c r="AD380" s="131" t="str">
        <f>+IF(OR(F380='Actividad Misional'!$C$5,'Actividad Misional'!$C$5="Todas"),G380&amp;"/"&amp;B380&amp;"/"&amp;X380,"")</f>
        <v>32781360-Lilibeth Sofia Sierra Torregrosa/2013/Liquidado</v>
      </c>
    </row>
    <row r="381" spans="1:30" ht="120">
      <c r="A381" s="125">
        <f t="shared" si="10"/>
        <v>15</v>
      </c>
      <c r="B381" s="127">
        <v>2013</v>
      </c>
      <c r="C381" s="128" t="s">
        <v>1112</v>
      </c>
      <c r="D381" s="129" t="s">
        <v>1113</v>
      </c>
      <c r="E381" s="128" t="s">
        <v>35</v>
      </c>
      <c r="F381" s="128" t="s">
        <v>25</v>
      </c>
      <c r="G381" s="128" t="s">
        <v>1101</v>
      </c>
      <c r="H381" s="128">
        <v>25000000</v>
      </c>
      <c r="I381" s="128">
        <v>25000000</v>
      </c>
      <c r="J381" s="128"/>
      <c r="K381" s="128"/>
      <c r="L381" s="128" t="s">
        <v>90</v>
      </c>
      <c r="M381" s="130">
        <v>41396</v>
      </c>
      <c r="N381" s="130">
        <v>41501</v>
      </c>
      <c r="O381" s="128"/>
      <c r="P381" s="128"/>
      <c r="Q381" s="128"/>
      <c r="R381" s="128" t="s">
        <v>78</v>
      </c>
      <c r="S381" s="128"/>
      <c r="T381" s="128" t="s">
        <v>2638</v>
      </c>
      <c r="U381" s="128"/>
      <c r="V381" s="128"/>
      <c r="W381" s="130">
        <v>41501</v>
      </c>
      <c r="X381" s="128" t="s">
        <v>53</v>
      </c>
      <c r="Y381" s="128"/>
      <c r="Z381" s="128"/>
      <c r="AA381" s="128">
        <v>25000000</v>
      </c>
      <c r="AB381" s="131">
        <f t="shared" si="11"/>
        <v>376</v>
      </c>
      <c r="AC381" s="131" t="str">
        <f>+VLOOKUP(G381,'Actividad Misional'!C:E,3,0)</f>
        <v>JUR</v>
      </c>
      <c r="AD381" s="131" t="str">
        <f>+IF(OR(F381='Actividad Misional'!$C$5,'Actividad Misional'!$C$5="Todas"),G381&amp;"/"&amp;B381&amp;"/"&amp;X381,"")</f>
        <v>802002769-Mundo Cientifico Sas /2013/Liquidado</v>
      </c>
    </row>
    <row r="382" spans="1:30" ht="90">
      <c r="A382" s="125">
        <f t="shared" si="10"/>
        <v>377</v>
      </c>
      <c r="B382" s="127">
        <v>2013</v>
      </c>
      <c r="C382" s="128" t="s">
        <v>2106</v>
      </c>
      <c r="D382" s="129" t="s">
        <v>2107</v>
      </c>
      <c r="E382" s="128" t="s">
        <v>38</v>
      </c>
      <c r="F382" s="128" t="s">
        <v>25</v>
      </c>
      <c r="G382" s="128" t="s">
        <v>2108</v>
      </c>
      <c r="H382" s="128">
        <v>3000000</v>
      </c>
      <c r="I382" s="128">
        <v>3000000</v>
      </c>
      <c r="J382" s="128"/>
      <c r="K382" s="128"/>
      <c r="L382" s="128" t="s">
        <v>72</v>
      </c>
      <c r="M382" s="130">
        <v>41396</v>
      </c>
      <c r="N382" s="130">
        <v>41593</v>
      </c>
      <c r="O382" s="128"/>
      <c r="P382" s="128"/>
      <c r="Q382" s="128"/>
      <c r="R382" s="128" t="s">
        <v>1604</v>
      </c>
      <c r="S382" s="128"/>
      <c r="T382" s="128" t="s">
        <v>2637</v>
      </c>
      <c r="U382" s="128"/>
      <c r="V382" s="128"/>
      <c r="W382" s="130">
        <v>41593</v>
      </c>
      <c r="X382" s="128" t="s">
        <v>53</v>
      </c>
      <c r="Y382" s="128"/>
      <c r="Z382" s="128"/>
      <c r="AA382" s="128">
        <v>3000000</v>
      </c>
      <c r="AB382" s="131">
        <f t="shared" si="11"/>
        <v>377</v>
      </c>
      <c r="AC382" s="131" t="str">
        <f>+VLOOKUP(G382,'Actividad Misional'!C:E,3,0)</f>
        <v>NAT</v>
      </c>
      <c r="AD382" s="131" t="str">
        <f>+IF(OR(F382='Actividad Misional'!$C$5,'Actividad Misional'!$C$5="Todas"),G382&amp;"/"&amp;B382&amp;"/"&amp;X382,"")</f>
        <v>1045716256-Liliam Sofia Meza Villanueva/2013/Liquidado</v>
      </c>
    </row>
    <row r="383" spans="1:30" ht="105">
      <c r="A383" s="125">
        <f t="shared" si="10"/>
        <v>378</v>
      </c>
      <c r="B383" s="127">
        <v>2013</v>
      </c>
      <c r="C383" s="128" t="s">
        <v>2109</v>
      </c>
      <c r="D383" s="129" t="s">
        <v>2110</v>
      </c>
      <c r="E383" s="128" t="s">
        <v>38</v>
      </c>
      <c r="F383" s="128" t="s">
        <v>25</v>
      </c>
      <c r="G383" s="128" t="s">
        <v>2111</v>
      </c>
      <c r="H383" s="128">
        <v>44000000</v>
      </c>
      <c r="I383" s="128">
        <v>44000000</v>
      </c>
      <c r="J383" s="128"/>
      <c r="K383" s="128"/>
      <c r="L383" s="128" t="s">
        <v>944</v>
      </c>
      <c r="M383" s="130">
        <v>41396</v>
      </c>
      <c r="N383" s="130">
        <v>41639</v>
      </c>
      <c r="O383" s="128"/>
      <c r="P383" s="128"/>
      <c r="Q383" s="128"/>
      <c r="R383" s="128" t="s">
        <v>1604</v>
      </c>
      <c r="S383" s="128"/>
      <c r="T383" s="128" t="s">
        <v>2637</v>
      </c>
      <c r="U383" s="128"/>
      <c r="V383" s="128"/>
      <c r="W383" s="130">
        <v>41639</v>
      </c>
      <c r="X383" s="128" t="s">
        <v>53</v>
      </c>
      <c r="Y383" s="128"/>
      <c r="Z383" s="128"/>
      <c r="AA383" s="128">
        <v>44000000</v>
      </c>
      <c r="AB383" s="131">
        <f t="shared" si="11"/>
        <v>378</v>
      </c>
      <c r="AC383" s="131" t="str">
        <f>+VLOOKUP(G383,'Actividad Misional'!C:E,3,0)</f>
        <v>NAT</v>
      </c>
      <c r="AD383" s="131" t="str">
        <f>+IF(OR(F383='Actividad Misional'!$C$5,'Actividad Misional'!$C$5="Todas"),G383&amp;"/"&amp;B383&amp;"/"&amp;X383,"")</f>
        <v>40936673-Fabrina Margarita Acosta Contreras/2013/Liquidado</v>
      </c>
    </row>
    <row r="384" spans="1:30" ht="75">
      <c r="A384" s="125">
        <f t="shared" si="10"/>
        <v>4</v>
      </c>
      <c r="B384" s="127">
        <v>2013</v>
      </c>
      <c r="C384" s="128" t="s">
        <v>928</v>
      </c>
      <c r="D384" s="129" t="s">
        <v>929</v>
      </c>
      <c r="E384" s="128" t="s">
        <v>33</v>
      </c>
      <c r="F384" s="128" t="s">
        <v>25</v>
      </c>
      <c r="G384" s="128" t="s">
        <v>58</v>
      </c>
      <c r="H384" s="128">
        <v>50000000</v>
      </c>
      <c r="I384" s="128">
        <v>50000000</v>
      </c>
      <c r="J384" s="128"/>
      <c r="K384" s="128"/>
      <c r="L384" s="128" t="s">
        <v>230</v>
      </c>
      <c r="M384" s="130">
        <v>41396</v>
      </c>
      <c r="N384" s="130">
        <v>41639</v>
      </c>
      <c r="O384" s="128"/>
      <c r="P384" s="128"/>
      <c r="Q384" s="128"/>
      <c r="R384" s="128" t="s">
        <v>55</v>
      </c>
      <c r="S384" s="128"/>
      <c r="T384" s="128" t="s">
        <v>2618</v>
      </c>
      <c r="U384" s="128"/>
      <c r="V384" s="128"/>
      <c r="W384" s="130">
        <v>41639</v>
      </c>
      <c r="X384" s="128" t="s">
        <v>53</v>
      </c>
      <c r="Y384" s="128"/>
      <c r="Z384" s="128"/>
      <c r="AA384" s="128">
        <v>50000000</v>
      </c>
      <c r="AB384" s="131">
        <f t="shared" si="11"/>
        <v>379</v>
      </c>
      <c r="AC384" s="131" t="str">
        <f>+VLOOKUP(G384,'Actividad Misional'!C:E,3,0)</f>
        <v>NAT</v>
      </c>
      <c r="AD384" s="131" t="str">
        <f>+IF(OR(F384='Actividad Misional'!$C$5,'Actividad Misional'!$C$5="Todas"),G384&amp;"/"&amp;B384&amp;"/"&amp;X384,"")</f>
        <v>22407145-Isabel Maria Palacio Silva/2013/Liquidado</v>
      </c>
    </row>
    <row r="385" spans="1:30" ht="75">
      <c r="A385" s="125">
        <f t="shared" si="10"/>
        <v>111</v>
      </c>
      <c r="B385" s="127">
        <v>2013</v>
      </c>
      <c r="C385" s="128" t="s">
        <v>1712</v>
      </c>
      <c r="D385" s="129" t="s">
        <v>1713</v>
      </c>
      <c r="E385" s="128" t="s">
        <v>38</v>
      </c>
      <c r="F385" s="128" t="s">
        <v>25</v>
      </c>
      <c r="G385" s="128" t="s">
        <v>1709</v>
      </c>
      <c r="H385" s="128">
        <v>29565248</v>
      </c>
      <c r="I385" s="128">
        <v>29565248</v>
      </c>
      <c r="J385" s="128"/>
      <c r="K385" s="128"/>
      <c r="L385" s="128" t="s">
        <v>1714</v>
      </c>
      <c r="M385" s="130">
        <v>41402</v>
      </c>
      <c r="N385" s="130">
        <v>41517</v>
      </c>
      <c r="O385" s="128"/>
      <c r="P385" s="128"/>
      <c r="Q385" s="128"/>
      <c r="R385" s="128" t="s">
        <v>1604</v>
      </c>
      <c r="S385" s="128"/>
      <c r="T385" s="128" t="s">
        <v>2637</v>
      </c>
      <c r="U385" s="128"/>
      <c r="V385" s="128"/>
      <c r="W385" s="130">
        <v>41517</v>
      </c>
      <c r="X385" s="128" t="s">
        <v>53</v>
      </c>
      <c r="Y385" s="128"/>
      <c r="Z385" s="128"/>
      <c r="AA385" s="128">
        <v>29565248</v>
      </c>
      <c r="AB385" s="131">
        <f t="shared" si="11"/>
        <v>380</v>
      </c>
      <c r="AC385" s="131" t="str">
        <f>+VLOOKUP(G385,'Actividad Misional'!C:E,3,0)</f>
        <v>NAT</v>
      </c>
      <c r="AD385" s="131" t="str">
        <f>+IF(OR(F385='Actividad Misional'!$C$5,'Actividad Misional'!$C$5="Todas"),G385&amp;"/"&amp;B385&amp;"/"&amp;X385,"")</f>
        <v>32796527-Roxana Buitrago Leal/2013/Liquidado</v>
      </c>
    </row>
    <row r="386" spans="1:30" ht="60">
      <c r="A386" s="125">
        <f t="shared" si="10"/>
        <v>13</v>
      </c>
      <c r="B386" s="127">
        <v>2013</v>
      </c>
      <c r="C386" s="128" t="s">
        <v>1033</v>
      </c>
      <c r="D386" s="129" t="s">
        <v>1034</v>
      </c>
      <c r="E386" s="128" t="s">
        <v>35</v>
      </c>
      <c r="F386" s="128" t="s">
        <v>27</v>
      </c>
      <c r="G386" s="128" t="s">
        <v>93</v>
      </c>
      <c r="H386" s="128">
        <v>15000000</v>
      </c>
      <c r="I386" s="128">
        <v>15000000</v>
      </c>
      <c r="J386" s="128"/>
      <c r="K386" s="128"/>
      <c r="L386" s="128" t="s">
        <v>90</v>
      </c>
      <c r="M386" s="130">
        <v>41408</v>
      </c>
      <c r="N386" s="130">
        <v>41465</v>
      </c>
      <c r="O386" s="128"/>
      <c r="P386" s="128"/>
      <c r="Q386" s="128"/>
      <c r="R386" s="128" t="s">
        <v>61</v>
      </c>
      <c r="S386" s="128"/>
      <c r="T386" s="128" t="s">
        <v>2618</v>
      </c>
      <c r="U386" s="128"/>
      <c r="V386" s="128"/>
      <c r="W386" s="130">
        <v>41465</v>
      </c>
      <c r="X386" s="128" t="s">
        <v>53</v>
      </c>
      <c r="Y386" s="128"/>
      <c r="Z386" s="128"/>
      <c r="AA386" s="128">
        <v>15000000</v>
      </c>
      <c r="AB386" s="131">
        <f t="shared" si="11"/>
        <v>381</v>
      </c>
      <c r="AC386" s="131" t="str">
        <f>+VLOOKUP(G386,'Actividad Misional'!C:E,3,0)</f>
        <v>JUR</v>
      </c>
      <c r="AD386" s="131" t="str">
        <f>+IF(OR(F386='Actividad Misional'!$C$5,'Actividad Misional'!$C$5="Todas"),G386&amp;"/"&amp;B386&amp;"/"&amp;X386,"")</f>
        <v/>
      </c>
    </row>
    <row r="387" spans="1:30" ht="90">
      <c r="A387" s="125">
        <f t="shared" si="10"/>
        <v>382</v>
      </c>
      <c r="B387" s="127">
        <v>2013</v>
      </c>
      <c r="C387" s="128" t="s">
        <v>2112</v>
      </c>
      <c r="D387" s="129" t="s">
        <v>2113</v>
      </c>
      <c r="E387" s="128" t="s">
        <v>38</v>
      </c>
      <c r="F387" s="128" t="s">
        <v>25</v>
      </c>
      <c r="G387" s="128" t="s">
        <v>2114</v>
      </c>
      <c r="H387" s="128">
        <v>2500000</v>
      </c>
      <c r="I387" s="128">
        <v>2500000</v>
      </c>
      <c r="J387" s="128"/>
      <c r="K387" s="128"/>
      <c r="L387" s="128" t="s">
        <v>351</v>
      </c>
      <c r="M387" s="130">
        <v>41409</v>
      </c>
      <c r="N387" s="130">
        <v>41562</v>
      </c>
      <c r="O387" s="128"/>
      <c r="P387" s="128"/>
      <c r="Q387" s="128"/>
      <c r="R387" s="128" t="s">
        <v>1604</v>
      </c>
      <c r="S387" s="128"/>
      <c r="T387" s="128" t="s">
        <v>2637</v>
      </c>
      <c r="U387" s="128"/>
      <c r="V387" s="128"/>
      <c r="W387" s="130">
        <v>41562</v>
      </c>
      <c r="X387" s="128" t="s">
        <v>53</v>
      </c>
      <c r="Y387" s="128"/>
      <c r="Z387" s="128"/>
      <c r="AA387" s="128">
        <v>2500000</v>
      </c>
      <c r="AB387" s="131">
        <f t="shared" si="11"/>
        <v>382</v>
      </c>
      <c r="AC387" s="131" t="str">
        <f>+VLOOKUP(G387,'Actividad Misional'!C:E,3,0)</f>
        <v>NAT</v>
      </c>
      <c r="AD387" s="131" t="str">
        <f>+IF(OR(F387='Actividad Misional'!$C$5,'Actividad Misional'!$C$5="Todas"),G387&amp;"/"&amp;B387&amp;"/"&amp;X387,"")</f>
        <v>1104423307-Adriana Marcela Machado Benitez/2013/Liquidado</v>
      </c>
    </row>
    <row r="388" spans="1:30" ht="120">
      <c r="A388" s="125">
        <f t="shared" si="10"/>
        <v>383</v>
      </c>
      <c r="B388" s="127">
        <v>2013</v>
      </c>
      <c r="C388" s="128" t="s">
        <v>2115</v>
      </c>
      <c r="D388" s="129" t="s">
        <v>2116</v>
      </c>
      <c r="E388" s="128" t="s">
        <v>38</v>
      </c>
      <c r="F388" s="128" t="s">
        <v>25</v>
      </c>
      <c r="G388" s="128" t="s">
        <v>2117</v>
      </c>
      <c r="H388" s="128">
        <v>41800000</v>
      </c>
      <c r="I388" s="128">
        <v>41800000</v>
      </c>
      <c r="J388" s="128"/>
      <c r="K388" s="128"/>
      <c r="L388" s="128" t="s">
        <v>944</v>
      </c>
      <c r="M388" s="130">
        <v>41409</v>
      </c>
      <c r="N388" s="130">
        <v>41639</v>
      </c>
      <c r="O388" s="128"/>
      <c r="P388" s="128"/>
      <c r="Q388" s="128"/>
      <c r="R388" s="128" t="s">
        <v>1604</v>
      </c>
      <c r="S388" s="128"/>
      <c r="T388" s="128" t="s">
        <v>2637</v>
      </c>
      <c r="U388" s="128"/>
      <c r="V388" s="128"/>
      <c r="W388" s="130">
        <v>41639</v>
      </c>
      <c r="X388" s="128" t="s">
        <v>53</v>
      </c>
      <c r="Y388" s="128"/>
      <c r="Z388" s="128"/>
      <c r="AA388" s="128">
        <v>41800000</v>
      </c>
      <c r="AB388" s="131">
        <f t="shared" si="11"/>
        <v>383</v>
      </c>
      <c r="AC388" s="131" t="str">
        <f>+VLOOKUP(G388,'Actividad Misional'!C:E,3,0)</f>
        <v>NAT</v>
      </c>
      <c r="AD388" s="131" t="str">
        <f>+IF(OR(F388='Actividad Misional'!$C$5,'Actividad Misional'!$C$5="Todas"),G388&amp;"/"&amp;B388&amp;"/"&amp;X388,"")</f>
        <v>55223404-Cecilia Cuesta Morales/2013/Liquidado</v>
      </c>
    </row>
    <row r="389" spans="1:30" ht="90">
      <c r="A389" s="125">
        <f t="shared" si="10"/>
        <v>384</v>
      </c>
      <c r="B389" s="127">
        <v>2013</v>
      </c>
      <c r="C389" s="128" t="s">
        <v>2118</v>
      </c>
      <c r="D389" s="129" t="s">
        <v>2119</v>
      </c>
      <c r="E389" s="128" t="s">
        <v>38</v>
      </c>
      <c r="F389" s="128" t="s">
        <v>25</v>
      </c>
      <c r="G389" s="128" t="s">
        <v>2120</v>
      </c>
      <c r="H389" s="128">
        <v>41800000</v>
      </c>
      <c r="I389" s="128">
        <v>41800000</v>
      </c>
      <c r="J389" s="128"/>
      <c r="K389" s="128"/>
      <c r="L389" s="128" t="s">
        <v>944</v>
      </c>
      <c r="M389" s="130">
        <v>41410</v>
      </c>
      <c r="N389" s="130">
        <v>41639</v>
      </c>
      <c r="O389" s="128"/>
      <c r="P389" s="128"/>
      <c r="Q389" s="128"/>
      <c r="R389" s="128" t="s">
        <v>1604</v>
      </c>
      <c r="S389" s="128"/>
      <c r="T389" s="128" t="s">
        <v>2637</v>
      </c>
      <c r="U389" s="128"/>
      <c r="V389" s="128"/>
      <c r="W389" s="130">
        <v>41639</v>
      </c>
      <c r="X389" s="128" t="s">
        <v>53</v>
      </c>
      <c r="Y389" s="128"/>
      <c r="Z389" s="128"/>
      <c r="AA389" s="128">
        <v>41800000</v>
      </c>
      <c r="AB389" s="131">
        <f t="shared" si="11"/>
        <v>384</v>
      </c>
      <c r="AC389" s="131" t="str">
        <f>+VLOOKUP(G389,'Actividad Misional'!C:E,3,0)</f>
        <v>NAT</v>
      </c>
      <c r="AD389" s="131" t="str">
        <f>+IF(OR(F389='Actividad Misional'!$C$5,'Actividad Misional'!$C$5="Todas"),G389&amp;"/"&amp;B389&amp;"/"&amp;X389,"")</f>
        <v>1129580553-Luz Vanessa Sanchez Conquett/2013/Liquidado</v>
      </c>
    </row>
    <row r="390" spans="1:30" ht="30">
      <c r="A390" s="125">
        <f t="shared" si="10"/>
        <v>385</v>
      </c>
      <c r="B390" s="127">
        <v>2013</v>
      </c>
      <c r="C390" s="128" t="s">
        <v>1056</v>
      </c>
      <c r="D390" s="129" t="s">
        <v>1057</v>
      </c>
      <c r="E390" s="128" t="s">
        <v>33</v>
      </c>
      <c r="F390" s="128" t="s">
        <v>29</v>
      </c>
      <c r="G390" s="128" t="s">
        <v>1058</v>
      </c>
      <c r="H390" s="128">
        <v>50000000</v>
      </c>
      <c r="I390" s="128">
        <v>50000000</v>
      </c>
      <c r="J390" s="128"/>
      <c r="K390" s="128"/>
      <c r="L390" s="128" t="s">
        <v>164</v>
      </c>
      <c r="M390" s="130">
        <v>41410</v>
      </c>
      <c r="N390" s="130">
        <v>41461</v>
      </c>
      <c r="O390" s="128"/>
      <c r="P390" s="128"/>
      <c r="Q390" s="128"/>
      <c r="R390" s="128" t="s">
        <v>98</v>
      </c>
      <c r="S390" s="128"/>
      <c r="T390" s="128" t="s">
        <v>2618</v>
      </c>
      <c r="U390" s="128"/>
      <c r="V390" s="128"/>
      <c r="W390" s="130">
        <v>41461</v>
      </c>
      <c r="X390" s="128" t="s">
        <v>53</v>
      </c>
      <c r="Y390" s="128"/>
      <c r="Z390" s="128"/>
      <c r="AA390" s="128">
        <v>50000000</v>
      </c>
      <c r="AB390" s="131">
        <f t="shared" si="11"/>
        <v>385</v>
      </c>
      <c r="AC390" s="131" t="str">
        <f>+VLOOKUP(G390,'Actividad Misional'!C:E,3,0)</f>
        <v>JUR</v>
      </c>
      <c r="AD390" s="131" t="str">
        <f>+IF(OR(F390='Actividad Misional'!$C$5,'Actividad Misional'!$C$5="Todas"),G390&amp;"/"&amp;B390&amp;"/"&amp;X390,"")</f>
        <v/>
      </c>
    </row>
    <row r="391" spans="1:30" ht="75">
      <c r="A391" s="125">
        <f t="shared" ref="A391:A454" si="12">+VLOOKUP(G391,$G$5:$AB$6070,22,0)</f>
        <v>67</v>
      </c>
      <c r="B391" s="127">
        <v>2013</v>
      </c>
      <c r="C391" s="128" t="s">
        <v>1505</v>
      </c>
      <c r="D391" s="129" t="s">
        <v>1506</v>
      </c>
      <c r="E391" s="128" t="s">
        <v>33</v>
      </c>
      <c r="F391" s="128" t="s">
        <v>25</v>
      </c>
      <c r="G391" s="128" t="s">
        <v>188</v>
      </c>
      <c r="H391" s="128">
        <v>54000000</v>
      </c>
      <c r="I391" s="128">
        <v>54000000</v>
      </c>
      <c r="J391" s="128"/>
      <c r="K391" s="128"/>
      <c r="L391" s="128" t="s">
        <v>944</v>
      </c>
      <c r="M391" s="130">
        <v>41414</v>
      </c>
      <c r="N391" s="130">
        <v>41639</v>
      </c>
      <c r="O391" s="128"/>
      <c r="P391" s="128"/>
      <c r="Q391" s="128"/>
      <c r="R391" s="128" t="s">
        <v>1479</v>
      </c>
      <c r="S391" s="128"/>
      <c r="T391" s="128" t="s">
        <v>2616</v>
      </c>
      <c r="U391" s="128"/>
      <c r="V391" s="128"/>
      <c r="W391" s="130">
        <v>41639</v>
      </c>
      <c r="X391" s="128" t="s">
        <v>53</v>
      </c>
      <c r="Y391" s="128"/>
      <c r="Z391" s="128"/>
      <c r="AA391" s="128">
        <v>54000000</v>
      </c>
      <c r="AB391" s="131">
        <f t="shared" si="11"/>
        <v>386</v>
      </c>
      <c r="AC391" s="131" t="str">
        <f>+VLOOKUP(G391,'Actividad Misional'!C:E,3,0)</f>
        <v>JUR</v>
      </c>
      <c r="AD391" s="131" t="str">
        <f>+IF(OR(F391='Actividad Misional'!$C$5,'Actividad Misional'!$C$5="Todas"),G391&amp;"/"&amp;B391&amp;"/"&amp;X391,"")</f>
        <v>800237824-Bajo Cero S.A.S. /2013/Liquidado</v>
      </c>
    </row>
    <row r="392" spans="1:30" ht="45">
      <c r="A392" s="125">
        <f t="shared" si="12"/>
        <v>385</v>
      </c>
      <c r="B392" s="127">
        <v>2013</v>
      </c>
      <c r="C392" s="128" t="s">
        <v>1059</v>
      </c>
      <c r="D392" s="129" t="s">
        <v>1060</v>
      </c>
      <c r="E392" s="128" t="s">
        <v>33</v>
      </c>
      <c r="F392" s="128" t="s">
        <v>29</v>
      </c>
      <c r="G392" s="128" t="s">
        <v>1058</v>
      </c>
      <c r="H392" s="128">
        <v>33044560</v>
      </c>
      <c r="I392" s="128">
        <v>33044560</v>
      </c>
      <c r="J392" s="128"/>
      <c r="K392" s="128"/>
      <c r="L392" s="128" t="s">
        <v>1061</v>
      </c>
      <c r="M392" s="130">
        <v>41414</v>
      </c>
      <c r="N392" s="130">
        <v>41455</v>
      </c>
      <c r="O392" s="128"/>
      <c r="P392" s="128"/>
      <c r="Q392" s="128"/>
      <c r="R392" s="128" t="s">
        <v>105</v>
      </c>
      <c r="S392" s="128"/>
      <c r="T392" s="128" t="s">
        <v>2636</v>
      </c>
      <c r="U392" s="128"/>
      <c r="V392" s="128"/>
      <c r="W392" s="130">
        <v>41455</v>
      </c>
      <c r="X392" s="128" t="s">
        <v>53</v>
      </c>
      <c r="Y392" s="128"/>
      <c r="Z392" s="128"/>
      <c r="AA392" s="128">
        <v>33044560</v>
      </c>
      <c r="AB392" s="131">
        <f t="shared" ref="AB392:AB455" si="13">+AB391+1</f>
        <v>387</v>
      </c>
      <c r="AC392" s="131" t="str">
        <f>+VLOOKUP(G392,'Actividad Misional'!C:E,3,0)</f>
        <v>JUR</v>
      </c>
      <c r="AD392" s="131" t="str">
        <f>+IF(OR(F392='Actividad Misional'!$C$5,'Actividad Misional'!$C$5="Todas"),G392&amp;"/"&amp;B392&amp;"/"&amp;X392,"")</f>
        <v/>
      </c>
    </row>
    <row r="393" spans="1:30" ht="45">
      <c r="A393" s="125">
        <f t="shared" si="12"/>
        <v>49</v>
      </c>
      <c r="B393" s="127">
        <v>2013</v>
      </c>
      <c r="C393" s="128" t="s">
        <v>1365</v>
      </c>
      <c r="D393" s="129" t="s">
        <v>1366</v>
      </c>
      <c r="E393" s="128" t="s">
        <v>33</v>
      </c>
      <c r="F393" s="128" t="s">
        <v>30</v>
      </c>
      <c r="G393" s="128" t="s">
        <v>1359</v>
      </c>
      <c r="H393" s="128">
        <v>36743928</v>
      </c>
      <c r="I393" s="128">
        <v>36743928</v>
      </c>
      <c r="J393" s="128"/>
      <c r="K393" s="128"/>
      <c r="L393" s="128" t="s">
        <v>1360</v>
      </c>
      <c r="M393" s="130">
        <v>41414</v>
      </c>
      <c r="N393" s="130">
        <v>41482</v>
      </c>
      <c r="O393" s="128"/>
      <c r="P393" s="128"/>
      <c r="Q393" s="128"/>
      <c r="R393" s="128" t="s">
        <v>105</v>
      </c>
      <c r="S393" s="128"/>
      <c r="T393" s="128" t="s">
        <v>2644</v>
      </c>
      <c r="U393" s="128"/>
      <c r="V393" s="128"/>
      <c r="W393" s="130">
        <v>41482</v>
      </c>
      <c r="X393" s="128" t="s">
        <v>53</v>
      </c>
      <c r="Y393" s="128"/>
      <c r="Z393" s="128"/>
      <c r="AA393" s="128">
        <v>36743928</v>
      </c>
      <c r="AB393" s="131">
        <f t="shared" si="13"/>
        <v>388</v>
      </c>
      <c r="AC393" s="131" t="str">
        <f>+VLOOKUP(G393,'Actividad Misional'!C:E,3,0)</f>
        <v>NAT</v>
      </c>
      <c r="AD393" s="131" t="str">
        <f>+IF(OR(F393='Actividad Misional'!$C$5,'Actividad Misional'!$C$5="Todas"),G393&amp;"/"&amp;B393&amp;"/"&amp;X393,"")</f>
        <v/>
      </c>
    </row>
    <row r="394" spans="1:30" ht="90">
      <c r="A394" s="125">
        <f t="shared" si="12"/>
        <v>320</v>
      </c>
      <c r="B394" s="127">
        <v>2013</v>
      </c>
      <c r="C394" s="128" t="s">
        <v>2033</v>
      </c>
      <c r="D394" s="129" t="s">
        <v>2030</v>
      </c>
      <c r="E394" s="128" t="s">
        <v>38</v>
      </c>
      <c r="F394" s="128" t="s">
        <v>25</v>
      </c>
      <c r="G394" s="128" t="s">
        <v>2031</v>
      </c>
      <c r="H394" s="128">
        <v>4800000</v>
      </c>
      <c r="I394" s="128">
        <v>4800000</v>
      </c>
      <c r="J394" s="128"/>
      <c r="K394" s="128"/>
      <c r="L394" s="128" t="s">
        <v>167</v>
      </c>
      <c r="M394" s="130">
        <v>41418</v>
      </c>
      <c r="N394" s="130">
        <v>41479</v>
      </c>
      <c r="O394" s="128"/>
      <c r="P394" s="128"/>
      <c r="Q394" s="128"/>
      <c r="R394" s="128" t="s">
        <v>61</v>
      </c>
      <c r="S394" s="128"/>
      <c r="T394" s="128" t="s">
        <v>2644</v>
      </c>
      <c r="U394" s="128"/>
      <c r="V394" s="128"/>
      <c r="W394" s="130">
        <v>41479</v>
      </c>
      <c r="X394" s="128" t="s">
        <v>53</v>
      </c>
      <c r="Y394" s="128"/>
      <c r="Z394" s="128"/>
      <c r="AA394" s="128">
        <v>4800000</v>
      </c>
      <c r="AB394" s="131">
        <f t="shared" si="13"/>
        <v>389</v>
      </c>
      <c r="AC394" s="131" t="str">
        <f>+VLOOKUP(G394,'Actividad Misional'!C:E,3,0)</f>
        <v>NAT</v>
      </c>
      <c r="AD394" s="131" t="str">
        <f>+IF(OR(F394='Actividad Misional'!$C$5,'Actividad Misional'!$C$5="Todas"),G394&amp;"/"&amp;B394&amp;"/"&amp;X394,"")</f>
        <v>19603814-Rodolfo Antonio De La Valle Escorcia/2013/Liquidado</v>
      </c>
    </row>
    <row r="395" spans="1:30" ht="30">
      <c r="A395" s="125">
        <f t="shared" si="12"/>
        <v>351</v>
      </c>
      <c r="B395" s="127">
        <v>2013</v>
      </c>
      <c r="C395" s="128" t="s">
        <v>2079</v>
      </c>
      <c r="D395" s="129" t="s">
        <v>2078</v>
      </c>
      <c r="E395" s="128" t="s">
        <v>35</v>
      </c>
      <c r="F395" s="128" t="s">
        <v>31</v>
      </c>
      <c r="G395" s="128" t="s">
        <v>290</v>
      </c>
      <c r="H395" s="128">
        <v>4274606</v>
      </c>
      <c r="I395" s="128">
        <v>4274606</v>
      </c>
      <c r="J395" s="128"/>
      <c r="K395" s="128"/>
      <c r="L395" s="128" t="s">
        <v>578</v>
      </c>
      <c r="M395" s="130">
        <v>41421</v>
      </c>
      <c r="N395" s="130">
        <v>41639</v>
      </c>
      <c r="O395" s="128"/>
      <c r="P395" s="128"/>
      <c r="Q395" s="128"/>
      <c r="R395" s="128" t="s">
        <v>105</v>
      </c>
      <c r="S395" s="128"/>
      <c r="T395" s="128" t="s">
        <v>2618</v>
      </c>
      <c r="U395" s="128"/>
      <c r="V395" s="128"/>
      <c r="W395" s="130">
        <v>41639</v>
      </c>
      <c r="X395" s="128" t="s">
        <v>53</v>
      </c>
      <c r="Y395" s="128"/>
      <c r="Z395" s="128"/>
      <c r="AA395" s="128">
        <v>4274606</v>
      </c>
      <c r="AB395" s="131">
        <f t="shared" si="13"/>
        <v>390</v>
      </c>
      <c r="AC395" s="131" t="str">
        <f>+VLOOKUP(G395,'Actividad Misional'!C:E,3,0)</f>
        <v>JUR</v>
      </c>
      <c r="AD395" s="131" t="str">
        <f>+IF(OR(F395='Actividad Misional'!$C$5,'Actividad Misional'!$C$5="Todas"),G395&amp;"/"&amp;B395&amp;"/"&amp;X395,"")</f>
        <v/>
      </c>
    </row>
    <row r="396" spans="1:30" ht="45">
      <c r="A396" s="125">
        <f t="shared" si="12"/>
        <v>124</v>
      </c>
      <c r="B396" s="127">
        <v>2013</v>
      </c>
      <c r="C396" s="128" t="s">
        <v>1768</v>
      </c>
      <c r="D396" s="129" t="s">
        <v>1769</v>
      </c>
      <c r="E396" s="128" t="s">
        <v>33</v>
      </c>
      <c r="F396" s="128" t="s">
        <v>31</v>
      </c>
      <c r="G396" s="128" t="s">
        <v>1767</v>
      </c>
      <c r="H396" s="128">
        <v>6499903</v>
      </c>
      <c r="I396" s="128">
        <v>6499903</v>
      </c>
      <c r="J396" s="128"/>
      <c r="K396" s="128"/>
      <c r="L396" s="128" t="s">
        <v>342</v>
      </c>
      <c r="M396" s="130">
        <v>41421</v>
      </c>
      <c r="N396" s="130">
        <v>41435</v>
      </c>
      <c r="O396" s="128"/>
      <c r="P396" s="128"/>
      <c r="Q396" s="128"/>
      <c r="R396" s="128" t="s">
        <v>105</v>
      </c>
      <c r="S396" s="128"/>
      <c r="T396" s="128" t="s">
        <v>2620</v>
      </c>
      <c r="U396" s="128"/>
      <c r="V396" s="128"/>
      <c r="W396" s="130">
        <v>41435</v>
      </c>
      <c r="X396" s="128" t="s">
        <v>53</v>
      </c>
      <c r="Y396" s="128"/>
      <c r="Z396" s="128"/>
      <c r="AA396" s="128">
        <v>6499903</v>
      </c>
      <c r="AB396" s="131">
        <f t="shared" si="13"/>
        <v>391</v>
      </c>
      <c r="AC396" s="131" t="str">
        <f>+VLOOKUP(G396,'Actividad Misional'!C:E,3,0)</f>
        <v>JUR</v>
      </c>
      <c r="AD396" s="131" t="str">
        <f>+IF(OR(F396='Actividad Misional'!$C$5,'Actividad Misional'!$C$5="Todas"),G396&amp;"/"&amp;B396&amp;"/"&amp;X396,"")</f>
        <v/>
      </c>
    </row>
    <row r="397" spans="1:30" ht="75">
      <c r="A397" s="125">
        <f t="shared" si="12"/>
        <v>62</v>
      </c>
      <c r="B397" s="127">
        <v>2013</v>
      </c>
      <c r="C397" s="128" t="s">
        <v>1477</v>
      </c>
      <c r="D397" s="129" t="s">
        <v>1478</v>
      </c>
      <c r="E397" s="128" t="s">
        <v>33</v>
      </c>
      <c r="F397" s="128" t="s">
        <v>30</v>
      </c>
      <c r="G397" s="128" t="s">
        <v>1474</v>
      </c>
      <c r="H397" s="128">
        <v>7406250</v>
      </c>
      <c r="I397" s="128">
        <v>7406250</v>
      </c>
      <c r="J397" s="128"/>
      <c r="K397" s="128"/>
      <c r="L397" s="128" t="s">
        <v>276</v>
      </c>
      <c r="M397" s="130">
        <v>41421</v>
      </c>
      <c r="N397" s="130">
        <v>41470</v>
      </c>
      <c r="O397" s="128"/>
      <c r="P397" s="128"/>
      <c r="Q397" s="128"/>
      <c r="R397" s="128" t="s">
        <v>1479</v>
      </c>
      <c r="S397" s="128"/>
      <c r="T397" s="128" t="s">
        <v>2618</v>
      </c>
      <c r="U397" s="128"/>
      <c r="V397" s="128"/>
      <c r="W397" s="130">
        <v>41470</v>
      </c>
      <c r="X397" s="128" t="s">
        <v>53</v>
      </c>
      <c r="Y397" s="128"/>
      <c r="Z397" s="128"/>
      <c r="AA397" s="128">
        <v>7406250</v>
      </c>
      <c r="AB397" s="131">
        <f t="shared" si="13"/>
        <v>392</v>
      </c>
      <c r="AC397" s="131" t="str">
        <f>+VLOOKUP(G397,'Actividad Misional'!C:E,3,0)</f>
        <v>JUR</v>
      </c>
      <c r="AD397" s="131" t="str">
        <f>+IF(OR(F397='Actividad Misional'!$C$5,'Actividad Misional'!$C$5="Todas"),G397&amp;"/"&amp;B397&amp;"/"&amp;X397,"")</f>
        <v/>
      </c>
    </row>
    <row r="398" spans="1:30" ht="75">
      <c r="A398" s="125">
        <f t="shared" si="12"/>
        <v>30</v>
      </c>
      <c r="B398" s="127">
        <v>2013</v>
      </c>
      <c r="C398" s="128" t="s">
        <v>1197</v>
      </c>
      <c r="D398" s="129" t="s">
        <v>1198</v>
      </c>
      <c r="E398" s="128" t="s">
        <v>38</v>
      </c>
      <c r="F398" s="128" t="s">
        <v>25</v>
      </c>
      <c r="G398" s="128" t="s">
        <v>1194</v>
      </c>
      <c r="H398" s="128">
        <v>10000000</v>
      </c>
      <c r="I398" s="128">
        <v>10000000</v>
      </c>
      <c r="J398" s="128"/>
      <c r="K398" s="128"/>
      <c r="L398" s="128" t="s">
        <v>72</v>
      </c>
      <c r="M398" s="130">
        <v>41421</v>
      </c>
      <c r="N398" s="130">
        <v>41605</v>
      </c>
      <c r="O398" s="128"/>
      <c r="P398" s="128"/>
      <c r="Q398" s="128"/>
      <c r="R398" s="128" t="s">
        <v>1199</v>
      </c>
      <c r="S398" s="128"/>
      <c r="T398" s="128" t="s">
        <v>2633</v>
      </c>
      <c r="U398" s="128"/>
      <c r="V398" s="128"/>
      <c r="W398" s="130">
        <v>41605</v>
      </c>
      <c r="X398" s="128" t="s">
        <v>53</v>
      </c>
      <c r="Y398" s="128"/>
      <c r="Z398" s="128"/>
      <c r="AA398" s="128">
        <v>10000000</v>
      </c>
      <c r="AB398" s="131">
        <f t="shared" si="13"/>
        <v>393</v>
      </c>
      <c r="AC398" s="131" t="str">
        <f>+VLOOKUP(G398,'Actividad Misional'!C:E,3,0)</f>
        <v>NAT</v>
      </c>
      <c r="AD398" s="131" t="str">
        <f>+IF(OR(F398='Actividad Misional'!$C$5,'Actividad Misional'!$C$5="Todas"),G398&amp;"/"&amp;B398&amp;"/"&amp;X398,"")</f>
        <v>72280319-Helmut Elias Zea Bonilla/2013/Liquidado</v>
      </c>
    </row>
    <row r="399" spans="1:30" ht="90">
      <c r="A399" s="125">
        <f t="shared" si="12"/>
        <v>394</v>
      </c>
      <c r="B399" s="127">
        <v>2013</v>
      </c>
      <c r="C399" s="128" t="s">
        <v>2121</v>
      </c>
      <c r="D399" s="129" t="s">
        <v>2122</v>
      </c>
      <c r="E399" s="128" t="s">
        <v>38</v>
      </c>
      <c r="F399" s="128" t="s">
        <v>25</v>
      </c>
      <c r="G399" s="128" t="s">
        <v>2123</v>
      </c>
      <c r="H399" s="128">
        <v>20000000</v>
      </c>
      <c r="I399" s="128">
        <v>20000000</v>
      </c>
      <c r="J399" s="128"/>
      <c r="K399" s="128"/>
      <c r="L399" s="128" t="s">
        <v>2124</v>
      </c>
      <c r="M399" s="130">
        <v>41421</v>
      </c>
      <c r="N399" s="130">
        <v>41547</v>
      </c>
      <c r="O399" s="128"/>
      <c r="P399" s="128"/>
      <c r="Q399" s="128"/>
      <c r="R399" s="128" t="s">
        <v>1604</v>
      </c>
      <c r="S399" s="128"/>
      <c r="T399" s="128" t="s">
        <v>2637</v>
      </c>
      <c r="U399" s="128"/>
      <c r="V399" s="128"/>
      <c r="W399" s="130">
        <v>41547</v>
      </c>
      <c r="X399" s="128" t="s">
        <v>53</v>
      </c>
      <c r="Y399" s="128"/>
      <c r="Z399" s="128"/>
      <c r="AA399" s="128">
        <v>20000000</v>
      </c>
      <c r="AB399" s="131">
        <f t="shared" si="13"/>
        <v>394</v>
      </c>
      <c r="AC399" s="131" t="str">
        <f>+VLOOKUP(G399,'Actividad Misional'!C:E,3,0)</f>
        <v>NAT</v>
      </c>
      <c r="AD399" s="131" t="str">
        <f>+IF(OR(F399='Actividad Misional'!$C$5,'Actividad Misional'!$C$5="Todas"),G399&amp;"/"&amp;B399&amp;"/"&amp;X399,"")</f>
        <v>32672239-Yenny Martinez Aparicio Criales/2013/Liquidado</v>
      </c>
    </row>
    <row r="400" spans="1:30" ht="45">
      <c r="A400" s="125">
        <f t="shared" si="12"/>
        <v>333</v>
      </c>
      <c r="B400" s="127">
        <v>2013</v>
      </c>
      <c r="C400" s="128" t="s">
        <v>2061</v>
      </c>
      <c r="D400" s="129" t="s">
        <v>2062</v>
      </c>
      <c r="E400" s="128" t="s">
        <v>33</v>
      </c>
      <c r="F400" s="128" t="s">
        <v>29</v>
      </c>
      <c r="G400" s="128" t="s">
        <v>2058</v>
      </c>
      <c r="H400" s="128">
        <v>20000000</v>
      </c>
      <c r="I400" s="128">
        <v>20000000</v>
      </c>
      <c r="J400" s="128"/>
      <c r="K400" s="128"/>
      <c r="L400" s="128" t="s">
        <v>72</v>
      </c>
      <c r="M400" s="130">
        <v>41421</v>
      </c>
      <c r="N400" s="130">
        <v>41633</v>
      </c>
      <c r="O400" s="128"/>
      <c r="P400" s="128"/>
      <c r="Q400" s="128"/>
      <c r="R400" s="128" t="s">
        <v>98</v>
      </c>
      <c r="S400" s="128"/>
      <c r="T400" s="128" t="s">
        <v>2618</v>
      </c>
      <c r="U400" s="128"/>
      <c r="V400" s="128"/>
      <c r="W400" s="130">
        <v>41633</v>
      </c>
      <c r="X400" s="128" t="s">
        <v>53</v>
      </c>
      <c r="Y400" s="128"/>
      <c r="Z400" s="128"/>
      <c r="AA400" s="128">
        <v>20000000</v>
      </c>
      <c r="AB400" s="131">
        <f t="shared" si="13"/>
        <v>395</v>
      </c>
      <c r="AC400" s="131" t="str">
        <f>+VLOOKUP(G400,'Actividad Misional'!C:E,3,0)</f>
        <v>JUR</v>
      </c>
      <c r="AD400" s="131" t="str">
        <f>+IF(OR(F400='Actividad Misional'!$C$5,'Actividad Misional'!$C$5="Todas"),G400&amp;"/"&amp;B400&amp;"/"&amp;X400,"")</f>
        <v/>
      </c>
    </row>
    <row r="401" spans="1:30" ht="30">
      <c r="A401" s="125">
        <f t="shared" si="12"/>
        <v>396</v>
      </c>
      <c r="B401" s="127">
        <v>2013</v>
      </c>
      <c r="C401" s="128" t="s">
        <v>2125</v>
      </c>
      <c r="D401" s="129" t="s">
        <v>2126</v>
      </c>
      <c r="E401" s="128" t="s">
        <v>33</v>
      </c>
      <c r="F401" s="128" t="s">
        <v>30</v>
      </c>
      <c r="G401" s="128" t="s">
        <v>2127</v>
      </c>
      <c r="H401" s="128">
        <v>42035916</v>
      </c>
      <c r="I401" s="128">
        <v>42035916</v>
      </c>
      <c r="J401" s="128"/>
      <c r="K401" s="128"/>
      <c r="L401" s="128" t="s">
        <v>1360</v>
      </c>
      <c r="M401" s="130">
        <v>41423</v>
      </c>
      <c r="N401" s="130">
        <v>41486</v>
      </c>
      <c r="O401" s="128"/>
      <c r="P401" s="128"/>
      <c r="Q401" s="128"/>
      <c r="R401" s="128" t="s">
        <v>105</v>
      </c>
      <c r="S401" s="128"/>
      <c r="T401" s="128" t="s">
        <v>2618</v>
      </c>
      <c r="U401" s="128"/>
      <c r="V401" s="128"/>
      <c r="W401" s="130">
        <v>41486</v>
      </c>
      <c r="X401" s="128" t="s">
        <v>53</v>
      </c>
      <c r="Y401" s="128"/>
      <c r="Z401" s="128"/>
      <c r="AA401" s="128">
        <v>42035916</v>
      </c>
      <c r="AB401" s="131">
        <f t="shared" si="13"/>
        <v>396</v>
      </c>
      <c r="AC401" s="131" t="str">
        <f>+VLOOKUP(G401,'Actividad Misional'!C:E,3,0)</f>
        <v>NAT</v>
      </c>
      <c r="AD401" s="131" t="str">
        <f>+IF(OR(F401='Actividad Misional'!$C$5,'Actividad Misional'!$C$5="Todas"),G401&amp;"/"&amp;B401&amp;"/"&amp;X401,"")</f>
        <v/>
      </c>
    </row>
    <row r="402" spans="1:30" ht="105">
      <c r="A402" s="125">
        <f t="shared" si="12"/>
        <v>397</v>
      </c>
      <c r="B402" s="127">
        <v>2013</v>
      </c>
      <c r="C402" s="128" t="s">
        <v>2131</v>
      </c>
      <c r="D402" s="129" t="s">
        <v>2132</v>
      </c>
      <c r="E402" s="128" t="s">
        <v>38</v>
      </c>
      <c r="F402" s="128" t="s">
        <v>25</v>
      </c>
      <c r="G402" s="128" t="s">
        <v>304</v>
      </c>
      <c r="H402" s="128">
        <v>7700000</v>
      </c>
      <c r="I402" s="128">
        <v>7700000</v>
      </c>
      <c r="J402" s="128"/>
      <c r="K402" s="128"/>
      <c r="L402" s="128" t="s">
        <v>233</v>
      </c>
      <c r="M402" s="130">
        <v>41424</v>
      </c>
      <c r="N402" s="130">
        <v>41638</v>
      </c>
      <c r="O402" s="128"/>
      <c r="P402" s="128"/>
      <c r="Q402" s="128"/>
      <c r="R402" s="128" t="s">
        <v>305</v>
      </c>
      <c r="S402" s="128"/>
      <c r="T402" s="128" t="s">
        <v>2618</v>
      </c>
      <c r="U402" s="128"/>
      <c r="V402" s="128"/>
      <c r="W402" s="130">
        <v>41638</v>
      </c>
      <c r="X402" s="128" t="s">
        <v>53</v>
      </c>
      <c r="Y402" s="128"/>
      <c r="Z402" s="128"/>
      <c r="AA402" s="128">
        <v>7700000</v>
      </c>
      <c r="AB402" s="131">
        <f t="shared" si="13"/>
        <v>397</v>
      </c>
      <c r="AC402" s="131" t="str">
        <f>+VLOOKUP(G402,'Actividad Misional'!C:E,3,0)</f>
        <v>NAT</v>
      </c>
      <c r="AD402" s="131" t="str">
        <f>+IF(OR(F402='Actividad Misional'!$C$5,'Actividad Misional'!$C$5="Todas"),G402&amp;"/"&amp;B402&amp;"/"&amp;X402,"")</f>
        <v>72134373-Sandor Drake Viloria Larios/2013/Liquidado</v>
      </c>
    </row>
    <row r="403" spans="1:30" ht="105">
      <c r="A403" s="125">
        <f t="shared" si="12"/>
        <v>398</v>
      </c>
      <c r="B403" s="127">
        <v>2013</v>
      </c>
      <c r="C403" s="128" t="s">
        <v>2135</v>
      </c>
      <c r="D403" s="129" t="s">
        <v>2136</v>
      </c>
      <c r="E403" s="128" t="s">
        <v>38</v>
      </c>
      <c r="F403" s="128" t="s">
        <v>25</v>
      </c>
      <c r="G403" s="128" t="s">
        <v>308</v>
      </c>
      <c r="H403" s="128">
        <v>7000000</v>
      </c>
      <c r="I403" s="128">
        <v>7000000</v>
      </c>
      <c r="J403" s="128"/>
      <c r="K403" s="128"/>
      <c r="L403" s="128" t="s">
        <v>233</v>
      </c>
      <c r="M403" s="130">
        <v>41424</v>
      </c>
      <c r="N403" s="130">
        <v>41638</v>
      </c>
      <c r="O403" s="128"/>
      <c r="P403" s="128"/>
      <c r="Q403" s="128"/>
      <c r="R403" s="128" t="s">
        <v>2137</v>
      </c>
      <c r="S403" s="128"/>
      <c r="T403" s="128" t="s">
        <v>2618</v>
      </c>
      <c r="U403" s="128"/>
      <c r="V403" s="128"/>
      <c r="W403" s="130">
        <v>41638</v>
      </c>
      <c r="X403" s="128" t="s">
        <v>53</v>
      </c>
      <c r="Y403" s="128"/>
      <c r="Z403" s="128"/>
      <c r="AA403" s="128">
        <v>7000000</v>
      </c>
      <c r="AB403" s="131">
        <f t="shared" si="13"/>
        <v>398</v>
      </c>
      <c r="AC403" s="131" t="str">
        <f>+VLOOKUP(G403,'Actividad Misional'!C:E,3,0)</f>
        <v>NAT</v>
      </c>
      <c r="AD403" s="131" t="str">
        <f>+IF(OR(F403='Actividad Misional'!$C$5,'Actividad Misional'!$C$5="Todas"),G403&amp;"/"&amp;B403&amp;"/"&amp;X403,"")</f>
        <v>8642947-Virgilio Rafael Vergara De Los Reyes/2013/Liquidado</v>
      </c>
    </row>
    <row r="404" spans="1:30" ht="90">
      <c r="A404" s="125">
        <f t="shared" si="12"/>
        <v>399</v>
      </c>
      <c r="B404" s="127">
        <v>2013</v>
      </c>
      <c r="C404" s="128" t="s">
        <v>2140</v>
      </c>
      <c r="D404" s="129" t="s">
        <v>2141</v>
      </c>
      <c r="E404" s="128" t="s">
        <v>38</v>
      </c>
      <c r="F404" s="128" t="s">
        <v>25</v>
      </c>
      <c r="G404" s="128" t="s">
        <v>2142</v>
      </c>
      <c r="H404" s="128">
        <v>7700000</v>
      </c>
      <c r="I404" s="128">
        <v>7700000</v>
      </c>
      <c r="J404" s="128"/>
      <c r="K404" s="128"/>
      <c r="L404" s="128" t="s">
        <v>233</v>
      </c>
      <c r="M404" s="130">
        <v>41424</v>
      </c>
      <c r="N404" s="130">
        <v>41638</v>
      </c>
      <c r="O404" s="128"/>
      <c r="P404" s="128"/>
      <c r="Q404" s="128"/>
      <c r="R404" s="128" t="s">
        <v>2143</v>
      </c>
      <c r="S404" s="128"/>
      <c r="T404" s="128" t="s">
        <v>2618</v>
      </c>
      <c r="U404" s="128"/>
      <c r="V404" s="128"/>
      <c r="W404" s="130">
        <v>41638</v>
      </c>
      <c r="X404" s="128" t="s">
        <v>53</v>
      </c>
      <c r="Y404" s="128"/>
      <c r="Z404" s="128"/>
      <c r="AA404" s="128">
        <v>7700000</v>
      </c>
      <c r="AB404" s="131">
        <f t="shared" si="13"/>
        <v>399</v>
      </c>
      <c r="AC404" s="131" t="str">
        <f>+VLOOKUP(G404,'Actividad Misional'!C:E,3,0)</f>
        <v>NAT</v>
      </c>
      <c r="AD404" s="131" t="str">
        <f>+IF(OR(F404='Actividad Misional'!$C$5,'Actividad Misional'!$C$5="Todas"),G404&amp;"/"&amp;B404&amp;"/"&amp;X404,"")</f>
        <v>72284356-Tulio Rafael Delijay Vitta/2013/Liquidado</v>
      </c>
    </row>
    <row r="405" spans="1:30" ht="90">
      <c r="A405" s="125">
        <f t="shared" si="12"/>
        <v>400</v>
      </c>
      <c r="B405" s="127">
        <v>2013</v>
      </c>
      <c r="C405" s="128" t="s">
        <v>2144</v>
      </c>
      <c r="D405" s="129" t="s">
        <v>2145</v>
      </c>
      <c r="E405" s="128" t="s">
        <v>38</v>
      </c>
      <c r="F405" s="128" t="s">
        <v>25</v>
      </c>
      <c r="G405" s="128" t="s">
        <v>2146</v>
      </c>
      <c r="H405" s="128">
        <v>7700000</v>
      </c>
      <c r="I405" s="128">
        <v>7700000</v>
      </c>
      <c r="J405" s="128"/>
      <c r="K405" s="128"/>
      <c r="L405" s="128" t="s">
        <v>233</v>
      </c>
      <c r="M405" s="130">
        <v>41424</v>
      </c>
      <c r="N405" s="130">
        <v>41638</v>
      </c>
      <c r="O405" s="128"/>
      <c r="P405" s="128"/>
      <c r="Q405" s="128"/>
      <c r="R405" s="128" t="s">
        <v>312</v>
      </c>
      <c r="S405" s="128"/>
      <c r="T405" s="128" t="s">
        <v>2618</v>
      </c>
      <c r="U405" s="128"/>
      <c r="V405" s="128"/>
      <c r="W405" s="130">
        <v>41638</v>
      </c>
      <c r="X405" s="128" t="s">
        <v>53</v>
      </c>
      <c r="Y405" s="128"/>
      <c r="Z405" s="128"/>
      <c r="AA405" s="128">
        <v>7700000</v>
      </c>
      <c r="AB405" s="131">
        <f t="shared" si="13"/>
        <v>400</v>
      </c>
      <c r="AC405" s="131" t="str">
        <f>+VLOOKUP(G405,'Actividad Misional'!C:E,3,0)</f>
        <v>NAT</v>
      </c>
      <c r="AD405" s="131" t="str">
        <f>+IF(OR(F405='Actividad Misional'!$C$5,'Actividad Misional'!$C$5="Todas"),G405&amp;"/"&amp;B405&amp;"/"&amp;X405,"")</f>
        <v>72181977-Javier Antonio Pajaro Casalins/2013/Liquidado</v>
      </c>
    </row>
    <row r="406" spans="1:30" ht="75">
      <c r="A406" s="125">
        <f t="shared" si="12"/>
        <v>401</v>
      </c>
      <c r="B406" s="127">
        <v>2013</v>
      </c>
      <c r="C406" s="128" t="s">
        <v>2147</v>
      </c>
      <c r="D406" s="129" t="s">
        <v>2148</v>
      </c>
      <c r="E406" s="128" t="s">
        <v>38</v>
      </c>
      <c r="F406" s="128" t="s">
        <v>25</v>
      </c>
      <c r="G406" s="128" t="s">
        <v>311</v>
      </c>
      <c r="H406" s="128">
        <v>9100000</v>
      </c>
      <c r="I406" s="128">
        <v>9100000</v>
      </c>
      <c r="J406" s="128"/>
      <c r="K406" s="128"/>
      <c r="L406" s="128" t="s">
        <v>233</v>
      </c>
      <c r="M406" s="130">
        <v>41424</v>
      </c>
      <c r="N406" s="130">
        <v>41638</v>
      </c>
      <c r="O406" s="128"/>
      <c r="P406" s="128"/>
      <c r="Q406" s="128"/>
      <c r="R406" s="128" t="s">
        <v>156</v>
      </c>
      <c r="S406" s="128"/>
      <c r="T406" s="128" t="s">
        <v>2618</v>
      </c>
      <c r="U406" s="128"/>
      <c r="V406" s="128"/>
      <c r="W406" s="130">
        <v>41638</v>
      </c>
      <c r="X406" s="128" t="s">
        <v>53</v>
      </c>
      <c r="Y406" s="128"/>
      <c r="Z406" s="128"/>
      <c r="AA406" s="128">
        <v>9100000</v>
      </c>
      <c r="AB406" s="131">
        <f t="shared" si="13"/>
        <v>401</v>
      </c>
      <c r="AC406" s="131" t="str">
        <f>+VLOOKUP(G406,'Actividad Misional'!C:E,3,0)</f>
        <v>NAT</v>
      </c>
      <c r="AD406" s="131" t="str">
        <f>+IF(OR(F406='Actividad Misional'!$C$5,'Actividad Misional'!$C$5="Todas"),G406&amp;"/"&amp;B406&amp;"/"&amp;X406,"")</f>
        <v>72133243-Nestor Pablo Perez Baños/2013/Liquidado</v>
      </c>
    </row>
    <row r="407" spans="1:30" ht="105">
      <c r="A407" s="125">
        <f t="shared" si="12"/>
        <v>402</v>
      </c>
      <c r="B407" s="127">
        <v>2013</v>
      </c>
      <c r="C407" s="128" t="s">
        <v>2149</v>
      </c>
      <c r="D407" s="129" t="s">
        <v>2150</v>
      </c>
      <c r="E407" s="128" t="s">
        <v>38</v>
      </c>
      <c r="F407" s="128" t="s">
        <v>25</v>
      </c>
      <c r="G407" s="128" t="s">
        <v>315</v>
      </c>
      <c r="H407" s="128">
        <v>7000000</v>
      </c>
      <c r="I407" s="128">
        <v>7000000</v>
      </c>
      <c r="J407" s="128"/>
      <c r="K407" s="128"/>
      <c r="L407" s="128" t="s">
        <v>233</v>
      </c>
      <c r="M407" s="130">
        <v>41424</v>
      </c>
      <c r="N407" s="130">
        <v>41638</v>
      </c>
      <c r="O407" s="128"/>
      <c r="P407" s="128"/>
      <c r="Q407" s="128"/>
      <c r="R407" s="128" t="s">
        <v>312</v>
      </c>
      <c r="S407" s="128"/>
      <c r="T407" s="128" t="s">
        <v>2618</v>
      </c>
      <c r="U407" s="128"/>
      <c r="V407" s="128"/>
      <c r="W407" s="130">
        <v>41638</v>
      </c>
      <c r="X407" s="128" t="s">
        <v>53</v>
      </c>
      <c r="Y407" s="128"/>
      <c r="Z407" s="128"/>
      <c r="AA407" s="128">
        <v>7000000</v>
      </c>
      <c r="AB407" s="131">
        <f t="shared" si="13"/>
        <v>402</v>
      </c>
      <c r="AC407" s="131" t="str">
        <f>+VLOOKUP(G407,'Actividad Misional'!C:E,3,0)</f>
        <v>NAT</v>
      </c>
      <c r="AD407" s="131" t="str">
        <f>+IF(OR(F407='Actividad Misional'!$C$5,'Actividad Misional'!$C$5="Todas"),G407&amp;"/"&amp;B407&amp;"/"&amp;X407,"")</f>
        <v>8737059-Edgardo Percy Venegas Sarmiento/2013/Liquidado</v>
      </c>
    </row>
    <row r="408" spans="1:30" ht="90">
      <c r="A408" s="125">
        <f t="shared" si="12"/>
        <v>403</v>
      </c>
      <c r="B408" s="127">
        <v>2013</v>
      </c>
      <c r="C408" s="128" t="s">
        <v>2151</v>
      </c>
      <c r="D408" s="129" t="s">
        <v>2152</v>
      </c>
      <c r="E408" s="128" t="s">
        <v>38</v>
      </c>
      <c r="F408" s="128" t="s">
        <v>25</v>
      </c>
      <c r="G408" s="128" t="s">
        <v>318</v>
      </c>
      <c r="H408" s="128">
        <v>7700000</v>
      </c>
      <c r="I408" s="128">
        <v>7700000</v>
      </c>
      <c r="J408" s="128"/>
      <c r="K408" s="128"/>
      <c r="L408" s="128" t="s">
        <v>233</v>
      </c>
      <c r="M408" s="130">
        <v>41424</v>
      </c>
      <c r="N408" s="130">
        <v>41638</v>
      </c>
      <c r="O408" s="128"/>
      <c r="P408" s="128"/>
      <c r="Q408" s="128"/>
      <c r="R408" s="128" t="s">
        <v>319</v>
      </c>
      <c r="S408" s="128"/>
      <c r="T408" s="128" t="s">
        <v>2618</v>
      </c>
      <c r="U408" s="128"/>
      <c r="V408" s="128"/>
      <c r="W408" s="130">
        <v>41638</v>
      </c>
      <c r="X408" s="128" t="s">
        <v>53</v>
      </c>
      <c r="Y408" s="128"/>
      <c r="Z408" s="128"/>
      <c r="AA408" s="128">
        <v>7700000</v>
      </c>
      <c r="AB408" s="131">
        <f t="shared" si="13"/>
        <v>403</v>
      </c>
      <c r="AC408" s="131" t="str">
        <f>+VLOOKUP(G408,'Actividad Misional'!C:E,3,0)</f>
        <v>NAT</v>
      </c>
      <c r="AD408" s="131" t="str">
        <f>+IF(OR(F408='Actividad Misional'!$C$5,'Actividad Misional'!$C$5="Todas"),G408&amp;"/"&amp;B408&amp;"/"&amp;X408,"")</f>
        <v>8776434-Orlando Rafael Ibarra Echeverria/2013/Liquidado</v>
      </c>
    </row>
    <row r="409" spans="1:30" ht="105">
      <c r="A409" s="125">
        <f t="shared" si="12"/>
        <v>404</v>
      </c>
      <c r="B409" s="127">
        <v>2013</v>
      </c>
      <c r="C409" s="128" t="s">
        <v>2153</v>
      </c>
      <c r="D409" s="129" t="s">
        <v>2154</v>
      </c>
      <c r="E409" s="128" t="s">
        <v>38</v>
      </c>
      <c r="F409" s="128" t="s">
        <v>25</v>
      </c>
      <c r="G409" s="128" t="s">
        <v>322</v>
      </c>
      <c r="H409" s="128">
        <v>7700000</v>
      </c>
      <c r="I409" s="128">
        <v>7700000</v>
      </c>
      <c r="J409" s="128"/>
      <c r="K409" s="128"/>
      <c r="L409" s="128" t="s">
        <v>233</v>
      </c>
      <c r="M409" s="130">
        <v>41424</v>
      </c>
      <c r="N409" s="130">
        <v>41638</v>
      </c>
      <c r="O409" s="128"/>
      <c r="P409" s="128"/>
      <c r="Q409" s="128"/>
      <c r="R409" s="128" t="s">
        <v>2155</v>
      </c>
      <c r="S409" s="128"/>
      <c r="T409" s="128" t="s">
        <v>2618</v>
      </c>
      <c r="U409" s="128"/>
      <c r="V409" s="128"/>
      <c r="W409" s="130">
        <v>41638</v>
      </c>
      <c r="X409" s="128" t="s">
        <v>53</v>
      </c>
      <c r="Y409" s="128"/>
      <c r="Z409" s="128"/>
      <c r="AA409" s="128">
        <v>7700000</v>
      </c>
      <c r="AB409" s="131">
        <f t="shared" si="13"/>
        <v>404</v>
      </c>
      <c r="AC409" s="131" t="str">
        <f>+VLOOKUP(G409,'Actividad Misional'!C:E,3,0)</f>
        <v>NAT</v>
      </c>
      <c r="AD409" s="131" t="str">
        <f>+IF(OR(F409='Actividad Misional'!$C$5,'Actividad Misional'!$C$5="Todas"),G409&amp;"/"&amp;B409&amp;"/"&amp;X409,"")</f>
        <v>72272491-Pedro Luis Rodelo Maza/2013/Liquidado</v>
      </c>
    </row>
    <row r="410" spans="1:30" ht="90">
      <c r="A410" s="125">
        <f t="shared" si="12"/>
        <v>405</v>
      </c>
      <c r="B410" s="127">
        <v>2013</v>
      </c>
      <c r="C410" s="128" t="s">
        <v>2156</v>
      </c>
      <c r="D410" s="129" t="s">
        <v>2157</v>
      </c>
      <c r="E410" s="128" t="s">
        <v>38</v>
      </c>
      <c r="F410" s="128" t="s">
        <v>25</v>
      </c>
      <c r="G410" s="128" t="s">
        <v>2158</v>
      </c>
      <c r="H410" s="128">
        <v>7700000</v>
      </c>
      <c r="I410" s="128">
        <v>7700000</v>
      </c>
      <c r="J410" s="128"/>
      <c r="K410" s="128"/>
      <c r="L410" s="128" t="s">
        <v>233</v>
      </c>
      <c r="M410" s="130">
        <v>41424</v>
      </c>
      <c r="N410" s="130">
        <v>41639</v>
      </c>
      <c r="O410" s="128"/>
      <c r="P410" s="128"/>
      <c r="Q410" s="128"/>
      <c r="R410" s="128" t="s">
        <v>2137</v>
      </c>
      <c r="S410" s="128"/>
      <c r="T410" s="128" t="s">
        <v>2618</v>
      </c>
      <c r="U410" s="128"/>
      <c r="V410" s="128"/>
      <c r="W410" s="130">
        <v>41639</v>
      </c>
      <c r="X410" s="128" t="s">
        <v>53</v>
      </c>
      <c r="Y410" s="128"/>
      <c r="Z410" s="128"/>
      <c r="AA410" s="128">
        <v>7700000</v>
      </c>
      <c r="AB410" s="131">
        <f t="shared" si="13"/>
        <v>405</v>
      </c>
      <c r="AC410" s="131" t="str">
        <f>+VLOOKUP(G410,'Actividad Misional'!C:E,3,0)</f>
        <v>NAT</v>
      </c>
      <c r="AD410" s="131" t="str">
        <f>+IF(OR(F410='Actividad Misional'!$C$5,'Actividad Misional'!$C$5="Todas"),G410&amp;"/"&amp;B410&amp;"/"&amp;X410,"")</f>
        <v>72231186-Ariel Enrique Valenciano Perez/2013/Liquidado</v>
      </c>
    </row>
    <row r="411" spans="1:30" ht="90">
      <c r="A411" s="125">
        <f t="shared" si="12"/>
        <v>50</v>
      </c>
      <c r="B411" s="127">
        <v>2013</v>
      </c>
      <c r="C411" s="128" t="s">
        <v>1393</v>
      </c>
      <c r="D411" s="129" t="s">
        <v>1394</v>
      </c>
      <c r="E411" s="128" t="s">
        <v>33</v>
      </c>
      <c r="F411" s="128" t="s">
        <v>25</v>
      </c>
      <c r="G411" s="128" t="s">
        <v>163</v>
      </c>
      <c r="H411" s="128">
        <v>48395032</v>
      </c>
      <c r="I411" s="128">
        <v>48395032</v>
      </c>
      <c r="J411" s="128"/>
      <c r="K411" s="128"/>
      <c r="L411" s="128" t="s">
        <v>944</v>
      </c>
      <c r="M411" s="130">
        <v>41429</v>
      </c>
      <c r="N411" s="130">
        <v>41547</v>
      </c>
      <c r="O411" s="128"/>
      <c r="P411" s="128"/>
      <c r="Q411" s="128"/>
      <c r="R411" s="128" t="s">
        <v>105</v>
      </c>
      <c r="S411" s="128"/>
      <c r="T411" s="128" t="s">
        <v>2616</v>
      </c>
      <c r="U411" s="128"/>
      <c r="V411" s="128"/>
      <c r="W411" s="130">
        <v>41547</v>
      </c>
      <c r="X411" s="128" t="s">
        <v>53</v>
      </c>
      <c r="Y411" s="128"/>
      <c r="Z411" s="128"/>
      <c r="AA411" s="128">
        <v>48395032</v>
      </c>
      <c r="AB411" s="131">
        <f t="shared" si="13"/>
        <v>406</v>
      </c>
      <c r="AC411" s="131" t="str">
        <f>+VLOOKUP(G411,'Actividad Misional'!C:E,3,0)</f>
        <v>NAT</v>
      </c>
      <c r="AD411" s="131" t="str">
        <f>+IF(OR(F411='Actividad Misional'!$C$5,'Actividad Misional'!$C$5="Todas"),G411&amp;"/"&amp;B411&amp;"/"&amp;X411,"")</f>
        <v>85450492-Norman Enrique Castro Cuello/2013/Liquidado</v>
      </c>
    </row>
    <row r="412" spans="1:30" ht="60">
      <c r="A412" s="125">
        <f t="shared" si="12"/>
        <v>407</v>
      </c>
      <c r="B412" s="127">
        <v>2013</v>
      </c>
      <c r="C412" s="128" t="s">
        <v>2159</v>
      </c>
      <c r="D412" s="129" t="s">
        <v>2160</v>
      </c>
      <c r="E412" s="128" t="s">
        <v>33</v>
      </c>
      <c r="F412" s="128" t="s">
        <v>29</v>
      </c>
      <c r="G412" s="128" t="s">
        <v>2161</v>
      </c>
      <c r="H412" s="128">
        <v>8087544</v>
      </c>
      <c r="I412" s="128">
        <v>8087544</v>
      </c>
      <c r="J412" s="128"/>
      <c r="K412" s="128"/>
      <c r="L412" s="128" t="s">
        <v>875</v>
      </c>
      <c r="M412" s="130">
        <v>41431</v>
      </c>
      <c r="N412" s="130">
        <v>41470</v>
      </c>
      <c r="O412" s="128"/>
      <c r="P412" s="128"/>
      <c r="Q412" s="128"/>
      <c r="R412" s="128" t="s">
        <v>105</v>
      </c>
      <c r="S412" s="128"/>
      <c r="T412" s="128" t="s">
        <v>2618</v>
      </c>
      <c r="U412" s="128"/>
      <c r="V412" s="128"/>
      <c r="W412" s="130">
        <v>41470</v>
      </c>
      <c r="X412" s="128" t="s">
        <v>53</v>
      </c>
      <c r="Y412" s="128"/>
      <c r="Z412" s="128"/>
      <c r="AA412" s="128">
        <v>8087544</v>
      </c>
      <c r="AB412" s="131">
        <f t="shared" si="13"/>
        <v>407</v>
      </c>
      <c r="AC412" s="131" t="str">
        <f>+VLOOKUP(G412,'Actividad Misional'!C:E,3,0)</f>
        <v>NAT</v>
      </c>
      <c r="AD412" s="131" t="str">
        <f>+IF(OR(F412='Actividad Misional'!$C$5,'Actividad Misional'!$C$5="Todas"),G412&amp;"/"&amp;B412&amp;"/"&amp;X412,"")</f>
        <v/>
      </c>
    </row>
    <row r="413" spans="1:30" ht="45">
      <c r="A413" s="125">
        <f t="shared" si="12"/>
        <v>116</v>
      </c>
      <c r="B413" s="127">
        <v>2013</v>
      </c>
      <c r="C413" s="128" t="s">
        <v>1746</v>
      </c>
      <c r="D413" s="129" t="s">
        <v>1747</v>
      </c>
      <c r="E413" s="128" t="s">
        <v>33</v>
      </c>
      <c r="F413" s="128" t="s">
        <v>29</v>
      </c>
      <c r="G413" s="128" t="s">
        <v>1743</v>
      </c>
      <c r="H413" s="128">
        <v>9658593</v>
      </c>
      <c r="I413" s="128">
        <v>9658593</v>
      </c>
      <c r="J413" s="128"/>
      <c r="K413" s="128"/>
      <c r="L413" s="128" t="s">
        <v>351</v>
      </c>
      <c r="M413" s="130">
        <v>41431</v>
      </c>
      <c r="N413" s="130">
        <v>41590</v>
      </c>
      <c r="O413" s="128"/>
      <c r="P413" s="128"/>
      <c r="Q413" s="128"/>
      <c r="R413" s="128" t="s">
        <v>98</v>
      </c>
      <c r="S413" s="128"/>
      <c r="T413" s="128" t="s">
        <v>2618</v>
      </c>
      <c r="U413" s="128"/>
      <c r="V413" s="128"/>
      <c r="W413" s="130">
        <v>41590</v>
      </c>
      <c r="X413" s="128" t="s">
        <v>53</v>
      </c>
      <c r="Y413" s="128"/>
      <c r="Z413" s="128"/>
      <c r="AA413" s="128">
        <v>9658593</v>
      </c>
      <c r="AB413" s="131">
        <f t="shared" si="13"/>
        <v>408</v>
      </c>
      <c r="AC413" s="131" t="str">
        <f>+VLOOKUP(G413,'Actividad Misional'!C:E,3,0)</f>
        <v>JUR</v>
      </c>
      <c r="AD413" s="131" t="str">
        <f>+IF(OR(F413='Actividad Misional'!$C$5,'Actividad Misional'!$C$5="Todas"),G413&amp;"/"&amp;B413&amp;"/"&amp;X413,"")</f>
        <v/>
      </c>
    </row>
    <row r="414" spans="1:30" ht="75">
      <c r="A414" s="125">
        <f t="shared" si="12"/>
        <v>31</v>
      </c>
      <c r="B414" s="127">
        <v>2013</v>
      </c>
      <c r="C414" s="128" t="s">
        <v>1204</v>
      </c>
      <c r="D414" s="129" t="s">
        <v>1205</v>
      </c>
      <c r="E414" s="128" t="s">
        <v>38</v>
      </c>
      <c r="F414" s="128" t="s">
        <v>25</v>
      </c>
      <c r="G414" s="128" t="s">
        <v>1201</v>
      </c>
      <c r="H414" s="128">
        <v>10000000</v>
      </c>
      <c r="I414" s="128">
        <v>10000000</v>
      </c>
      <c r="J414" s="128"/>
      <c r="K414" s="128"/>
      <c r="L414" s="128" t="s">
        <v>72</v>
      </c>
      <c r="M414" s="130">
        <v>41431</v>
      </c>
      <c r="N414" s="130">
        <v>41615</v>
      </c>
      <c r="O414" s="128"/>
      <c r="P414" s="128"/>
      <c r="Q414" s="128"/>
      <c r="R414" s="128" t="s">
        <v>1199</v>
      </c>
      <c r="S414" s="128"/>
      <c r="T414" s="128" t="s">
        <v>2618</v>
      </c>
      <c r="U414" s="128"/>
      <c r="V414" s="128"/>
      <c r="W414" s="130">
        <v>41615</v>
      </c>
      <c r="X414" s="128" t="s">
        <v>53</v>
      </c>
      <c r="Y414" s="128"/>
      <c r="Z414" s="128"/>
      <c r="AA414" s="128">
        <v>10000000</v>
      </c>
      <c r="AB414" s="131">
        <f t="shared" si="13"/>
        <v>409</v>
      </c>
      <c r="AC414" s="131" t="str">
        <f>+VLOOKUP(G414,'Actividad Misional'!C:E,3,0)</f>
        <v>NAT</v>
      </c>
      <c r="AD414" s="131" t="str">
        <f>+IF(OR(F414='Actividad Misional'!$C$5,'Actividad Misional'!$C$5="Todas"),G414&amp;"/"&amp;B414&amp;"/"&amp;X414,"")</f>
        <v>3758069-Rafael Rojano Peña/2013/Liquidado</v>
      </c>
    </row>
    <row r="415" spans="1:30" ht="45">
      <c r="A415" s="125">
        <f t="shared" si="12"/>
        <v>13</v>
      </c>
      <c r="B415" s="127">
        <v>2013</v>
      </c>
      <c r="C415" s="128" t="s">
        <v>1035</v>
      </c>
      <c r="D415" s="129" t="s">
        <v>1032</v>
      </c>
      <c r="E415" s="128" t="s">
        <v>33</v>
      </c>
      <c r="F415" s="128" t="s">
        <v>27</v>
      </c>
      <c r="G415" s="128" t="s">
        <v>93</v>
      </c>
      <c r="H415" s="128">
        <v>50000000</v>
      </c>
      <c r="I415" s="128">
        <v>50000000</v>
      </c>
      <c r="J415" s="128"/>
      <c r="K415" s="128"/>
      <c r="L415" s="128" t="s">
        <v>167</v>
      </c>
      <c r="M415" s="130">
        <v>41436</v>
      </c>
      <c r="N415" s="130">
        <v>41497</v>
      </c>
      <c r="O415" s="128"/>
      <c r="P415" s="128"/>
      <c r="Q415" s="128"/>
      <c r="R415" s="128" t="s">
        <v>61</v>
      </c>
      <c r="S415" s="128"/>
      <c r="T415" s="128" t="s">
        <v>2618</v>
      </c>
      <c r="U415" s="128"/>
      <c r="V415" s="128"/>
      <c r="W415" s="130">
        <v>41497</v>
      </c>
      <c r="X415" s="128" t="s">
        <v>53</v>
      </c>
      <c r="Y415" s="128"/>
      <c r="Z415" s="128"/>
      <c r="AA415" s="128">
        <v>50000000</v>
      </c>
      <c r="AB415" s="131">
        <f t="shared" si="13"/>
        <v>410</v>
      </c>
      <c r="AC415" s="131" t="str">
        <f>+VLOOKUP(G415,'Actividad Misional'!C:E,3,0)</f>
        <v>JUR</v>
      </c>
      <c r="AD415" s="131" t="str">
        <f>+IF(OR(F415='Actividad Misional'!$C$5,'Actividad Misional'!$C$5="Todas"),G415&amp;"/"&amp;B415&amp;"/"&amp;X415,"")</f>
        <v/>
      </c>
    </row>
    <row r="416" spans="1:30" ht="45">
      <c r="A416" s="125">
        <f t="shared" si="12"/>
        <v>411</v>
      </c>
      <c r="B416" s="127">
        <v>2013</v>
      </c>
      <c r="C416" s="128" t="s">
        <v>2162</v>
      </c>
      <c r="D416" s="129" t="s">
        <v>2163</v>
      </c>
      <c r="E416" s="128" t="s">
        <v>33</v>
      </c>
      <c r="F416" s="128" t="s">
        <v>31</v>
      </c>
      <c r="G416" s="128" t="s">
        <v>2164</v>
      </c>
      <c r="H416" s="128">
        <v>6496000</v>
      </c>
      <c r="I416" s="128">
        <v>6496000</v>
      </c>
      <c r="J416" s="128"/>
      <c r="K416" s="128"/>
      <c r="L416" s="128" t="s">
        <v>276</v>
      </c>
      <c r="M416" s="130">
        <v>41436</v>
      </c>
      <c r="N416" s="130">
        <v>41465</v>
      </c>
      <c r="O416" s="128"/>
      <c r="P416" s="128"/>
      <c r="Q416" s="128"/>
      <c r="R416" s="128" t="s">
        <v>105</v>
      </c>
      <c r="S416" s="128"/>
      <c r="T416" s="128" t="s">
        <v>2618</v>
      </c>
      <c r="U416" s="128"/>
      <c r="V416" s="128"/>
      <c r="W416" s="130">
        <v>41465</v>
      </c>
      <c r="X416" s="128" t="s">
        <v>53</v>
      </c>
      <c r="Y416" s="128"/>
      <c r="Z416" s="128"/>
      <c r="AA416" s="128">
        <v>6496000</v>
      </c>
      <c r="AB416" s="131">
        <f t="shared" si="13"/>
        <v>411</v>
      </c>
      <c r="AC416" s="131" t="str">
        <f>+VLOOKUP(G416,'Actividad Misional'!C:E,3,0)</f>
        <v>JUR</v>
      </c>
      <c r="AD416" s="131" t="str">
        <f>+IF(OR(F416='Actividad Misional'!$C$5,'Actividad Misional'!$C$5="Todas"),G416&amp;"/"&amp;B416&amp;"/"&amp;X416,"")</f>
        <v/>
      </c>
    </row>
    <row r="417" spans="1:30" ht="45">
      <c r="A417" s="125">
        <f t="shared" si="12"/>
        <v>49</v>
      </c>
      <c r="B417" s="127">
        <v>2013</v>
      </c>
      <c r="C417" s="128" t="s">
        <v>1367</v>
      </c>
      <c r="D417" s="129" t="s">
        <v>1368</v>
      </c>
      <c r="E417" s="128" t="s">
        <v>35</v>
      </c>
      <c r="F417" s="128" t="s">
        <v>30</v>
      </c>
      <c r="G417" s="128" t="s">
        <v>1359</v>
      </c>
      <c r="H417" s="128">
        <v>18250000</v>
      </c>
      <c r="I417" s="128">
        <v>18250000</v>
      </c>
      <c r="J417" s="128"/>
      <c r="K417" s="128"/>
      <c r="L417" s="128" t="s">
        <v>875</v>
      </c>
      <c r="M417" s="130">
        <v>41436</v>
      </c>
      <c r="N417" s="130">
        <v>41470</v>
      </c>
      <c r="O417" s="128"/>
      <c r="P417" s="128"/>
      <c r="Q417" s="128"/>
      <c r="R417" s="128" t="s">
        <v>105</v>
      </c>
      <c r="S417" s="128"/>
      <c r="T417" s="128" t="s">
        <v>2642</v>
      </c>
      <c r="U417" s="128"/>
      <c r="V417" s="128"/>
      <c r="W417" s="130">
        <v>41470</v>
      </c>
      <c r="X417" s="128" t="s">
        <v>53</v>
      </c>
      <c r="Y417" s="128"/>
      <c r="Z417" s="128"/>
      <c r="AA417" s="128">
        <v>18250000</v>
      </c>
      <c r="AB417" s="131">
        <f t="shared" si="13"/>
        <v>412</v>
      </c>
      <c r="AC417" s="131" t="str">
        <f>+VLOOKUP(G417,'Actividad Misional'!C:E,3,0)</f>
        <v>NAT</v>
      </c>
      <c r="AD417" s="131" t="str">
        <f>+IF(OR(F417='Actividad Misional'!$C$5,'Actividad Misional'!$C$5="Todas"),G417&amp;"/"&amp;B417&amp;"/"&amp;X417,"")</f>
        <v/>
      </c>
    </row>
    <row r="418" spans="1:30" ht="60">
      <c r="A418" s="125">
        <f t="shared" si="12"/>
        <v>50</v>
      </c>
      <c r="B418" s="127">
        <v>2013</v>
      </c>
      <c r="C418" s="128" t="s">
        <v>1395</v>
      </c>
      <c r="D418" s="129" t="s">
        <v>1396</v>
      </c>
      <c r="E418" s="128" t="s">
        <v>35</v>
      </c>
      <c r="F418" s="128" t="s">
        <v>30</v>
      </c>
      <c r="G418" s="128" t="s">
        <v>163</v>
      </c>
      <c r="H418" s="128">
        <v>16300000</v>
      </c>
      <c r="I418" s="128">
        <v>16300000</v>
      </c>
      <c r="J418" s="128"/>
      <c r="K418" s="128"/>
      <c r="L418" s="128" t="s">
        <v>875</v>
      </c>
      <c r="M418" s="130">
        <v>41437</v>
      </c>
      <c r="N418" s="130">
        <v>41475</v>
      </c>
      <c r="O418" s="128"/>
      <c r="P418" s="128"/>
      <c r="Q418" s="128"/>
      <c r="R418" s="128" t="s">
        <v>105</v>
      </c>
      <c r="S418" s="128"/>
      <c r="T418" s="128" t="s">
        <v>2643</v>
      </c>
      <c r="U418" s="128"/>
      <c r="V418" s="128"/>
      <c r="W418" s="130">
        <v>41475</v>
      </c>
      <c r="X418" s="128" t="s">
        <v>53</v>
      </c>
      <c r="Y418" s="128"/>
      <c r="Z418" s="128"/>
      <c r="AA418" s="128">
        <v>16300000</v>
      </c>
      <c r="AB418" s="131">
        <f t="shared" si="13"/>
        <v>413</v>
      </c>
      <c r="AC418" s="131" t="str">
        <f>+VLOOKUP(G418,'Actividad Misional'!C:E,3,0)</f>
        <v>NAT</v>
      </c>
      <c r="AD418" s="131" t="str">
        <f>+IF(OR(F418='Actividad Misional'!$C$5,'Actividad Misional'!$C$5="Todas"),G418&amp;"/"&amp;B418&amp;"/"&amp;X418,"")</f>
        <v/>
      </c>
    </row>
    <row r="419" spans="1:30" ht="60">
      <c r="A419" s="125">
        <f t="shared" si="12"/>
        <v>114</v>
      </c>
      <c r="B419" s="127">
        <v>2013</v>
      </c>
      <c r="C419" s="128" t="s">
        <v>1729</v>
      </c>
      <c r="D419" s="129" t="s">
        <v>1730</v>
      </c>
      <c r="E419" s="128" t="s">
        <v>33</v>
      </c>
      <c r="F419" s="128" t="s">
        <v>29</v>
      </c>
      <c r="G419" s="128" t="s">
        <v>239</v>
      </c>
      <c r="H419" s="128">
        <v>130000000</v>
      </c>
      <c r="I419" s="128">
        <v>130000000</v>
      </c>
      <c r="J419" s="128"/>
      <c r="K419" s="128"/>
      <c r="L419" s="128" t="s">
        <v>1731</v>
      </c>
      <c r="M419" s="130">
        <v>41438</v>
      </c>
      <c r="N419" s="130">
        <v>41639</v>
      </c>
      <c r="O419" s="128"/>
      <c r="P419" s="128"/>
      <c r="Q419" s="128"/>
      <c r="R419" s="128" t="s">
        <v>98</v>
      </c>
      <c r="S419" s="128"/>
      <c r="T419" s="128" t="s">
        <v>2616</v>
      </c>
      <c r="U419" s="128"/>
      <c r="V419" s="128"/>
      <c r="W419" s="130">
        <v>41639</v>
      </c>
      <c r="X419" s="128" t="s">
        <v>53</v>
      </c>
      <c r="Y419" s="128"/>
      <c r="Z419" s="128"/>
      <c r="AA419" s="128">
        <v>130000000</v>
      </c>
      <c r="AB419" s="131">
        <f t="shared" si="13"/>
        <v>414</v>
      </c>
      <c r="AC419" s="131" t="str">
        <f>+VLOOKUP(G419,'Actividad Misional'!C:E,3,0)</f>
        <v>JUR</v>
      </c>
      <c r="AD419" s="131" t="str">
        <f>+IF(OR(F419='Actividad Misional'!$C$5,'Actividad Misional'!$C$5="Todas"),G419&amp;"/"&amp;B419&amp;"/"&amp;X419,"")</f>
        <v/>
      </c>
    </row>
    <row r="420" spans="1:30" ht="60">
      <c r="A420" s="125">
        <f t="shared" si="12"/>
        <v>108</v>
      </c>
      <c r="B420" s="127">
        <v>2013</v>
      </c>
      <c r="C420" s="128" t="s">
        <v>1679</v>
      </c>
      <c r="D420" s="129" t="s">
        <v>1680</v>
      </c>
      <c r="E420" s="128" t="s">
        <v>35</v>
      </c>
      <c r="F420" s="128" t="s">
        <v>34</v>
      </c>
      <c r="G420" s="128" t="s">
        <v>213</v>
      </c>
      <c r="H420" s="128">
        <v>27000000</v>
      </c>
      <c r="I420" s="128">
        <v>26574894</v>
      </c>
      <c r="J420" s="128"/>
      <c r="K420" s="128"/>
      <c r="L420" s="128" t="s">
        <v>214</v>
      </c>
      <c r="M420" s="130">
        <v>41442</v>
      </c>
      <c r="N420" s="130">
        <v>41530</v>
      </c>
      <c r="O420" s="128"/>
      <c r="P420" s="128"/>
      <c r="Q420" s="128"/>
      <c r="R420" s="128" t="s">
        <v>105</v>
      </c>
      <c r="S420" s="128"/>
      <c r="T420" s="128" t="s">
        <v>2618</v>
      </c>
      <c r="U420" s="128"/>
      <c r="V420" s="128"/>
      <c r="W420" s="130">
        <v>41530</v>
      </c>
      <c r="X420" s="128" t="s">
        <v>53</v>
      </c>
      <c r="Y420" s="128"/>
      <c r="Z420" s="128"/>
      <c r="AA420" s="128">
        <v>26574894</v>
      </c>
      <c r="AB420" s="131">
        <f t="shared" si="13"/>
        <v>415</v>
      </c>
      <c r="AC420" s="131" t="str">
        <f>+VLOOKUP(G420,'Actividad Misional'!C:E,3,0)</f>
        <v>JUR</v>
      </c>
      <c r="AD420" s="131" t="str">
        <f>+IF(OR(F420='Actividad Misional'!$C$5,'Actividad Misional'!$C$5="Todas"),G420&amp;"/"&amp;B420&amp;"/"&amp;X420,"")</f>
        <v/>
      </c>
    </row>
    <row r="421" spans="1:30" ht="30">
      <c r="A421" s="125">
        <f t="shared" si="12"/>
        <v>53</v>
      </c>
      <c r="B421" s="127">
        <v>2013</v>
      </c>
      <c r="C421" s="128" t="s">
        <v>1421</v>
      </c>
      <c r="D421" s="129" t="s">
        <v>1422</v>
      </c>
      <c r="E421" s="128" t="s">
        <v>33</v>
      </c>
      <c r="F421" s="128" t="s">
        <v>29</v>
      </c>
      <c r="G421" s="128" t="s">
        <v>1420</v>
      </c>
      <c r="H421" s="128">
        <v>7000000</v>
      </c>
      <c r="I421" s="128">
        <v>7000000</v>
      </c>
      <c r="J421" s="128"/>
      <c r="K421" s="128"/>
      <c r="L421" s="128" t="s">
        <v>72</v>
      </c>
      <c r="M421" s="130">
        <v>41443</v>
      </c>
      <c r="N421" s="130">
        <v>41639</v>
      </c>
      <c r="O421" s="128"/>
      <c r="P421" s="128"/>
      <c r="Q421" s="128"/>
      <c r="R421" s="128" t="s">
        <v>55</v>
      </c>
      <c r="S421" s="128"/>
      <c r="T421" s="128" t="s">
        <v>2618</v>
      </c>
      <c r="U421" s="128"/>
      <c r="V421" s="128"/>
      <c r="W421" s="130">
        <v>41639</v>
      </c>
      <c r="X421" s="128" t="s">
        <v>53</v>
      </c>
      <c r="Y421" s="128"/>
      <c r="Z421" s="128"/>
      <c r="AA421" s="128">
        <v>7000000</v>
      </c>
      <c r="AB421" s="131">
        <f t="shared" si="13"/>
        <v>416</v>
      </c>
      <c r="AC421" s="131" t="str">
        <f>+VLOOKUP(G421,'Actividad Misional'!C:E,3,0)</f>
        <v>NAT</v>
      </c>
      <c r="AD421" s="131" t="str">
        <f>+IF(OR(F421='Actividad Misional'!$C$5,'Actividad Misional'!$C$5="Todas"),G421&amp;"/"&amp;B421&amp;"/"&amp;X421,"")</f>
        <v/>
      </c>
    </row>
    <row r="422" spans="1:30" ht="105">
      <c r="A422" s="125">
        <f t="shared" si="12"/>
        <v>363</v>
      </c>
      <c r="B422" s="127">
        <v>2013</v>
      </c>
      <c r="C422" s="128" t="s">
        <v>2099</v>
      </c>
      <c r="D422" s="129" t="s">
        <v>2100</v>
      </c>
      <c r="E422" s="128" t="s">
        <v>35</v>
      </c>
      <c r="F422" s="128" t="s">
        <v>25</v>
      </c>
      <c r="G422" s="128" t="s">
        <v>2098</v>
      </c>
      <c r="H422" s="128">
        <v>19500000</v>
      </c>
      <c r="I422" s="128">
        <v>19500000</v>
      </c>
      <c r="J422" s="128"/>
      <c r="K422" s="128"/>
      <c r="L422" s="128" t="s">
        <v>164</v>
      </c>
      <c r="M422" s="130">
        <v>41446</v>
      </c>
      <c r="N422" s="130">
        <v>41479</v>
      </c>
      <c r="O422" s="128"/>
      <c r="P422" s="128"/>
      <c r="Q422" s="128"/>
      <c r="R422" s="128" t="s">
        <v>1023</v>
      </c>
      <c r="S422" s="128"/>
      <c r="T422" s="128" t="s">
        <v>2615</v>
      </c>
      <c r="U422" s="128"/>
      <c r="V422" s="128"/>
      <c r="W422" s="130">
        <v>41479</v>
      </c>
      <c r="X422" s="128" t="s">
        <v>53</v>
      </c>
      <c r="Y422" s="128"/>
      <c r="Z422" s="128"/>
      <c r="AA422" s="128">
        <v>19500000</v>
      </c>
      <c r="AB422" s="131">
        <f t="shared" si="13"/>
        <v>417</v>
      </c>
      <c r="AC422" s="131" t="str">
        <f>+VLOOKUP(G422,'Actividad Misional'!C:E,3,0)</f>
        <v>JUR</v>
      </c>
      <c r="AD422" s="131" t="str">
        <f>+IF(OR(F422='Actividad Misional'!$C$5,'Actividad Misional'!$C$5="Todas"),G422&amp;"/"&amp;B422&amp;"/"&amp;X422,"")</f>
        <v>800197776-Transportes Besimor Y Compañia Limitada /2013/Liquidado</v>
      </c>
    </row>
    <row r="423" spans="1:30" ht="75">
      <c r="A423" s="125">
        <f t="shared" si="12"/>
        <v>83</v>
      </c>
      <c r="B423" s="127">
        <v>2013</v>
      </c>
      <c r="C423" s="128" t="s">
        <v>1574</v>
      </c>
      <c r="D423" s="129" t="s">
        <v>1575</v>
      </c>
      <c r="E423" s="128" t="s">
        <v>33</v>
      </c>
      <c r="F423" s="128" t="s">
        <v>29</v>
      </c>
      <c r="G423" s="128" t="s">
        <v>1563</v>
      </c>
      <c r="H423" s="128">
        <v>13010000</v>
      </c>
      <c r="I423" s="128">
        <v>13010000</v>
      </c>
      <c r="J423" s="128"/>
      <c r="K423" s="128"/>
      <c r="L423" s="128" t="s">
        <v>276</v>
      </c>
      <c r="M423" s="130">
        <v>41449</v>
      </c>
      <c r="N423" s="130">
        <v>41485</v>
      </c>
      <c r="O423" s="128"/>
      <c r="P423" s="128"/>
      <c r="Q423" s="128"/>
      <c r="R423" s="128" t="s">
        <v>105</v>
      </c>
      <c r="S423" s="128"/>
      <c r="T423" s="128" t="s">
        <v>2618</v>
      </c>
      <c r="U423" s="128"/>
      <c r="V423" s="128"/>
      <c r="W423" s="130">
        <v>41485</v>
      </c>
      <c r="X423" s="128" t="s">
        <v>53</v>
      </c>
      <c r="Y423" s="128"/>
      <c r="Z423" s="128"/>
      <c r="AA423" s="128">
        <v>13010000</v>
      </c>
      <c r="AB423" s="131">
        <f t="shared" si="13"/>
        <v>418</v>
      </c>
      <c r="AC423" s="131" t="str">
        <f>+VLOOKUP(G423,'Actividad Misional'!C:E,3,0)</f>
        <v>JUR</v>
      </c>
      <c r="AD423" s="131" t="str">
        <f>+IF(OR(F423='Actividad Misional'!$C$5,'Actividad Misional'!$C$5="Todas"),G423&amp;"/"&amp;B423&amp;"/"&amp;X423,"")</f>
        <v/>
      </c>
    </row>
    <row r="424" spans="1:30" ht="105">
      <c r="A424" s="125">
        <f t="shared" si="12"/>
        <v>363</v>
      </c>
      <c r="B424" s="127">
        <v>2013</v>
      </c>
      <c r="C424" s="128" t="s">
        <v>2101</v>
      </c>
      <c r="D424" s="129" t="s">
        <v>2102</v>
      </c>
      <c r="E424" s="128" t="s">
        <v>33</v>
      </c>
      <c r="F424" s="128" t="s">
        <v>25</v>
      </c>
      <c r="G424" s="128" t="s">
        <v>2098</v>
      </c>
      <c r="H424" s="128">
        <v>24000000</v>
      </c>
      <c r="I424" s="128">
        <v>24000000</v>
      </c>
      <c r="J424" s="128"/>
      <c r="K424" s="128"/>
      <c r="L424" s="128" t="s">
        <v>167</v>
      </c>
      <c r="M424" s="130">
        <v>41451</v>
      </c>
      <c r="N424" s="130">
        <v>41527</v>
      </c>
      <c r="O424" s="128"/>
      <c r="P424" s="128"/>
      <c r="Q424" s="128"/>
      <c r="R424" s="128" t="s">
        <v>1023</v>
      </c>
      <c r="S424" s="128"/>
      <c r="T424" s="128" t="s">
        <v>2650</v>
      </c>
      <c r="U424" s="128"/>
      <c r="V424" s="128"/>
      <c r="W424" s="130">
        <v>41527</v>
      </c>
      <c r="X424" s="128" t="s">
        <v>53</v>
      </c>
      <c r="Y424" s="128"/>
      <c r="Z424" s="128"/>
      <c r="AA424" s="128">
        <v>24000000</v>
      </c>
      <c r="AB424" s="131">
        <f t="shared" si="13"/>
        <v>419</v>
      </c>
      <c r="AC424" s="131" t="str">
        <f>+VLOOKUP(G424,'Actividad Misional'!C:E,3,0)</f>
        <v>JUR</v>
      </c>
      <c r="AD424" s="131" t="str">
        <f>+IF(OR(F424='Actividad Misional'!$C$5,'Actividad Misional'!$C$5="Todas"),G424&amp;"/"&amp;B424&amp;"/"&amp;X424,"")</f>
        <v>800197776-Transportes Besimor Y Compañia Limitada /2013/Liquidado</v>
      </c>
    </row>
    <row r="425" spans="1:30" ht="90">
      <c r="A425" s="125">
        <f t="shared" si="12"/>
        <v>15</v>
      </c>
      <c r="B425" s="127">
        <v>2013</v>
      </c>
      <c r="C425" s="128" t="s">
        <v>1114</v>
      </c>
      <c r="D425" s="129" t="s">
        <v>1103</v>
      </c>
      <c r="E425" s="128" t="s">
        <v>33</v>
      </c>
      <c r="F425" s="128" t="s">
        <v>25</v>
      </c>
      <c r="G425" s="128" t="s">
        <v>1101</v>
      </c>
      <c r="H425" s="128">
        <v>50000000</v>
      </c>
      <c r="I425" s="128">
        <v>50000000</v>
      </c>
      <c r="J425" s="128"/>
      <c r="K425" s="128"/>
      <c r="L425" s="128" t="s">
        <v>351</v>
      </c>
      <c r="M425" s="130">
        <v>41457</v>
      </c>
      <c r="N425" s="130">
        <v>41616</v>
      </c>
      <c r="O425" s="128"/>
      <c r="P425" s="128"/>
      <c r="Q425" s="128"/>
      <c r="R425" s="128" t="s">
        <v>78</v>
      </c>
      <c r="S425" s="128"/>
      <c r="T425" s="128" t="s">
        <v>2616</v>
      </c>
      <c r="U425" s="128"/>
      <c r="V425" s="128"/>
      <c r="W425" s="130">
        <v>41616</v>
      </c>
      <c r="X425" s="128" t="s">
        <v>53</v>
      </c>
      <c r="Y425" s="128"/>
      <c r="Z425" s="128"/>
      <c r="AA425" s="128">
        <v>50000000</v>
      </c>
      <c r="AB425" s="131">
        <f t="shared" si="13"/>
        <v>420</v>
      </c>
      <c r="AC425" s="131" t="str">
        <f>+VLOOKUP(G425,'Actividad Misional'!C:E,3,0)</f>
        <v>JUR</v>
      </c>
      <c r="AD425" s="131" t="str">
        <f>+IF(OR(F425='Actividad Misional'!$C$5,'Actividad Misional'!$C$5="Todas"),G425&amp;"/"&amp;B425&amp;"/"&amp;X425,"")</f>
        <v>802002769-Mundo Cientifico Sas /2013/Liquidado</v>
      </c>
    </row>
    <row r="426" spans="1:30" ht="90">
      <c r="A426" s="125">
        <f t="shared" si="12"/>
        <v>192</v>
      </c>
      <c r="B426" s="127">
        <v>2013</v>
      </c>
      <c r="C426" s="128" t="s">
        <v>1927</v>
      </c>
      <c r="D426" s="129" t="s">
        <v>262</v>
      </c>
      <c r="E426" s="128" t="s">
        <v>38</v>
      </c>
      <c r="F426" s="128" t="s">
        <v>25</v>
      </c>
      <c r="G426" s="128" t="s">
        <v>260</v>
      </c>
      <c r="H426" s="128">
        <v>10850000</v>
      </c>
      <c r="I426" s="128">
        <v>10850000</v>
      </c>
      <c r="J426" s="128"/>
      <c r="K426" s="128"/>
      <c r="L426" s="128" t="s">
        <v>944</v>
      </c>
      <c r="M426" s="130">
        <v>41458</v>
      </c>
      <c r="N426" s="130">
        <v>41639</v>
      </c>
      <c r="O426" s="128"/>
      <c r="P426" s="128"/>
      <c r="Q426" s="128"/>
      <c r="R426" s="128" t="s">
        <v>140</v>
      </c>
      <c r="S426" s="128"/>
      <c r="T426" s="128" t="s">
        <v>2616</v>
      </c>
      <c r="U426" s="128"/>
      <c r="V426" s="128"/>
      <c r="W426" s="130">
        <v>41639</v>
      </c>
      <c r="X426" s="128" t="s">
        <v>53</v>
      </c>
      <c r="Y426" s="128"/>
      <c r="Z426" s="128"/>
      <c r="AA426" s="128">
        <v>10850000</v>
      </c>
      <c r="AB426" s="131">
        <f t="shared" si="13"/>
        <v>421</v>
      </c>
      <c r="AC426" s="131" t="str">
        <f>+VLOOKUP(G426,'Actividad Misional'!C:E,3,0)</f>
        <v>NAT</v>
      </c>
      <c r="AD426" s="131" t="str">
        <f>+IF(OR(F426='Actividad Misional'!$C$5,'Actividad Misional'!$C$5="Todas"),G426&amp;"/"&amp;B426&amp;"/"&amp;X426,"")</f>
        <v>1045705892-Jorge Ivan Junior Marceles Rojano/2013/Liquidado</v>
      </c>
    </row>
    <row r="427" spans="1:30" ht="90">
      <c r="A427" s="125">
        <f t="shared" si="12"/>
        <v>193</v>
      </c>
      <c r="B427" s="127">
        <v>2013</v>
      </c>
      <c r="C427" s="128" t="s">
        <v>1936</v>
      </c>
      <c r="D427" s="129" t="s">
        <v>262</v>
      </c>
      <c r="E427" s="128" t="s">
        <v>38</v>
      </c>
      <c r="F427" s="128" t="s">
        <v>25</v>
      </c>
      <c r="G427" s="128" t="s">
        <v>263</v>
      </c>
      <c r="H427" s="128">
        <v>10850000</v>
      </c>
      <c r="I427" s="128">
        <v>10850000</v>
      </c>
      <c r="J427" s="128"/>
      <c r="K427" s="128"/>
      <c r="L427" s="128" t="s">
        <v>944</v>
      </c>
      <c r="M427" s="130">
        <v>41458</v>
      </c>
      <c r="N427" s="130">
        <v>41639</v>
      </c>
      <c r="O427" s="128"/>
      <c r="P427" s="128"/>
      <c r="Q427" s="128"/>
      <c r="R427" s="128" t="s">
        <v>140</v>
      </c>
      <c r="S427" s="128"/>
      <c r="T427" s="128" t="s">
        <v>2616</v>
      </c>
      <c r="U427" s="128"/>
      <c r="V427" s="128"/>
      <c r="W427" s="130">
        <v>41639</v>
      </c>
      <c r="X427" s="128" t="s">
        <v>53</v>
      </c>
      <c r="Y427" s="128"/>
      <c r="Z427" s="128"/>
      <c r="AA427" s="128">
        <v>10850000</v>
      </c>
      <c r="AB427" s="131">
        <f t="shared" si="13"/>
        <v>422</v>
      </c>
      <c r="AC427" s="131" t="str">
        <f>+VLOOKUP(G427,'Actividad Misional'!C:E,3,0)</f>
        <v>NAT</v>
      </c>
      <c r="AD427" s="131" t="str">
        <f>+IF(OR(F427='Actividad Misional'!$C$5,'Actividad Misional'!$C$5="Todas"),G427&amp;"/"&amp;B427&amp;"/"&amp;X427,"")</f>
        <v>1140863329-Jorge Alberto Cabeza Gil/2013/Liquidado</v>
      </c>
    </row>
    <row r="428" spans="1:30" ht="90">
      <c r="A428" s="125">
        <f t="shared" si="12"/>
        <v>43</v>
      </c>
      <c r="B428" s="127">
        <v>2013</v>
      </c>
      <c r="C428" s="128" t="s">
        <v>1308</v>
      </c>
      <c r="D428" s="129" t="s">
        <v>1309</v>
      </c>
      <c r="E428" s="128" t="s">
        <v>38</v>
      </c>
      <c r="F428" s="128" t="s">
        <v>25</v>
      </c>
      <c r="G428" s="128" t="s">
        <v>149</v>
      </c>
      <c r="H428" s="128">
        <v>14000000</v>
      </c>
      <c r="I428" s="128">
        <v>14000000</v>
      </c>
      <c r="J428" s="128"/>
      <c r="K428" s="128"/>
      <c r="L428" s="128" t="s">
        <v>944</v>
      </c>
      <c r="M428" s="130">
        <v>41458</v>
      </c>
      <c r="N428" s="130">
        <v>41639</v>
      </c>
      <c r="O428" s="128"/>
      <c r="P428" s="128"/>
      <c r="Q428" s="128"/>
      <c r="R428" s="128" t="s">
        <v>140</v>
      </c>
      <c r="S428" s="128"/>
      <c r="T428" s="128" t="s">
        <v>2616</v>
      </c>
      <c r="U428" s="128"/>
      <c r="V428" s="128"/>
      <c r="W428" s="130">
        <v>41639</v>
      </c>
      <c r="X428" s="128" t="s">
        <v>53</v>
      </c>
      <c r="Y428" s="128"/>
      <c r="Z428" s="128"/>
      <c r="AA428" s="128">
        <v>14000000</v>
      </c>
      <c r="AB428" s="131">
        <f t="shared" si="13"/>
        <v>423</v>
      </c>
      <c r="AC428" s="131" t="str">
        <f>+VLOOKUP(G428,'Actividad Misional'!C:E,3,0)</f>
        <v>NAT</v>
      </c>
      <c r="AD428" s="131" t="str">
        <f>+IF(OR(F428='Actividad Misional'!$C$5,'Actividad Misional'!$C$5="Todas"),G428&amp;"/"&amp;B428&amp;"/"&amp;X428,"")</f>
        <v>55312597-Erica Sofia Niño Samudio/2013/Liquidado</v>
      </c>
    </row>
    <row r="429" spans="1:30" ht="90">
      <c r="A429" s="125">
        <f t="shared" si="12"/>
        <v>40</v>
      </c>
      <c r="B429" s="127">
        <v>2013</v>
      </c>
      <c r="C429" s="128" t="s">
        <v>1283</v>
      </c>
      <c r="D429" s="129" t="s">
        <v>1284</v>
      </c>
      <c r="E429" s="128" t="s">
        <v>38</v>
      </c>
      <c r="F429" s="128" t="s">
        <v>25</v>
      </c>
      <c r="G429" s="128" t="s">
        <v>143</v>
      </c>
      <c r="H429" s="128">
        <v>14000000</v>
      </c>
      <c r="I429" s="128">
        <v>14000000</v>
      </c>
      <c r="J429" s="128"/>
      <c r="K429" s="128"/>
      <c r="L429" s="128" t="s">
        <v>944</v>
      </c>
      <c r="M429" s="130">
        <v>41458</v>
      </c>
      <c r="N429" s="130">
        <v>41639</v>
      </c>
      <c r="O429" s="128"/>
      <c r="P429" s="128"/>
      <c r="Q429" s="128"/>
      <c r="R429" s="128" t="s">
        <v>140</v>
      </c>
      <c r="S429" s="128"/>
      <c r="T429" s="128" t="s">
        <v>2616</v>
      </c>
      <c r="U429" s="128"/>
      <c r="V429" s="128"/>
      <c r="W429" s="130">
        <v>41639</v>
      </c>
      <c r="X429" s="128" t="s">
        <v>53</v>
      </c>
      <c r="Y429" s="128"/>
      <c r="Z429" s="128"/>
      <c r="AA429" s="128">
        <v>14000000</v>
      </c>
      <c r="AB429" s="131">
        <f t="shared" si="13"/>
        <v>424</v>
      </c>
      <c r="AC429" s="131" t="str">
        <f>+VLOOKUP(G429,'Actividad Misional'!C:E,3,0)</f>
        <v>NAT</v>
      </c>
      <c r="AD429" s="131" t="str">
        <f>+IF(OR(F429='Actividad Misional'!$C$5,'Actividad Misional'!$C$5="Todas"),G429&amp;"/"&amp;B429&amp;"/"&amp;X429,"")</f>
        <v>8772951-Albeiro Rafael Ladeo Caballero/2013/Liquidado</v>
      </c>
    </row>
    <row r="430" spans="1:30" ht="75">
      <c r="A430" s="125">
        <f t="shared" si="12"/>
        <v>41</v>
      </c>
      <c r="B430" s="127">
        <v>2013</v>
      </c>
      <c r="C430" s="128" t="s">
        <v>1293</v>
      </c>
      <c r="D430" s="129" t="s">
        <v>1294</v>
      </c>
      <c r="E430" s="128" t="s">
        <v>38</v>
      </c>
      <c r="F430" s="128" t="s">
        <v>25</v>
      </c>
      <c r="G430" s="128" t="s">
        <v>146</v>
      </c>
      <c r="H430" s="128">
        <v>14000000</v>
      </c>
      <c r="I430" s="128">
        <v>14000000</v>
      </c>
      <c r="J430" s="128"/>
      <c r="K430" s="128"/>
      <c r="L430" s="128" t="s">
        <v>1295</v>
      </c>
      <c r="M430" s="130">
        <v>41458</v>
      </c>
      <c r="N430" s="130">
        <v>41639</v>
      </c>
      <c r="O430" s="128"/>
      <c r="P430" s="128"/>
      <c r="Q430" s="128"/>
      <c r="R430" s="128" t="s">
        <v>140</v>
      </c>
      <c r="S430" s="128"/>
      <c r="T430" s="128" t="s">
        <v>2616</v>
      </c>
      <c r="U430" s="128"/>
      <c r="V430" s="128"/>
      <c r="W430" s="130">
        <v>41639</v>
      </c>
      <c r="X430" s="128" t="s">
        <v>53</v>
      </c>
      <c r="Y430" s="128"/>
      <c r="Z430" s="128"/>
      <c r="AA430" s="128">
        <v>14000000</v>
      </c>
      <c r="AB430" s="131">
        <f t="shared" si="13"/>
        <v>425</v>
      </c>
      <c r="AC430" s="131" t="str">
        <f>+VLOOKUP(G430,'Actividad Misional'!C:E,3,0)</f>
        <v>NAT</v>
      </c>
      <c r="AD430" s="131" t="str">
        <f>+IF(OR(F430='Actividad Misional'!$C$5,'Actividad Misional'!$C$5="Todas"),G430&amp;"/"&amp;B430&amp;"/"&amp;X430,"")</f>
        <v>22674612-Maribel De Jesus Borja Cerpa/2013/Liquidado</v>
      </c>
    </row>
    <row r="431" spans="1:30" ht="90">
      <c r="A431" s="125">
        <f t="shared" si="12"/>
        <v>39</v>
      </c>
      <c r="B431" s="127">
        <v>2013</v>
      </c>
      <c r="C431" s="128" t="s">
        <v>1273</v>
      </c>
      <c r="D431" s="129" t="s">
        <v>1274</v>
      </c>
      <c r="E431" s="128" t="s">
        <v>38</v>
      </c>
      <c r="F431" s="128" t="s">
        <v>25</v>
      </c>
      <c r="G431" s="128" t="s">
        <v>139</v>
      </c>
      <c r="H431" s="128">
        <v>14000000</v>
      </c>
      <c r="I431" s="128">
        <v>14000000</v>
      </c>
      <c r="J431" s="128"/>
      <c r="K431" s="128"/>
      <c r="L431" s="128" t="s">
        <v>944</v>
      </c>
      <c r="M431" s="130">
        <v>41458</v>
      </c>
      <c r="N431" s="130">
        <v>41639</v>
      </c>
      <c r="O431" s="128"/>
      <c r="P431" s="128"/>
      <c r="Q431" s="128"/>
      <c r="R431" s="128" t="s">
        <v>140</v>
      </c>
      <c r="S431" s="128"/>
      <c r="T431" s="128" t="s">
        <v>2616</v>
      </c>
      <c r="U431" s="128"/>
      <c r="V431" s="128"/>
      <c r="W431" s="130">
        <v>41639</v>
      </c>
      <c r="X431" s="128" t="s">
        <v>53</v>
      </c>
      <c r="Y431" s="128"/>
      <c r="Z431" s="128"/>
      <c r="AA431" s="128">
        <v>14000000</v>
      </c>
      <c r="AB431" s="131">
        <f t="shared" si="13"/>
        <v>426</v>
      </c>
      <c r="AC431" s="131" t="str">
        <f>+VLOOKUP(G431,'Actividad Misional'!C:E,3,0)</f>
        <v>NAT</v>
      </c>
      <c r="AD431" s="131" t="str">
        <f>+IF(OR(F431='Actividad Misional'!$C$5,'Actividad Misional'!$C$5="Todas"),G431&amp;"/"&amp;B431&amp;"/"&amp;X431,"")</f>
        <v>32818456-Ana Maria Diaz Villa/2013/Liquidado</v>
      </c>
    </row>
    <row r="432" spans="1:30" ht="45">
      <c r="A432" s="125">
        <f t="shared" si="12"/>
        <v>124</v>
      </c>
      <c r="B432" s="127">
        <v>2013</v>
      </c>
      <c r="C432" s="128" t="s">
        <v>1770</v>
      </c>
      <c r="D432" s="129" t="s">
        <v>1771</v>
      </c>
      <c r="E432" s="128" t="s">
        <v>33</v>
      </c>
      <c r="F432" s="128" t="s">
        <v>31</v>
      </c>
      <c r="G432" s="128" t="s">
        <v>1767</v>
      </c>
      <c r="H432" s="128">
        <v>21441800</v>
      </c>
      <c r="I432" s="128">
        <v>21441800</v>
      </c>
      <c r="J432" s="128"/>
      <c r="K432" s="128"/>
      <c r="L432" s="128" t="s">
        <v>342</v>
      </c>
      <c r="M432" s="130">
        <v>41459</v>
      </c>
      <c r="N432" s="130">
        <v>41487</v>
      </c>
      <c r="O432" s="128"/>
      <c r="P432" s="128"/>
      <c r="Q432" s="128"/>
      <c r="R432" s="128" t="s">
        <v>105</v>
      </c>
      <c r="S432" s="128"/>
      <c r="T432" s="128" t="s">
        <v>2618</v>
      </c>
      <c r="U432" s="128"/>
      <c r="V432" s="128"/>
      <c r="W432" s="130">
        <v>41487</v>
      </c>
      <c r="X432" s="128" t="s">
        <v>53</v>
      </c>
      <c r="Y432" s="128"/>
      <c r="Z432" s="128"/>
      <c r="AA432" s="128">
        <v>21441800</v>
      </c>
      <c r="AB432" s="131">
        <f t="shared" si="13"/>
        <v>427</v>
      </c>
      <c r="AC432" s="131" t="str">
        <f>+VLOOKUP(G432,'Actividad Misional'!C:E,3,0)</f>
        <v>JUR</v>
      </c>
      <c r="AD432" s="131" t="str">
        <f>+IF(OR(F432='Actividad Misional'!$C$5,'Actividad Misional'!$C$5="Todas"),G432&amp;"/"&amp;B432&amp;"/"&amp;X432,"")</f>
        <v/>
      </c>
    </row>
    <row r="433" spans="1:30" ht="75">
      <c r="A433" s="125">
        <f t="shared" si="12"/>
        <v>187</v>
      </c>
      <c r="B433" s="127">
        <v>2013</v>
      </c>
      <c r="C433" s="128" t="s">
        <v>1918</v>
      </c>
      <c r="D433" s="129" t="s">
        <v>1919</v>
      </c>
      <c r="E433" s="128" t="s">
        <v>38</v>
      </c>
      <c r="F433" s="128" t="s">
        <v>28</v>
      </c>
      <c r="G433" s="128" t="s">
        <v>1916</v>
      </c>
      <c r="H433" s="128">
        <v>3258800</v>
      </c>
      <c r="I433" s="128">
        <v>3258800</v>
      </c>
      <c r="J433" s="128"/>
      <c r="K433" s="128"/>
      <c r="L433" s="128" t="s">
        <v>807</v>
      </c>
      <c r="M433" s="130">
        <v>41459</v>
      </c>
      <c r="N433" s="130">
        <v>41638</v>
      </c>
      <c r="O433" s="128"/>
      <c r="P433" s="128"/>
      <c r="Q433" s="128"/>
      <c r="R433" s="128" t="s">
        <v>277</v>
      </c>
      <c r="S433" s="128"/>
      <c r="T433" s="128" t="s">
        <v>2618</v>
      </c>
      <c r="U433" s="128"/>
      <c r="V433" s="128"/>
      <c r="W433" s="130">
        <v>41638</v>
      </c>
      <c r="X433" s="128" t="s">
        <v>53</v>
      </c>
      <c r="Y433" s="128"/>
      <c r="Z433" s="128"/>
      <c r="AA433" s="128">
        <v>3258800</v>
      </c>
      <c r="AB433" s="131">
        <f t="shared" si="13"/>
        <v>428</v>
      </c>
      <c r="AC433" s="131" t="str">
        <f>+VLOOKUP(G433,'Actividad Misional'!C:E,3,0)</f>
        <v>JUR</v>
      </c>
      <c r="AD433" s="131" t="str">
        <f>+IF(OR(F433='Actividad Misional'!$C$5,'Actividad Misional'!$C$5="Todas"),G433&amp;"/"&amp;B433&amp;"/"&amp;X433,"")</f>
        <v/>
      </c>
    </row>
    <row r="434" spans="1:30" ht="45">
      <c r="A434" s="125">
        <f t="shared" si="12"/>
        <v>67</v>
      </c>
      <c r="B434" s="127">
        <v>2013</v>
      </c>
      <c r="C434" s="128" t="s">
        <v>1507</v>
      </c>
      <c r="D434" s="129" t="s">
        <v>1502</v>
      </c>
      <c r="E434" s="128" t="s">
        <v>33</v>
      </c>
      <c r="F434" s="128" t="s">
        <v>29</v>
      </c>
      <c r="G434" s="128" t="s">
        <v>188</v>
      </c>
      <c r="H434" s="128">
        <v>12400000</v>
      </c>
      <c r="I434" s="128">
        <v>12400000</v>
      </c>
      <c r="J434" s="128"/>
      <c r="K434" s="128"/>
      <c r="L434" s="128" t="s">
        <v>72</v>
      </c>
      <c r="M434" s="130">
        <v>41465</v>
      </c>
      <c r="N434" s="130">
        <v>41639</v>
      </c>
      <c r="O434" s="128"/>
      <c r="P434" s="128"/>
      <c r="Q434" s="128"/>
      <c r="R434" s="128" t="s">
        <v>1479</v>
      </c>
      <c r="S434" s="128"/>
      <c r="T434" s="128" t="s">
        <v>2618</v>
      </c>
      <c r="U434" s="128"/>
      <c r="V434" s="128"/>
      <c r="W434" s="130">
        <v>41639</v>
      </c>
      <c r="X434" s="128" t="s">
        <v>53</v>
      </c>
      <c r="Y434" s="128"/>
      <c r="Z434" s="128"/>
      <c r="AA434" s="128">
        <v>12400000</v>
      </c>
      <c r="AB434" s="131">
        <f t="shared" si="13"/>
        <v>429</v>
      </c>
      <c r="AC434" s="131" t="str">
        <f>+VLOOKUP(G434,'Actividad Misional'!C:E,3,0)</f>
        <v>JUR</v>
      </c>
      <c r="AD434" s="131" t="str">
        <f>+IF(OR(F434='Actividad Misional'!$C$5,'Actividad Misional'!$C$5="Todas"),G434&amp;"/"&amp;B434&amp;"/"&amp;X434,"")</f>
        <v/>
      </c>
    </row>
    <row r="435" spans="1:30" ht="75">
      <c r="A435" s="125">
        <f t="shared" si="12"/>
        <v>6</v>
      </c>
      <c r="B435" s="127">
        <v>2013</v>
      </c>
      <c r="C435" s="128" t="s">
        <v>955</v>
      </c>
      <c r="D435" s="129" t="s">
        <v>952</v>
      </c>
      <c r="E435" s="128" t="s">
        <v>38</v>
      </c>
      <c r="F435" s="128" t="s">
        <v>25</v>
      </c>
      <c r="G435" s="128" t="s">
        <v>950</v>
      </c>
      <c r="H435" s="128">
        <v>24000000</v>
      </c>
      <c r="I435" s="128">
        <v>24000000</v>
      </c>
      <c r="J435" s="128"/>
      <c r="K435" s="128"/>
      <c r="L435" s="128" t="s">
        <v>944</v>
      </c>
      <c r="M435" s="130">
        <v>41465</v>
      </c>
      <c r="N435" s="130">
        <v>41639</v>
      </c>
      <c r="O435" s="128"/>
      <c r="P435" s="128"/>
      <c r="Q435" s="128"/>
      <c r="R435" s="128" t="s">
        <v>160</v>
      </c>
      <c r="S435" s="128"/>
      <c r="T435" s="128" t="s">
        <v>2618</v>
      </c>
      <c r="U435" s="128"/>
      <c r="V435" s="128"/>
      <c r="W435" s="130">
        <v>41639</v>
      </c>
      <c r="X435" s="128" t="s">
        <v>53</v>
      </c>
      <c r="Y435" s="128"/>
      <c r="Z435" s="128"/>
      <c r="AA435" s="128">
        <v>24000000</v>
      </c>
      <c r="AB435" s="131">
        <f t="shared" si="13"/>
        <v>430</v>
      </c>
      <c r="AC435" s="131" t="str">
        <f>+VLOOKUP(G435,'Actividad Misional'!C:E,3,0)</f>
        <v>NAT</v>
      </c>
      <c r="AD435" s="131" t="str">
        <f>+IF(OR(F435='Actividad Misional'!$C$5,'Actividad Misional'!$C$5="Todas"),G435&amp;"/"&amp;B435&amp;"/"&amp;X435,"")</f>
        <v>55313732-Luisa Julieth Cohn Torres/2013/Liquidado</v>
      </c>
    </row>
    <row r="436" spans="1:30" ht="105">
      <c r="A436" s="125">
        <f t="shared" si="12"/>
        <v>47</v>
      </c>
      <c r="B436" s="127">
        <v>2013</v>
      </c>
      <c r="C436" s="128" t="s">
        <v>1347</v>
      </c>
      <c r="D436" s="129" t="s">
        <v>158</v>
      </c>
      <c r="E436" s="128" t="s">
        <v>38</v>
      </c>
      <c r="F436" s="128" t="s">
        <v>25</v>
      </c>
      <c r="G436" s="128" t="s">
        <v>159</v>
      </c>
      <c r="H436" s="128">
        <v>24000000</v>
      </c>
      <c r="I436" s="128">
        <v>24000000</v>
      </c>
      <c r="J436" s="128"/>
      <c r="K436" s="128"/>
      <c r="L436" s="128" t="s">
        <v>944</v>
      </c>
      <c r="M436" s="130">
        <v>41465</v>
      </c>
      <c r="N436" s="130">
        <v>41639</v>
      </c>
      <c r="O436" s="128"/>
      <c r="P436" s="128"/>
      <c r="Q436" s="128"/>
      <c r="R436" s="128" t="s">
        <v>160</v>
      </c>
      <c r="S436" s="128"/>
      <c r="T436" s="128" t="s">
        <v>2618</v>
      </c>
      <c r="U436" s="128"/>
      <c r="V436" s="128"/>
      <c r="W436" s="130">
        <v>41639</v>
      </c>
      <c r="X436" s="128" t="s">
        <v>53</v>
      </c>
      <c r="Y436" s="128"/>
      <c r="Z436" s="128"/>
      <c r="AA436" s="128">
        <v>24000000</v>
      </c>
      <c r="AB436" s="131">
        <f t="shared" si="13"/>
        <v>431</v>
      </c>
      <c r="AC436" s="131" t="str">
        <f>+VLOOKUP(G436,'Actividad Misional'!C:E,3,0)</f>
        <v>NAT</v>
      </c>
      <c r="AD436" s="131" t="str">
        <f>+IF(OR(F436='Actividad Misional'!$C$5,'Actividad Misional'!$C$5="Todas"),G436&amp;"/"&amp;B436&amp;"/"&amp;X436,"")</f>
        <v>1045677424-Eliana Carolina Atencia Hernandez/2013/Liquidado</v>
      </c>
    </row>
    <row r="437" spans="1:30" ht="120">
      <c r="A437" s="125">
        <f t="shared" si="12"/>
        <v>61</v>
      </c>
      <c r="B437" s="127">
        <v>2013</v>
      </c>
      <c r="C437" s="128" t="s">
        <v>1469</v>
      </c>
      <c r="D437" s="129" t="s">
        <v>179</v>
      </c>
      <c r="E437" s="128" t="s">
        <v>38</v>
      </c>
      <c r="F437" s="128" t="s">
        <v>25</v>
      </c>
      <c r="G437" s="128" t="s">
        <v>180</v>
      </c>
      <c r="H437" s="128">
        <v>31206000</v>
      </c>
      <c r="I437" s="128">
        <v>31206000</v>
      </c>
      <c r="J437" s="128"/>
      <c r="K437" s="128"/>
      <c r="L437" s="128" t="s">
        <v>944</v>
      </c>
      <c r="M437" s="130">
        <v>41465</v>
      </c>
      <c r="N437" s="130">
        <v>41639</v>
      </c>
      <c r="O437" s="128"/>
      <c r="P437" s="128"/>
      <c r="Q437" s="128"/>
      <c r="R437" s="128" t="s">
        <v>160</v>
      </c>
      <c r="S437" s="128"/>
      <c r="T437" s="128" t="s">
        <v>2618</v>
      </c>
      <c r="U437" s="128"/>
      <c r="V437" s="128"/>
      <c r="W437" s="130">
        <v>41639</v>
      </c>
      <c r="X437" s="128" t="s">
        <v>53</v>
      </c>
      <c r="Y437" s="128"/>
      <c r="Z437" s="128"/>
      <c r="AA437" s="128">
        <v>31206000</v>
      </c>
      <c r="AB437" s="131">
        <f t="shared" si="13"/>
        <v>432</v>
      </c>
      <c r="AC437" s="131" t="str">
        <f>+VLOOKUP(G437,'Actividad Misional'!C:E,3,0)</f>
        <v>NAT</v>
      </c>
      <c r="AD437" s="131" t="str">
        <f>+IF(OR(F437='Actividad Misional'!$C$5,'Actividad Misional'!$C$5="Todas"),G437&amp;"/"&amp;B437&amp;"/"&amp;X437,"")</f>
        <v>32888349-Eliana Patricia Bastidas Maduro/2013/Liquidado</v>
      </c>
    </row>
    <row r="438" spans="1:30" ht="90">
      <c r="A438" s="125">
        <f t="shared" si="12"/>
        <v>242</v>
      </c>
      <c r="B438" s="127">
        <v>2013</v>
      </c>
      <c r="C438" s="128" t="s">
        <v>1981</v>
      </c>
      <c r="D438" s="129" t="s">
        <v>271</v>
      </c>
      <c r="E438" s="128" t="s">
        <v>38</v>
      </c>
      <c r="F438" s="128" t="s">
        <v>25</v>
      </c>
      <c r="G438" s="128" t="s">
        <v>272</v>
      </c>
      <c r="H438" s="128">
        <v>12000000</v>
      </c>
      <c r="I438" s="128">
        <v>12000000</v>
      </c>
      <c r="J438" s="128"/>
      <c r="K438" s="128"/>
      <c r="L438" s="128" t="s">
        <v>944</v>
      </c>
      <c r="M438" s="130">
        <v>41465</v>
      </c>
      <c r="N438" s="130">
        <v>41639</v>
      </c>
      <c r="O438" s="128"/>
      <c r="P438" s="128"/>
      <c r="Q438" s="128"/>
      <c r="R438" s="128" t="s">
        <v>160</v>
      </c>
      <c r="S438" s="128"/>
      <c r="T438" s="128" t="s">
        <v>2618</v>
      </c>
      <c r="U438" s="128"/>
      <c r="V438" s="128"/>
      <c r="W438" s="130">
        <v>41639</v>
      </c>
      <c r="X438" s="128" t="s">
        <v>53</v>
      </c>
      <c r="Y438" s="128"/>
      <c r="Z438" s="128"/>
      <c r="AA438" s="128">
        <v>12000000</v>
      </c>
      <c r="AB438" s="131">
        <f t="shared" si="13"/>
        <v>433</v>
      </c>
      <c r="AC438" s="131" t="str">
        <f>+VLOOKUP(G438,'Actividad Misional'!C:E,3,0)</f>
        <v>NAT</v>
      </c>
      <c r="AD438" s="131" t="str">
        <f>+IF(OR(F438='Actividad Misional'!$C$5,'Actividad Misional'!$C$5="Todas"),G438&amp;"/"&amp;B438&amp;"/"&amp;X438,"")</f>
        <v>1045671327-Fernando Mario De La Hoz Xiques/2013/Liquidado</v>
      </c>
    </row>
    <row r="439" spans="1:30" ht="90">
      <c r="A439" s="125">
        <f t="shared" si="12"/>
        <v>178</v>
      </c>
      <c r="B439" s="127">
        <v>2013</v>
      </c>
      <c r="C439" s="128" t="s">
        <v>1886</v>
      </c>
      <c r="D439" s="129" t="s">
        <v>369</v>
      </c>
      <c r="E439" s="128" t="s">
        <v>38</v>
      </c>
      <c r="F439" s="128" t="s">
        <v>25</v>
      </c>
      <c r="G439" s="128" t="s">
        <v>1883</v>
      </c>
      <c r="H439" s="128">
        <v>16500000</v>
      </c>
      <c r="I439" s="128">
        <v>16500000</v>
      </c>
      <c r="J439" s="128"/>
      <c r="K439" s="128"/>
      <c r="L439" s="128" t="s">
        <v>944</v>
      </c>
      <c r="M439" s="130">
        <v>41465</v>
      </c>
      <c r="N439" s="130">
        <v>41639</v>
      </c>
      <c r="O439" s="128"/>
      <c r="P439" s="128"/>
      <c r="Q439" s="128"/>
      <c r="R439" s="128" t="s">
        <v>68</v>
      </c>
      <c r="S439" s="128"/>
      <c r="T439" s="128" t="s">
        <v>2618</v>
      </c>
      <c r="U439" s="128"/>
      <c r="V439" s="128"/>
      <c r="W439" s="130">
        <v>41639</v>
      </c>
      <c r="X439" s="128" t="s">
        <v>53</v>
      </c>
      <c r="Y439" s="128"/>
      <c r="Z439" s="128"/>
      <c r="AA439" s="128">
        <v>16500000</v>
      </c>
      <c r="AB439" s="131">
        <f t="shared" si="13"/>
        <v>434</v>
      </c>
      <c r="AC439" s="131" t="str">
        <f>+VLOOKUP(G439,'Actividad Misional'!C:E,3,0)</f>
        <v>NAT</v>
      </c>
      <c r="AD439" s="131" t="str">
        <f>+IF(OR(F439='Actividad Misional'!$C$5,'Actividad Misional'!$C$5="Todas"),G439&amp;"/"&amp;B439&amp;"/"&amp;X439,"")</f>
        <v>1084730621-Viviana Maria De La Cruz Palma/2013/Liquidado</v>
      </c>
    </row>
    <row r="440" spans="1:30" ht="90">
      <c r="A440" s="125">
        <f t="shared" si="12"/>
        <v>181</v>
      </c>
      <c r="B440" s="127">
        <v>2013</v>
      </c>
      <c r="C440" s="128" t="s">
        <v>1900</v>
      </c>
      <c r="D440" s="129" t="s">
        <v>1901</v>
      </c>
      <c r="E440" s="128" t="s">
        <v>38</v>
      </c>
      <c r="F440" s="128" t="s">
        <v>25</v>
      </c>
      <c r="G440" s="128" t="s">
        <v>1896</v>
      </c>
      <c r="H440" s="128">
        <v>25200000</v>
      </c>
      <c r="I440" s="128">
        <v>25200000</v>
      </c>
      <c r="J440" s="128"/>
      <c r="K440" s="128"/>
      <c r="L440" s="128" t="s">
        <v>944</v>
      </c>
      <c r="M440" s="130">
        <v>41465</v>
      </c>
      <c r="N440" s="130">
        <v>41639</v>
      </c>
      <c r="O440" s="128"/>
      <c r="P440" s="128"/>
      <c r="Q440" s="128"/>
      <c r="R440" s="128" t="s">
        <v>68</v>
      </c>
      <c r="S440" s="128"/>
      <c r="T440" s="128" t="s">
        <v>2618</v>
      </c>
      <c r="U440" s="128"/>
      <c r="V440" s="128"/>
      <c r="W440" s="130">
        <v>41639</v>
      </c>
      <c r="X440" s="128" t="s">
        <v>53</v>
      </c>
      <c r="Y440" s="128"/>
      <c r="Z440" s="128"/>
      <c r="AA440" s="128">
        <v>25200000</v>
      </c>
      <c r="AB440" s="131">
        <f t="shared" si="13"/>
        <v>435</v>
      </c>
      <c r="AC440" s="131" t="str">
        <f>+VLOOKUP(G440,'Actividad Misional'!C:E,3,0)</f>
        <v>NAT</v>
      </c>
      <c r="AD440" s="131" t="str">
        <f>+IF(OR(F440='Actividad Misional'!$C$5,'Actividad Misional'!$C$5="Todas"),G440&amp;"/"&amp;B440&amp;"/"&amp;X440,"")</f>
        <v>93370966-Jaime Alejandro Diaz Vargas/2013/Liquidado</v>
      </c>
    </row>
    <row r="441" spans="1:30" ht="90">
      <c r="A441" s="125">
        <f t="shared" si="12"/>
        <v>295</v>
      </c>
      <c r="B441" s="127">
        <v>2013</v>
      </c>
      <c r="C441" s="128" t="s">
        <v>2016</v>
      </c>
      <c r="D441" s="129" t="s">
        <v>1901</v>
      </c>
      <c r="E441" s="128" t="s">
        <v>38</v>
      </c>
      <c r="F441" s="128" t="s">
        <v>25</v>
      </c>
      <c r="G441" s="128" t="s">
        <v>279</v>
      </c>
      <c r="H441" s="128">
        <v>28086000</v>
      </c>
      <c r="I441" s="128">
        <v>28086000</v>
      </c>
      <c r="J441" s="128"/>
      <c r="K441" s="128"/>
      <c r="L441" s="128" t="s">
        <v>944</v>
      </c>
      <c r="M441" s="130">
        <v>41465</v>
      </c>
      <c r="N441" s="130">
        <v>41639</v>
      </c>
      <c r="O441" s="128"/>
      <c r="P441" s="128"/>
      <c r="Q441" s="128"/>
      <c r="R441" s="128" t="s">
        <v>68</v>
      </c>
      <c r="S441" s="128"/>
      <c r="T441" s="128" t="s">
        <v>2618</v>
      </c>
      <c r="U441" s="128"/>
      <c r="V441" s="128"/>
      <c r="W441" s="130">
        <v>41639</v>
      </c>
      <c r="X441" s="128" t="s">
        <v>53</v>
      </c>
      <c r="Y441" s="128"/>
      <c r="Z441" s="128"/>
      <c r="AA441" s="128">
        <v>28086000</v>
      </c>
      <c r="AB441" s="131">
        <f t="shared" si="13"/>
        <v>436</v>
      </c>
      <c r="AC441" s="131" t="str">
        <f>+VLOOKUP(G441,'Actividad Misional'!C:E,3,0)</f>
        <v>NAT</v>
      </c>
      <c r="AD441" s="131" t="str">
        <f>+IF(OR(F441='Actividad Misional'!$C$5,'Actividad Misional'!$C$5="Todas"),G441&amp;"/"&amp;B441&amp;"/"&amp;X441,"")</f>
        <v>72251772-Hector Rafael Jaramillo Bermejo/2013/Liquidado</v>
      </c>
    </row>
    <row r="442" spans="1:30" ht="90">
      <c r="A442" s="125">
        <f t="shared" si="12"/>
        <v>224</v>
      </c>
      <c r="B442" s="127">
        <v>2013</v>
      </c>
      <c r="C442" s="128" t="s">
        <v>1963</v>
      </c>
      <c r="D442" s="129" t="s">
        <v>1237</v>
      </c>
      <c r="E442" s="128" t="s">
        <v>38</v>
      </c>
      <c r="F442" s="128" t="s">
        <v>25</v>
      </c>
      <c r="G442" s="128" t="s">
        <v>269</v>
      </c>
      <c r="H442" s="128">
        <v>28086000</v>
      </c>
      <c r="I442" s="128">
        <v>28086000</v>
      </c>
      <c r="J442" s="128"/>
      <c r="K442" s="128"/>
      <c r="L442" s="128" t="s">
        <v>944</v>
      </c>
      <c r="M442" s="130">
        <v>41465</v>
      </c>
      <c r="N442" s="130">
        <v>41639</v>
      </c>
      <c r="O442" s="128"/>
      <c r="P442" s="128"/>
      <c r="Q442" s="128"/>
      <c r="R442" s="128" t="s">
        <v>68</v>
      </c>
      <c r="S442" s="128"/>
      <c r="T442" s="128" t="s">
        <v>2618</v>
      </c>
      <c r="U442" s="128"/>
      <c r="V442" s="128"/>
      <c r="W442" s="130">
        <v>41639</v>
      </c>
      <c r="X442" s="128" t="s">
        <v>53</v>
      </c>
      <c r="Y442" s="128"/>
      <c r="Z442" s="128"/>
      <c r="AA442" s="128">
        <v>28086000</v>
      </c>
      <c r="AB442" s="131">
        <f t="shared" si="13"/>
        <v>437</v>
      </c>
      <c r="AC442" s="131" t="str">
        <f>+VLOOKUP(G442,'Actividad Misional'!C:E,3,0)</f>
        <v>NAT</v>
      </c>
      <c r="AD442" s="131" t="str">
        <f>+IF(OR(F442='Actividad Misional'!$C$5,'Actividad Misional'!$C$5="Todas"),G442&amp;"/"&amp;B442&amp;"/"&amp;X442,"")</f>
        <v>32851896-Perla Margarita Chams Cantillo/2013/Liquidado</v>
      </c>
    </row>
    <row r="443" spans="1:30" ht="105">
      <c r="A443" s="125">
        <f t="shared" si="12"/>
        <v>62</v>
      </c>
      <c r="B443" s="127">
        <v>2013</v>
      </c>
      <c r="C443" s="128" t="s">
        <v>1480</v>
      </c>
      <c r="D443" s="129" t="s">
        <v>1481</v>
      </c>
      <c r="E443" s="128" t="s">
        <v>35</v>
      </c>
      <c r="F443" s="128" t="s">
        <v>30</v>
      </c>
      <c r="G443" s="128" t="s">
        <v>1474</v>
      </c>
      <c r="H443" s="128">
        <v>2475000</v>
      </c>
      <c r="I443" s="128">
        <v>2475000</v>
      </c>
      <c r="J443" s="128"/>
      <c r="K443" s="128"/>
      <c r="L443" s="128" t="s">
        <v>276</v>
      </c>
      <c r="M443" s="130">
        <v>41466</v>
      </c>
      <c r="N443" s="130">
        <v>41516</v>
      </c>
      <c r="O443" s="128"/>
      <c r="P443" s="128"/>
      <c r="Q443" s="128"/>
      <c r="R443" s="128" t="s">
        <v>1479</v>
      </c>
      <c r="S443" s="128"/>
      <c r="T443" s="128" t="s">
        <v>2618</v>
      </c>
      <c r="U443" s="128"/>
      <c r="V443" s="128"/>
      <c r="W443" s="130">
        <v>41516</v>
      </c>
      <c r="X443" s="128" t="s">
        <v>53</v>
      </c>
      <c r="Y443" s="128"/>
      <c r="Z443" s="128"/>
      <c r="AA443" s="128">
        <v>2475000</v>
      </c>
      <c r="AB443" s="131">
        <f t="shared" si="13"/>
        <v>438</v>
      </c>
      <c r="AC443" s="131" t="str">
        <f>+VLOOKUP(G443,'Actividad Misional'!C:E,3,0)</f>
        <v>JUR</v>
      </c>
      <c r="AD443" s="131" t="str">
        <f>+IF(OR(F443='Actividad Misional'!$C$5,'Actividad Misional'!$C$5="Todas"),G443&amp;"/"&amp;B443&amp;"/"&amp;X443,"")</f>
        <v/>
      </c>
    </row>
    <row r="444" spans="1:30" ht="30">
      <c r="A444" s="125">
        <f t="shared" si="12"/>
        <v>439</v>
      </c>
      <c r="B444" s="127">
        <v>2013</v>
      </c>
      <c r="C444" s="128" t="s">
        <v>2165</v>
      </c>
      <c r="D444" s="129" t="s">
        <v>2068</v>
      </c>
      <c r="E444" s="128" t="s">
        <v>33</v>
      </c>
      <c r="F444" s="128" t="s">
        <v>29</v>
      </c>
      <c r="G444" s="128" t="s">
        <v>2166</v>
      </c>
      <c r="H444" s="128">
        <v>100000000</v>
      </c>
      <c r="I444" s="128">
        <v>100000000</v>
      </c>
      <c r="J444" s="128"/>
      <c r="K444" s="128"/>
      <c r="L444" s="128" t="s">
        <v>944</v>
      </c>
      <c r="M444" s="130">
        <v>41471</v>
      </c>
      <c r="N444" s="130">
        <v>41639</v>
      </c>
      <c r="O444" s="128"/>
      <c r="P444" s="128"/>
      <c r="Q444" s="128"/>
      <c r="R444" s="128" t="s">
        <v>98</v>
      </c>
      <c r="S444" s="128"/>
      <c r="T444" s="128" t="s">
        <v>2618</v>
      </c>
      <c r="U444" s="128"/>
      <c r="V444" s="128"/>
      <c r="W444" s="130">
        <v>41639</v>
      </c>
      <c r="X444" s="128" t="s">
        <v>53</v>
      </c>
      <c r="Y444" s="128"/>
      <c r="Z444" s="128"/>
      <c r="AA444" s="128">
        <v>100000000</v>
      </c>
      <c r="AB444" s="131">
        <f t="shared" si="13"/>
        <v>439</v>
      </c>
      <c r="AC444" s="131" t="str">
        <f>+VLOOKUP(G444,'Actividad Misional'!C:E,3,0)</f>
        <v>JUR</v>
      </c>
      <c r="AD444" s="131" t="str">
        <f>+IF(OR(F444='Actividad Misional'!$C$5,'Actividad Misional'!$C$5="Todas"),G444&amp;"/"&amp;B444&amp;"/"&amp;X444,"")</f>
        <v/>
      </c>
    </row>
    <row r="445" spans="1:30" ht="45">
      <c r="A445" s="125">
        <f t="shared" si="12"/>
        <v>3</v>
      </c>
      <c r="B445" s="127">
        <v>2013</v>
      </c>
      <c r="C445" s="128" t="s">
        <v>909</v>
      </c>
      <c r="D445" s="129" t="s">
        <v>910</v>
      </c>
      <c r="E445" s="128" t="s">
        <v>33</v>
      </c>
      <c r="F445" s="128" t="s">
        <v>28</v>
      </c>
      <c r="G445" s="128" t="s">
        <v>882</v>
      </c>
      <c r="H445" s="128">
        <v>3204977</v>
      </c>
      <c r="I445" s="128">
        <v>3204977</v>
      </c>
      <c r="J445" s="128"/>
      <c r="K445" s="128"/>
      <c r="L445" s="128" t="s">
        <v>807</v>
      </c>
      <c r="M445" s="130">
        <v>41479</v>
      </c>
      <c r="N445" s="130">
        <v>41486</v>
      </c>
      <c r="O445" s="128"/>
      <c r="P445" s="128"/>
      <c r="Q445" s="128"/>
      <c r="R445" s="128" t="s">
        <v>911</v>
      </c>
      <c r="S445" s="128"/>
      <c r="T445" s="128" t="s">
        <v>2618</v>
      </c>
      <c r="U445" s="128"/>
      <c r="V445" s="128"/>
      <c r="W445" s="130">
        <v>41486</v>
      </c>
      <c r="X445" s="128" t="s">
        <v>53</v>
      </c>
      <c r="Y445" s="128"/>
      <c r="Z445" s="128"/>
      <c r="AA445" s="128">
        <v>3204977</v>
      </c>
      <c r="AB445" s="131">
        <f t="shared" si="13"/>
        <v>440</v>
      </c>
      <c r="AC445" s="131" t="str">
        <f>+VLOOKUP(G445,'Actividad Misional'!C:E,3,0)</f>
        <v>JUR</v>
      </c>
      <c r="AD445" s="131" t="str">
        <f>+IF(OR(F445='Actividad Misional'!$C$5,'Actividad Misional'!$C$5="Todas"),G445&amp;"/"&amp;B445&amp;"/"&amp;X445,"")</f>
        <v/>
      </c>
    </row>
    <row r="446" spans="1:30" ht="105">
      <c r="A446" s="125">
        <f t="shared" si="12"/>
        <v>12</v>
      </c>
      <c r="B446" s="127">
        <v>2013</v>
      </c>
      <c r="C446" s="128" t="s">
        <v>1024</v>
      </c>
      <c r="D446" s="129" t="s">
        <v>1022</v>
      </c>
      <c r="E446" s="128" t="s">
        <v>33</v>
      </c>
      <c r="F446" s="128" t="s">
        <v>25</v>
      </c>
      <c r="G446" s="128" t="s">
        <v>86</v>
      </c>
      <c r="H446" s="128">
        <v>15000000</v>
      </c>
      <c r="I446" s="128">
        <v>15000000</v>
      </c>
      <c r="J446" s="128"/>
      <c r="K446" s="128"/>
      <c r="L446" s="128" t="s">
        <v>351</v>
      </c>
      <c r="M446" s="130">
        <v>41479</v>
      </c>
      <c r="N446" s="130">
        <v>41639</v>
      </c>
      <c r="O446" s="128"/>
      <c r="P446" s="128"/>
      <c r="Q446" s="128"/>
      <c r="R446" s="128" t="s">
        <v>55</v>
      </c>
      <c r="S446" s="128"/>
      <c r="T446" s="128" t="s">
        <v>2618</v>
      </c>
      <c r="U446" s="128"/>
      <c r="V446" s="128"/>
      <c r="W446" s="130">
        <v>41639</v>
      </c>
      <c r="X446" s="128" t="s">
        <v>53</v>
      </c>
      <c r="Y446" s="128"/>
      <c r="Z446" s="128"/>
      <c r="AA446" s="128">
        <v>15000000</v>
      </c>
      <c r="AB446" s="131">
        <f t="shared" si="13"/>
        <v>441</v>
      </c>
      <c r="AC446" s="131" t="str">
        <f>+VLOOKUP(G446,'Actividad Misional'!C:E,3,0)</f>
        <v>JUR</v>
      </c>
      <c r="AD446" s="131" t="str">
        <f>+IF(OR(F446='Actividad Misional'!$C$5,'Actividad Misional'!$C$5="Todas"),G446&amp;"/"&amp;B446&amp;"/"&amp;X446,"")</f>
        <v>802011618-Chegwin Altamar E Hijas Y Cia  S En C /2013/Liquidado</v>
      </c>
    </row>
    <row r="447" spans="1:30" ht="120">
      <c r="A447" s="125">
        <f t="shared" si="12"/>
        <v>442</v>
      </c>
      <c r="B447" s="127">
        <v>2013</v>
      </c>
      <c r="C447" s="128" t="s">
        <v>2167</v>
      </c>
      <c r="D447" s="129" t="s">
        <v>2168</v>
      </c>
      <c r="E447" s="128" t="s">
        <v>33</v>
      </c>
      <c r="F447" s="128" t="s">
        <v>25</v>
      </c>
      <c r="G447" s="128" t="s">
        <v>326</v>
      </c>
      <c r="H447" s="128">
        <v>50000000</v>
      </c>
      <c r="I447" s="128">
        <v>50000000</v>
      </c>
      <c r="J447" s="128"/>
      <c r="K447" s="128"/>
      <c r="L447" s="128" t="s">
        <v>351</v>
      </c>
      <c r="M447" s="130">
        <v>41479</v>
      </c>
      <c r="N447" s="130">
        <v>41632</v>
      </c>
      <c r="O447" s="128"/>
      <c r="P447" s="128"/>
      <c r="Q447" s="128"/>
      <c r="R447" s="128" t="s">
        <v>61</v>
      </c>
      <c r="S447" s="128"/>
      <c r="T447" s="128" t="s">
        <v>2618</v>
      </c>
      <c r="U447" s="128"/>
      <c r="V447" s="128"/>
      <c r="W447" s="130">
        <v>41632</v>
      </c>
      <c r="X447" s="128" t="s">
        <v>53</v>
      </c>
      <c r="Y447" s="128"/>
      <c r="Z447" s="128"/>
      <c r="AA447" s="128">
        <v>50000000</v>
      </c>
      <c r="AB447" s="131">
        <f t="shared" si="13"/>
        <v>442</v>
      </c>
      <c r="AC447" s="131" t="str">
        <f>+VLOOKUP(G447,'Actividad Misional'!C:E,3,0)</f>
        <v>JUR</v>
      </c>
      <c r="AD447" s="131" t="str">
        <f>+IF(OR(F447='Actividad Misional'!$C$5,'Actividad Misional'!$C$5="Todas"),G447&amp;"/"&amp;B447&amp;"/"&amp;X447,"")</f>
        <v>890102044-Caja De Compensacion Familiar Cajacopi Atlantico /2013/Liquidado</v>
      </c>
    </row>
    <row r="448" spans="1:30" ht="45">
      <c r="A448" s="125">
        <f t="shared" si="12"/>
        <v>443</v>
      </c>
      <c r="B448" s="127">
        <v>2013</v>
      </c>
      <c r="C448" s="128" t="s">
        <v>2172</v>
      </c>
      <c r="D448" s="129" t="s">
        <v>2173</v>
      </c>
      <c r="E448" s="128" t="s">
        <v>33</v>
      </c>
      <c r="F448" s="128" t="s">
        <v>31</v>
      </c>
      <c r="G448" s="128" t="s">
        <v>2174</v>
      </c>
      <c r="H448" s="128">
        <v>57600000</v>
      </c>
      <c r="I448" s="128">
        <v>57600000</v>
      </c>
      <c r="J448" s="128"/>
      <c r="K448" s="128"/>
      <c r="L448" s="128" t="s">
        <v>164</v>
      </c>
      <c r="M448" s="130">
        <v>41480</v>
      </c>
      <c r="N448" s="130">
        <v>41522</v>
      </c>
      <c r="O448" s="128"/>
      <c r="P448" s="128"/>
      <c r="Q448" s="128"/>
      <c r="R448" s="128" t="s">
        <v>98</v>
      </c>
      <c r="S448" s="128"/>
      <c r="T448" s="128" t="s">
        <v>2618</v>
      </c>
      <c r="U448" s="128"/>
      <c r="V448" s="128"/>
      <c r="W448" s="130">
        <v>41522</v>
      </c>
      <c r="X448" s="128" t="s">
        <v>53</v>
      </c>
      <c r="Y448" s="128"/>
      <c r="Z448" s="128"/>
      <c r="AA448" s="128">
        <v>57600000</v>
      </c>
      <c r="AB448" s="131">
        <f t="shared" si="13"/>
        <v>443</v>
      </c>
      <c r="AC448" s="131" t="str">
        <f>+VLOOKUP(G448,'Actividad Misional'!C:E,3,0)</f>
        <v>JUR</v>
      </c>
      <c r="AD448" s="131" t="str">
        <f>+IF(OR(F448='Actividad Misional'!$C$5,'Actividad Misional'!$C$5="Todas"),G448&amp;"/"&amp;B448&amp;"/"&amp;X448,"")</f>
        <v/>
      </c>
    </row>
    <row r="449" spans="1:30" ht="90">
      <c r="A449" s="125">
        <f t="shared" si="12"/>
        <v>5</v>
      </c>
      <c r="B449" s="127">
        <v>2013</v>
      </c>
      <c r="C449" s="128" t="s">
        <v>942</v>
      </c>
      <c r="D449" s="129" t="s">
        <v>943</v>
      </c>
      <c r="E449" s="128" t="s">
        <v>38</v>
      </c>
      <c r="F449" s="128" t="s">
        <v>25</v>
      </c>
      <c r="G449" s="128" t="s">
        <v>66</v>
      </c>
      <c r="H449" s="128">
        <v>20800000</v>
      </c>
      <c r="I449" s="128">
        <v>20800000</v>
      </c>
      <c r="J449" s="128"/>
      <c r="K449" s="128"/>
      <c r="L449" s="128" t="s">
        <v>944</v>
      </c>
      <c r="M449" s="130">
        <v>41480</v>
      </c>
      <c r="N449" s="130">
        <v>41639</v>
      </c>
      <c r="O449" s="128"/>
      <c r="P449" s="128"/>
      <c r="Q449" s="128"/>
      <c r="R449" s="128" t="s">
        <v>68</v>
      </c>
      <c r="S449" s="128"/>
      <c r="T449" s="128" t="s">
        <v>2618</v>
      </c>
      <c r="U449" s="128"/>
      <c r="V449" s="128"/>
      <c r="W449" s="130">
        <v>41639</v>
      </c>
      <c r="X449" s="128" t="s">
        <v>53</v>
      </c>
      <c r="Y449" s="128"/>
      <c r="Z449" s="128"/>
      <c r="AA449" s="128">
        <v>20800000</v>
      </c>
      <c r="AB449" s="131">
        <f t="shared" si="13"/>
        <v>444</v>
      </c>
      <c r="AC449" s="131" t="str">
        <f>+VLOOKUP(G449,'Actividad Misional'!C:E,3,0)</f>
        <v>NAT</v>
      </c>
      <c r="AD449" s="131" t="str">
        <f>+IF(OR(F449='Actividad Misional'!$C$5,'Actividad Misional'!$C$5="Todas"),G449&amp;"/"&amp;B449&amp;"/"&amp;X449,"")</f>
        <v>7474781-Fidel Reyes Valle/2013/Liquidado</v>
      </c>
    </row>
    <row r="450" spans="1:30" ht="90">
      <c r="A450" s="125">
        <f t="shared" si="12"/>
        <v>35</v>
      </c>
      <c r="B450" s="127">
        <v>2013</v>
      </c>
      <c r="C450" s="128" t="s">
        <v>1231</v>
      </c>
      <c r="D450" s="129" t="s">
        <v>1232</v>
      </c>
      <c r="E450" s="128" t="s">
        <v>38</v>
      </c>
      <c r="F450" s="128" t="s">
        <v>25</v>
      </c>
      <c r="G450" s="128" t="s">
        <v>1227</v>
      </c>
      <c r="H450" s="128">
        <v>8525000</v>
      </c>
      <c r="I450" s="128">
        <v>8525000</v>
      </c>
      <c r="J450" s="128"/>
      <c r="K450" s="128"/>
      <c r="L450" s="128" t="s">
        <v>944</v>
      </c>
      <c r="M450" s="130">
        <v>41480</v>
      </c>
      <c r="N450" s="130">
        <v>41639</v>
      </c>
      <c r="O450" s="128"/>
      <c r="P450" s="128"/>
      <c r="Q450" s="128"/>
      <c r="R450" s="128" t="s">
        <v>508</v>
      </c>
      <c r="S450" s="128"/>
      <c r="T450" s="128" t="s">
        <v>2618</v>
      </c>
      <c r="U450" s="128"/>
      <c r="V450" s="128"/>
      <c r="W450" s="130">
        <v>41639</v>
      </c>
      <c r="X450" s="128" t="s">
        <v>53</v>
      </c>
      <c r="Y450" s="128"/>
      <c r="Z450" s="128"/>
      <c r="AA450" s="128">
        <v>8525000</v>
      </c>
      <c r="AB450" s="131">
        <f t="shared" si="13"/>
        <v>445</v>
      </c>
      <c r="AC450" s="131" t="str">
        <f>+VLOOKUP(G450,'Actividad Misional'!C:E,3,0)</f>
        <v>NAT</v>
      </c>
      <c r="AD450" s="131" t="str">
        <f>+IF(OR(F450='Actividad Misional'!$C$5,'Actividad Misional'!$C$5="Todas"),G450&amp;"/"&amp;B450&amp;"/"&amp;X450,"")</f>
        <v>8727885-Orlando Antonio Lobo Ortiz/2013/Liquidado</v>
      </c>
    </row>
    <row r="451" spans="1:30" ht="105">
      <c r="A451" s="125">
        <f t="shared" si="12"/>
        <v>157</v>
      </c>
      <c r="B451" s="127">
        <v>2013</v>
      </c>
      <c r="C451" s="128" t="s">
        <v>1864</v>
      </c>
      <c r="D451" s="129" t="s">
        <v>1865</v>
      </c>
      <c r="E451" s="128" t="s">
        <v>38</v>
      </c>
      <c r="F451" s="128" t="s">
        <v>25</v>
      </c>
      <c r="G451" s="128" t="s">
        <v>256</v>
      </c>
      <c r="H451" s="128">
        <v>5400000</v>
      </c>
      <c r="I451" s="128">
        <v>5400000</v>
      </c>
      <c r="J451" s="128"/>
      <c r="K451" s="128"/>
      <c r="L451" s="128" t="s">
        <v>240</v>
      </c>
      <c r="M451" s="130">
        <v>41480</v>
      </c>
      <c r="N451" s="130">
        <v>41572</v>
      </c>
      <c r="O451" s="128"/>
      <c r="P451" s="128"/>
      <c r="Q451" s="128"/>
      <c r="R451" s="128" t="s">
        <v>257</v>
      </c>
      <c r="S451" s="128"/>
      <c r="T451" s="128" t="s">
        <v>2618</v>
      </c>
      <c r="U451" s="128"/>
      <c r="V451" s="128"/>
      <c r="W451" s="130">
        <v>41572</v>
      </c>
      <c r="X451" s="128" t="s">
        <v>53</v>
      </c>
      <c r="Y451" s="128"/>
      <c r="Z451" s="128"/>
      <c r="AA451" s="128">
        <v>5400000</v>
      </c>
      <c r="AB451" s="131">
        <f t="shared" si="13"/>
        <v>446</v>
      </c>
      <c r="AC451" s="131" t="str">
        <f>+VLOOKUP(G451,'Actividad Misional'!C:E,3,0)</f>
        <v>NAT</v>
      </c>
      <c r="AD451" s="131" t="str">
        <f>+IF(OR(F451='Actividad Misional'!$C$5,'Actividad Misional'!$C$5="Todas"),G451&amp;"/"&amp;B451&amp;"/"&amp;X451,"")</f>
        <v>1140826506-Martha Marcela Davila Marquez/2013/Liquidado</v>
      </c>
    </row>
    <row r="452" spans="1:30" ht="90">
      <c r="A452" s="125">
        <f t="shared" si="12"/>
        <v>319</v>
      </c>
      <c r="B452" s="127">
        <v>2013</v>
      </c>
      <c r="C452" s="128" t="s">
        <v>2023</v>
      </c>
      <c r="D452" s="129" t="s">
        <v>2024</v>
      </c>
      <c r="E452" s="128" t="s">
        <v>38</v>
      </c>
      <c r="F452" s="128" t="s">
        <v>25</v>
      </c>
      <c r="G452" s="128" t="s">
        <v>2022</v>
      </c>
      <c r="H452" s="128">
        <v>9300000</v>
      </c>
      <c r="I452" s="128">
        <v>9300000</v>
      </c>
      <c r="J452" s="128"/>
      <c r="K452" s="128"/>
      <c r="L452" s="128" t="s">
        <v>944</v>
      </c>
      <c r="M452" s="130">
        <v>41480</v>
      </c>
      <c r="N452" s="130">
        <v>41639</v>
      </c>
      <c r="O452" s="128"/>
      <c r="P452" s="128"/>
      <c r="Q452" s="128"/>
      <c r="R452" s="128" t="s">
        <v>140</v>
      </c>
      <c r="S452" s="128"/>
      <c r="T452" s="128" t="s">
        <v>2618</v>
      </c>
      <c r="U452" s="128"/>
      <c r="V452" s="128"/>
      <c r="W452" s="130">
        <v>41639</v>
      </c>
      <c r="X452" s="128" t="s">
        <v>53</v>
      </c>
      <c r="Y452" s="128"/>
      <c r="Z452" s="128"/>
      <c r="AA452" s="128">
        <v>9300000</v>
      </c>
      <c r="AB452" s="131">
        <f t="shared" si="13"/>
        <v>447</v>
      </c>
      <c r="AC452" s="131" t="str">
        <f>+VLOOKUP(G452,'Actividad Misional'!C:E,3,0)</f>
        <v>NAT</v>
      </c>
      <c r="AD452" s="131" t="str">
        <f>+IF(OR(F452='Actividad Misional'!$C$5,'Actividad Misional'!$C$5="Todas"),G452&amp;"/"&amp;B452&amp;"/"&amp;X452,"")</f>
        <v>1045681846-Stefany Johana Conde Rivera/2013/Liquidado</v>
      </c>
    </row>
    <row r="453" spans="1:30" ht="105">
      <c r="A453" s="125">
        <f t="shared" si="12"/>
        <v>37</v>
      </c>
      <c r="B453" s="127">
        <v>2013</v>
      </c>
      <c r="C453" s="128" t="s">
        <v>1253</v>
      </c>
      <c r="D453" s="129" t="s">
        <v>1254</v>
      </c>
      <c r="E453" s="128" t="s">
        <v>38</v>
      </c>
      <c r="F453" s="128" t="s">
        <v>25</v>
      </c>
      <c r="G453" s="128" t="s">
        <v>133</v>
      </c>
      <c r="H453" s="128">
        <v>13750000</v>
      </c>
      <c r="I453" s="128">
        <v>13750000</v>
      </c>
      <c r="J453" s="128"/>
      <c r="K453" s="128"/>
      <c r="L453" s="128" t="s">
        <v>944</v>
      </c>
      <c r="M453" s="130">
        <v>41480</v>
      </c>
      <c r="N453" s="130">
        <v>41639</v>
      </c>
      <c r="O453" s="128"/>
      <c r="P453" s="128"/>
      <c r="Q453" s="128"/>
      <c r="R453" s="128" t="s">
        <v>68</v>
      </c>
      <c r="S453" s="128"/>
      <c r="T453" s="128" t="s">
        <v>2618</v>
      </c>
      <c r="U453" s="128"/>
      <c r="V453" s="128"/>
      <c r="W453" s="130">
        <v>41639</v>
      </c>
      <c r="X453" s="128" t="s">
        <v>53</v>
      </c>
      <c r="Y453" s="128"/>
      <c r="Z453" s="128"/>
      <c r="AA453" s="128">
        <v>13750000</v>
      </c>
      <c r="AB453" s="131">
        <f t="shared" si="13"/>
        <v>448</v>
      </c>
      <c r="AC453" s="131" t="str">
        <f>+VLOOKUP(G453,'Actividad Misional'!C:E,3,0)</f>
        <v>NAT</v>
      </c>
      <c r="AD453" s="131" t="str">
        <f>+IF(OR(F453='Actividad Misional'!$C$5,'Actividad Misional'!$C$5="Todas"),G453&amp;"/"&amp;B453&amp;"/"&amp;X453,"")</f>
        <v>32670881-Magaly Esther Rojano Osorio/2013/Liquidado</v>
      </c>
    </row>
    <row r="454" spans="1:30" ht="105">
      <c r="A454" s="125">
        <f t="shared" si="12"/>
        <v>44</v>
      </c>
      <c r="B454" s="127">
        <v>2013</v>
      </c>
      <c r="C454" s="128" t="s">
        <v>1320</v>
      </c>
      <c r="D454" s="129" t="s">
        <v>1321</v>
      </c>
      <c r="E454" s="128" t="s">
        <v>38</v>
      </c>
      <c r="F454" s="128" t="s">
        <v>25</v>
      </c>
      <c r="G454" s="128" t="s">
        <v>152</v>
      </c>
      <c r="H454" s="128">
        <v>13750000</v>
      </c>
      <c r="I454" s="128">
        <v>13750000</v>
      </c>
      <c r="J454" s="128"/>
      <c r="K454" s="128"/>
      <c r="L454" s="128" t="s">
        <v>1011</v>
      </c>
      <c r="M454" s="130">
        <v>41480</v>
      </c>
      <c r="N454" s="130">
        <v>41639</v>
      </c>
      <c r="O454" s="128"/>
      <c r="P454" s="128"/>
      <c r="Q454" s="128"/>
      <c r="R454" s="128" t="s">
        <v>68</v>
      </c>
      <c r="S454" s="128"/>
      <c r="T454" s="128" t="s">
        <v>2618</v>
      </c>
      <c r="U454" s="128"/>
      <c r="V454" s="128"/>
      <c r="W454" s="130">
        <v>41639</v>
      </c>
      <c r="X454" s="128" t="s">
        <v>53</v>
      </c>
      <c r="Y454" s="128"/>
      <c r="Z454" s="128"/>
      <c r="AA454" s="128">
        <v>13750000</v>
      </c>
      <c r="AB454" s="131">
        <f t="shared" si="13"/>
        <v>449</v>
      </c>
      <c r="AC454" s="131" t="str">
        <f>+VLOOKUP(G454,'Actividad Misional'!C:E,3,0)</f>
        <v>NAT</v>
      </c>
      <c r="AD454" s="131" t="str">
        <f>+IF(OR(F454='Actividad Misional'!$C$5,'Actividad Misional'!$C$5="Todas"),G454&amp;"/"&amp;B454&amp;"/"&amp;X454,"")</f>
        <v>33307451-Johanna Cristina Guerra Restrepo/2013/Liquidado</v>
      </c>
    </row>
    <row r="455" spans="1:30" ht="135">
      <c r="A455" s="125">
        <f t="shared" ref="A455:A518" si="14">+VLOOKUP(G455,$G$5:$AB$6070,22,0)</f>
        <v>46</v>
      </c>
      <c r="B455" s="127">
        <v>2013</v>
      </c>
      <c r="C455" s="128" t="s">
        <v>1337</v>
      </c>
      <c r="D455" s="129" t="s">
        <v>1338</v>
      </c>
      <c r="E455" s="128" t="s">
        <v>38</v>
      </c>
      <c r="F455" s="128" t="s">
        <v>25</v>
      </c>
      <c r="G455" s="128" t="s">
        <v>155</v>
      </c>
      <c r="H455" s="128">
        <v>8525000</v>
      </c>
      <c r="I455" s="128">
        <v>8525000</v>
      </c>
      <c r="J455" s="128"/>
      <c r="K455" s="128"/>
      <c r="L455" s="128" t="s">
        <v>944</v>
      </c>
      <c r="M455" s="130">
        <v>41480</v>
      </c>
      <c r="N455" s="130">
        <v>41639</v>
      </c>
      <c r="O455" s="128"/>
      <c r="P455" s="128"/>
      <c r="Q455" s="128"/>
      <c r="R455" s="128" t="s">
        <v>156</v>
      </c>
      <c r="S455" s="128"/>
      <c r="T455" s="128" t="s">
        <v>2618</v>
      </c>
      <c r="U455" s="128"/>
      <c r="V455" s="128"/>
      <c r="W455" s="130">
        <v>41639</v>
      </c>
      <c r="X455" s="128" t="s">
        <v>53</v>
      </c>
      <c r="Y455" s="128"/>
      <c r="Z455" s="128"/>
      <c r="AA455" s="128">
        <v>8525000</v>
      </c>
      <c r="AB455" s="131">
        <f t="shared" si="13"/>
        <v>450</v>
      </c>
      <c r="AC455" s="131" t="str">
        <f>+VLOOKUP(G455,'Actividad Misional'!C:E,3,0)</f>
        <v>NAT</v>
      </c>
      <c r="AD455" s="131" t="str">
        <f>+IF(OR(F455='Actividad Misional'!$C$5,'Actividad Misional'!$C$5="Todas"),G455&amp;"/"&amp;B455&amp;"/"&amp;X455,"")</f>
        <v>1143442009-Nidia Brillette Vargas Vanegas/2013/Liquidado</v>
      </c>
    </row>
    <row r="456" spans="1:30" ht="90">
      <c r="A456" s="125">
        <f t="shared" si="14"/>
        <v>68</v>
      </c>
      <c r="B456" s="127">
        <v>2013</v>
      </c>
      <c r="C456" s="128" t="s">
        <v>1531</v>
      </c>
      <c r="D456" s="129" t="s">
        <v>1532</v>
      </c>
      <c r="E456" s="128" t="s">
        <v>38</v>
      </c>
      <c r="F456" s="128" t="s">
        <v>25</v>
      </c>
      <c r="G456" s="128" t="s">
        <v>198</v>
      </c>
      <c r="H456" s="128">
        <v>8525000</v>
      </c>
      <c r="I456" s="128">
        <v>8525000</v>
      </c>
      <c r="J456" s="128"/>
      <c r="K456" s="128"/>
      <c r="L456" s="128" t="s">
        <v>351</v>
      </c>
      <c r="M456" s="130">
        <v>41484</v>
      </c>
      <c r="N456" s="130">
        <v>41639</v>
      </c>
      <c r="O456" s="128"/>
      <c r="P456" s="128"/>
      <c r="Q456" s="128"/>
      <c r="R456" s="128" t="s">
        <v>78</v>
      </c>
      <c r="S456" s="128"/>
      <c r="T456" s="128" t="s">
        <v>2615</v>
      </c>
      <c r="U456" s="128"/>
      <c r="V456" s="128"/>
      <c r="W456" s="130">
        <v>41639</v>
      </c>
      <c r="X456" s="128" t="s">
        <v>53</v>
      </c>
      <c r="Y456" s="128"/>
      <c r="Z456" s="128"/>
      <c r="AA456" s="128">
        <v>8525000</v>
      </c>
      <c r="AB456" s="131">
        <f t="shared" ref="AB456:AB519" si="15">+AB455+1</f>
        <v>451</v>
      </c>
      <c r="AC456" s="131" t="str">
        <f>+VLOOKUP(G456,'Actividad Misional'!C:E,3,0)</f>
        <v>NAT</v>
      </c>
      <c r="AD456" s="131" t="str">
        <f>+IF(OR(F456='Actividad Misional'!$C$5,'Actividad Misional'!$C$5="Todas"),G456&amp;"/"&amp;B456&amp;"/"&amp;X456,"")</f>
        <v>85449871-Ricardo Jose Campo Lopez/2013/Liquidado</v>
      </c>
    </row>
    <row r="457" spans="1:30" ht="105">
      <c r="A457" s="125">
        <f t="shared" si="14"/>
        <v>452</v>
      </c>
      <c r="B457" s="127">
        <v>2013</v>
      </c>
      <c r="C457" s="128" t="s">
        <v>2177</v>
      </c>
      <c r="D457" s="129" t="s">
        <v>2178</v>
      </c>
      <c r="E457" s="128" t="s">
        <v>33</v>
      </c>
      <c r="F457" s="128" t="s">
        <v>25</v>
      </c>
      <c r="G457" s="128" t="s">
        <v>2179</v>
      </c>
      <c r="H457" s="128">
        <v>300000000</v>
      </c>
      <c r="I457" s="128">
        <v>300000000</v>
      </c>
      <c r="J457" s="128"/>
      <c r="K457" s="128"/>
      <c r="L457" s="128" t="s">
        <v>351</v>
      </c>
      <c r="M457" s="130">
        <v>41484</v>
      </c>
      <c r="N457" s="130">
        <v>41638</v>
      </c>
      <c r="O457" s="128"/>
      <c r="P457" s="128"/>
      <c r="Q457" s="128"/>
      <c r="R457" s="128" t="s">
        <v>55</v>
      </c>
      <c r="S457" s="128"/>
      <c r="T457" s="128" t="s">
        <v>2615</v>
      </c>
      <c r="U457" s="128"/>
      <c r="V457" s="128"/>
      <c r="W457" s="130">
        <v>41638</v>
      </c>
      <c r="X457" s="128" t="s">
        <v>53</v>
      </c>
      <c r="Y457" s="128"/>
      <c r="Z457" s="128"/>
      <c r="AA457" s="128">
        <v>300000000</v>
      </c>
      <c r="AB457" s="131">
        <f t="shared" si="15"/>
        <v>452</v>
      </c>
      <c r="AC457" s="131" t="str">
        <f>+VLOOKUP(G457,'Actividad Misional'!C:E,3,0)</f>
        <v>JUR</v>
      </c>
      <c r="AD457" s="131" t="str">
        <f>+IF(OR(F457='Actividad Misional'!$C$5,'Actividad Misional'!$C$5="Todas"),G457&amp;"/"&amp;B457&amp;"/"&amp;X457,"")</f>
        <v>900639102-Union Temporal Besimor Cootracol /2013/Liquidado</v>
      </c>
    </row>
    <row r="458" spans="1:30" ht="90">
      <c r="A458" s="125">
        <f t="shared" si="14"/>
        <v>69</v>
      </c>
      <c r="B458" s="127">
        <v>2013</v>
      </c>
      <c r="C458" s="128" t="s">
        <v>1543</v>
      </c>
      <c r="D458" s="129" t="s">
        <v>1544</v>
      </c>
      <c r="E458" s="128" t="s">
        <v>38</v>
      </c>
      <c r="F458" s="128" t="s">
        <v>25</v>
      </c>
      <c r="G458" s="128" t="s">
        <v>201</v>
      </c>
      <c r="H458" s="128">
        <v>8525000</v>
      </c>
      <c r="I458" s="128">
        <v>8525000</v>
      </c>
      <c r="J458" s="128"/>
      <c r="K458" s="128"/>
      <c r="L458" s="128" t="s">
        <v>1154</v>
      </c>
      <c r="M458" s="130">
        <v>41484</v>
      </c>
      <c r="N458" s="130">
        <v>41639</v>
      </c>
      <c r="O458" s="128"/>
      <c r="P458" s="128"/>
      <c r="Q458" s="128"/>
      <c r="R458" s="128" t="s">
        <v>78</v>
      </c>
      <c r="S458" s="128"/>
      <c r="T458" s="128" t="s">
        <v>2615</v>
      </c>
      <c r="U458" s="128"/>
      <c r="V458" s="128"/>
      <c r="W458" s="130">
        <v>41639</v>
      </c>
      <c r="X458" s="128" t="s">
        <v>53</v>
      </c>
      <c r="Y458" s="128"/>
      <c r="Z458" s="128"/>
      <c r="AA458" s="128">
        <v>8525000</v>
      </c>
      <c r="AB458" s="131">
        <f t="shared" si="15"/>
        <v>453</v>
      </c>
      <c r="AC458" s="131" t="str">
        <f>+VLOOKUP(G458,'Actividad Misional'!C:E,3,0)</f>
        <v>NAT</v>
      </c>
      <c r="AD458" s="131" t="str">
        <f>+IF(OR(F458='Actividad Misional'!$C$5,'Actividad Misional'!$C$5="Todas"),G458&amp;"/"&amp;B458&amp;"/"&amp;X458,"")</f>
        <v>32859496-Sugey Riquett Anguila/2013/Liquidado</v>
      </c>
    </row>
    <row r="459" spans="1:30" ht="105">
      <c r="A459" s="125">
        <f t="shared" si="14"/>
        <v>454</v>
      </c>
      <c r="B459" s="127">
        <v>2013</v>
      </c>
      <c r="C459" s="128" t="s">
        <v>2187</v>
      </c>
      <c r="D459" s="129" t="s">
        <v>2188</v>
      </c>
      <c r="E459" s="128" t="s">
        <v>38</v>
      </c>
      <c r="F459" s="128" t="s">
        <v>25</v>
      </c>
      <c r="G459" s="128" t="s">
        <v>332</v>
      </c>
      <c r="H459" s="128">
        <v>8250000</v>
      </c>
      <c r="I459" s="128">
        <v>8250000</v>
      </c>
      <c r="J459" s="128"/>
      <c r="K459" s="128"/>
      <c r="L459" s="128" t="s">
        <v>351</v>
      </c>
      <c r="M459" s="130">
        <v>41484</v>
      </c>
      <c r="N459" s="130">
        <v>41637</v>
      </c>
      <c r="O459" s="128"/>
      <c r="P459" s="128"/>
      <c r="Q459" s="128"/>
      <c r="R459" s="128" t="s">
        <v>301</v>
      </c>
      <c r="S459" s="128"/>
      <c r="T459" s="128" t="s">
        <v>2615</v>
      </c>
      <c r="U459" s="128"/>
      <c r="V459" s="128"/>
      <c r="W459" s="130">
        <v>41637</v>
      </c>
      <c r="X459" s="128" t="s">
        <v>53</v>
      </c>
      <c r="Y459" s="128"/>
      <c r="Z459" s="128"/>
      <c r="AA459" s="128">
        <v>8250000</v>
      </c>
      <c r="AB459" s="131">
        <f t="shared" si="15"/>
        <v>454</v>
      </c>
      <c r="AC459" s="131" t="str">
        <f>+VLOOKUP(G459,'Actividad Misional'!C:E,3,0)</f>
        <v>NAT</v>
      </c>
      <c r="AD459" s="131" t="str">
        <f>+IF(OR(F459='Actividad Misional'!$C$5,'Actividad Misional'!$C$5="Todas"),G459&amp;"/"&amp;B459&amp;"/"&amp;X459,"")</f>
        <v>1045687677-Nataly Esther Alvarez Contreras/2013/Liquidado</v>
      </c>
    </row>
    <row r="460" spans="1:30" ht="90">
      <c r="A460" s="125">
        <f t="shared" si="14"/>
        <v>455</v>
      </c>
      <c r="B460" s="127">
        <v>2013</v>
      </c>
      <c r="C460" s="128" t="s">
        <v>2193</v>
      </c>
      <c r="D460" s="129" t="s">
        <v>2194</v>
      </c>
      <c r="E460" s="128" t="s">
        <v>38</v>
      </c>
      <c r="F460" s="128" t="s">
        <v>25</v>
      </c>
      <c r="G460" s="128" t="s">
        <v>335</v>
      </c>
      <c r="H460" s="128">
        <v>8525000</v>
      </c>
      <c r="I460" s="128">
        <v>8525000</v>
      </c>
      <c r="J460" s="128"/>
      <c r="K460" s="128"/>
      <c r="L460" s="128" t="s">
        <v>1154</v>
      </c>
      <c r="M460" s="130">
        <v>41484</v>
      </c>
      <c r="N460" s="130">
        <v>41639</v>
      </c>
      <c r="O460" s="128"/>
      <c r="P460" s="128"/>
      <c r="Q460" s="128"/>
      <c r="R460" s="128" t="s">
        <v>140</v>
      </c>
      <c r="S460" s="128"/>
      <c r="T460" s="128" t="s">
        <v>2615</v>
      </c>
      <c r="U460" s="128"/>
      <c r="V460" s="128"/>
      <c r="W460" s="130">
        <v>41639</v>
      </c>
      <c r="X460" s="128" t="s">
        <v>53</v>
      </c>
      <c r="Y460" s="128"/>
      <c r="Z460" s="128"/>
      <c r="AA460" s="128">
        <v>8525000</v>
      </c>
      <c r="AB460" s="131">
        <f t="shared" si="15"/>
        <v>455</v>
      </c>
      <c r="AC460" s="131" t="str">
        <f>+VLOOKUP(G460,'Actividad Misional'!C:E,3,0)</f>
        <v>NAT</v>
      </c>
      <c r="AD460" s="131" t="str">
        <f>+IF(OR(F460='Actividad Misional'!$C$5,'Actividad Misional'!$C$5="Todas"),G460&amp;"/"&amp;B460&amp;"/"&amp;X460,"")</f>
        <v>1045701720-Anuar Enrique Porto Araujo/2013/Liquidado</v>
      </c>
    </row>
    <row r="461" spans="1:30" ht="90">
      <c r="A461" s="125">
        <f t="shared" si="14"/>
        <v>26</v>
      </c>
      <c r="B461" s="127">
        <v>2013</v>
      </c>
      <c r="C461" s="128" t="s">
        <v>1178</v>
      </c>
      <c r="D461" s="129" t="s">
        <v>1153</v>
      </c>
      <c r="E461" s="128" t="s">
        <v>38</v>
      </c>
      <c r="F461" s="128" t="s">
        <v>25</v>
      </c>
      <c r="G461" s="128" t="s">
        <v>126</v>
      </c>
      <c r="H461" s="128">
        <v>6900000</v>
      </c>
      <c r="I461" s="128">
        <v>6900000</v>
      </c>
      <c r="J461" s="128"/>
      <c r="K461" s="128"/>
      <c r="L461" s="128" t="s">
        <v>1154</v>
      </c>
      <c r="M461" s="130">
        <v>41484</v>
      </c>
      <c r="N461" s="130">
        <v>41639</v>
      </c>
      <c r="O461" s="128"/>
      <c r="P461" s="128"/>
      <c r="Q461" s="128"/>
      <c r="R461" s="128" t="s">
        <v>55</v>
      </c>
      <c r="S461" s="128"/>
      <c r="T461" s="128" t="s">
        <v>2615</v>
      </c>
      <c r="U461" s="128"/>
      <c r="V461" s="128"/>
      <c r="W461" s="130">
        <v>41639</v>
      </c>
      <c r="X461" s="128" t="s">
        <v>53</v>
      </c>
      <c r="Y461" s="128"/>
      <c r="Z461" s="128"/>
      <c r="AA461" s="128">
        <v>6900000</v>
      </c>
      <c r="AB461" s="131">
        <f t="shared" si="15"/>
        <v>456</v>
      </c>
      <c r="AC461" s="131" t="str">
        <f>+VLOOKUP(G461,'Actividad Misional'!C:E,3,0)</f>
        <v>NAT</v>
      </c>
      <c r="AD461" s="131" t="str">
        <f>+IF(OR(F461='Actividad Misional'!$C$5,'Actividad Misional'!$C$5="Todas"),G461&amp;"/"&amp;B461&amp;"/"&amp;X461,"")</f>
        <v>17953894-Alex Manuel De La Hoz Castro/2013/Liquidado</v>
      </c>
    </row>
    <row r="462" spans="1:30" ht="90">
      <c r="A462" s="125">
        <f t="shared" si="14"/>
        <v>24</v>
      </c>
      <c r="B462" s="127">
        <v>2013</v>
      </c>
      <c r="C462" s="128" t="s">
        <v>1168</v>
      </c>
      <c r="D462" s="129" t="s">
        <v>1153</v>
      </c>
      <c r="E462" s="128" t="s">
        <v>38</v>
      </c>
      <c r="F462" s="128" t="s">
        <v>25</v>
      </c>
      <c r="G462" s="128" t="s">
        <v>1165</v>
      </c>
      <c r="H462" s="128">
        <v>6900000</v>
      </c>
      <c r="I462" s="128">
        <v>6900000</v>
      </c>
      <c r="J462" s="128"/>
      <c r="K462" s="128"/>
      <c r="L462" s="128" t="s">
        <v>1154</v>
      </c>
      <c r="M462" s="130">
        <v>41484</v>
      </c>
      <c r="N462" s="130">
        <v>41639</v>
      </c>
      <c r="O462" s="128"/>
      <c r="P462" s="128"/>
      <c r="Q462" s="128"/>
      <c r="R462" s="128" t="s">
        <v>55</v>
      </c>
      <c r="S462" s="128"/>
      <c r="T462" s="128" t="s">
        <v>2615</v>
      </c>
      <c r="U462" s="128"/>
      <c r="V462" s="128"/>
      <c r="W462" s="130">
        <v>41639</v>
      </c>
      <c r="X462" s="128" t="s">
        <v>53</v>
      </c>
      <c r="Y462" s="128"/>
      <c r="Z462" s="128"/>
      <c r="AA462" s="128">
        <v>6900000</v>
      </c>
      <c r="AB462" s="131">
        <f t="shared" si="15"/>
        <v>457</v>
      </c>
      <c r="AC462" s="131" t="str">
        <f>+VLOOKUP(G462,'Actividad Misional'!C:E,3,0)</f>
        <v>NAT</v>
      </c>
      <c r="AD462" s="131" t="str">
        <f>+IF(OR(F462='Actividad Misional'!$C$5,'Actividad Misional'!$C$5="Todas"),G462&amp;"/"&amp;B462&amp;"/"&amp;X462,"")</f>
        <v>72308560-Eduardo Enrique Solano Linares/2013/Liquidado</v>
      </c>
    </row>
    <row r="463" spans="1:30" ht="105">
      <c r="A463" s="125">
        <f t="shared" si="14"/>
        <v>23</v>
      </c>
      <c r="B463" s="127">
        <v>2013</v>
      </c>
      <c r="C463" s="128" t="s">
        <v>1161</v>
      </c>
      <c r="D463" s="129" t="s">
        <v>1153</v>
      </c>
      <c r="E463" s="128" t="s">
        <v>38</v>
      </c>
      <c r="F463" s="128" t="s">
        <v>25</v>
      </c>
      <c r="G463" s="128" t="s">
        <v>124</v>
      </c>
      <c r="H463" s="128">
        <v>6900000</v>
      </c>
      <c r="I463" s="128">
        <v>6900000</v>
      </c>
      <c r="J463" s="128"/>
      <c r="K463" s="128"/>
      <c r="L463" s="128" t="s">
        <v>1154</v>
      </c>
      <c r="M463" s="130">
        <v>41484</v>
      </c>
      <c r="N463" s="130">
        <v>41639</v>
      </c>
      <c r="O463" s="128"/>
      <c r="P463" s="128"/>
      <c r="Q463" s="128"/>
      <c r="R463" s="128" t="s">
        <v>55</v>
      </c>
      <c r="S463" s="128"/>
      <c r="T463" s="128" t="s">
        <v>2615</v>
      </c>
      <c r="U463" s="128"/>
      <c r="V463" s="128"/>
      <c r="W463" s="130">
        <v>41639</v>
      </c>
      <c r="X463" s="128" t="s">
        <v>53</v>
      </c>
      <c r="Y463" s="128"/>
      <c r="Z463" s="128"/>
      <c r="AA463" s="128">
        <v>6900000</v>
      </c>
      <c r="AB463" s="131">
        <f t="shared" si="15"/>
        <v>458</v>
      </c>
      <c r="AC463" s="131" t="str">
        <f>+VLOOKUP(G463,'Actividad Misional'!C:E,3,0)</f>
        <v>NAT</v>
      </c>
      <c r="AD463" s="131" t="str">
        <f>+IF(OR(F463='Actividad Misional'!$C$5,'Actividad Misional'!$C$5="Todas"),G463&amp;"/"&amp;B463&amp;"/"&amp;X463,"")</f>
        <v>72310584-Javier Fernando Gomez Altahona/2013/Liquidado</v>
      </c>
    </row>
    <row r="464" spans="1:30" ht="90">
      <c r="A464" s="125">
        <f t="shared" si="14"/>
        <v>29</v>
      </c>
      <c r="B464" s="127">
        <v>2013</v>
      </c>
      <c r="C464" s="128" t="s">
        <v>1190</v>
      </c>
      <c r="D464" s="129" t="s">
        <v>1153</v>
      </c>
      <c r="E464" s="128" t="s">
        <v>38</v>
      </c>
      <c r="F464" s="128" t="s">
        <v>25</v>
      </c>
      <c r="G464" s="128" t="s">
        <v>128</v>
      </c>
      <c r="H464" s="128">
        <v>6900000</v>
      </c>
      <c r="I464" s="128">
        <v>6900000</v>
      </c>
      <c r="J464" s="128"/>
      <c r="K464" s="128"/>
      <c r="L464" s="128" t="s">
        <v>1154</v>
      </c>
      <c r="M464" s="130">
        <v>41484</v>
      </c>
      <c r="N464" s="130">
        <v>41639</v>
      </c>
      <c r="O464" s="128"/>
      <c r="P464" s="128"/>
      <c r="Q464" s="128"/>
      <c r="R464" s="128" t="s">
        <v>55</v>
      </c>
      <c r="S464" s="128"/>
      <c r="T464" s="128" t="s">
        <v>2615</v>
      </c>
      <c r="U464" s="128"/>
      <c r="V464" s="128"/>
      <c r="W464" s="130">
        <v>41639</v>
      </c>
      <c r="X464" s="128" t="s">
        <v>53</v>
      </c>
      <c r="Y464" s="128"/>
      <c r="Z464" s="128"/>
      <c r="AA464" s="128">
        <v>6900000</v>
      </c>
      <c r="AB464" s="131">
        <f t="shared" si="15"/>
        <v>459</v>
      </c>
      <c r="AC464" s="131" t="str">
        <f>+VLOOKUP(G464,'Actividad Misional'!C:E,3,0)</f>
        <v>NAT</v>
      </c>
      <c r="AD464" s="131" t="str">
        <f>+IF(OR(F464='Actividad Misional'!$C$5,'Actividad Misional'!$C$5="Todas"),G464&amp;"/"&amp;B464&amp;"/"&amp;X464,"")</f>
        <v>3770146-Fariel Jose Marin Rodriguez/2013/Liquidado</v>
      </c>
    </row>
    <row r="465" spans="1:30" ht="105">
      <c r="A465" s="125">
        <f t="shared" si="14"/>
        <v>22</v>
      </c>
      <c r="B465" s="127">
        <v>2013</v>
      </c>
      <c r="C465" s="128" t="s">
        <v>1152</v>
      </c>
      <c r="D465" s="129" t="s">
        <v>1153</v>
      </c>
      <c r="E465" s="128" t="s">
        <v>38</v>
      </c>
      <c r="F465" s="128" t="s">
        <v>25</v>
      </c>
      <c r="G465" s="128" t="s">
        <v>122</v>
      </c>
      <c r="H465" s="128">
        <v>6900000</v>
      </c>
      <c r="I465" s="128">
        <v>6900000</v>
      </c>
      <c r="J465" s="128"/>
      <c r="K465" s="128"/>
      <c r="L465" s="128" t="s">
        <v>1154</v>
      </c>
      <c r="M465" s="130">
        <v>41484</v>
      </c>
      <c r="N465" s="130">
        <v>41639</v>
      </c>
      <c r="O465" s="128"/>
      <c r="P465" s="128"/>
      <c r="Q465" s="128"/>
      <c r="R465" s="128" t="s">
        <v>55</v>
      </c>
      <c r="S465" s="128"/>
      <c r="T465" s="128" t="s">
        <v>2615</v>
      </c>
      <c r="U465" s="128"/>
      <c r="V465" s="128"/>
      <c r="W465" s="130">
        <v>41639</v>
      </c>
      <c r="X465" s="128" t="s">
        <v>53</v>
      </c>
      <c r="Y465" s="128"/>
      <c r="Z465" s="128"/>
      <c r="AA465" s="128">
        <v>6900000</v>
      </c>
      <c r="AB465" s="131">
        <f t="shared" si="15"/>
        <v>460</v>
      </c>
      <c r="AC465" s="131" t="str">
        <f>+VLOOKUP(G465,'Actividad Misional'!C:E,3,0)</f>
        <v>NAT</v>
      </c>
      <c r="AD465" s="131" t="str">
        <f>+IF(OR(F465='Actividad Misional'!$C$5,'Actividad Misional'!$C$5="Todas"),G465&amp;"/"&amp;B465&amp;"/"&amp;X465,"")</f>
        <v>72306718-Neovides Antonio De La Rosa De La Rosa/2013/Liquidado</v>
      </c>
    </row>
    <row r="466" spans="1:30" ht="90">
      <c r="A466" s="125">
        <f t="shared" si="14"/>
        <v>180</v>
      </c>
      <c r="B466" s="127">
        <v>2013</v>
      </c>
      <c r="C466" s="128" t="s">
        <v>1891</v>
      </c>
      <c r="D466" s="129" t="s">
        <v>1153</v>
      </c>
      <c r="E466" s="128" t="s">
        <v>38</v>
      </c>
      <c r="F466" s="128" t="s">
        <v>25</v>
      </c>
      <c r="G466" s="128" t="s">
        <v>1889</v>
      </c>
      <c r="H466" s="128">
        <v>6900000</v>
      </c>
      <c r="I466" s="128">
        <v>6900000</v>
      </c>
      <c r="J466" s="128"/>
      <c r="K466" s="128"/>
      <c r="L466" s="128" t="s">
        <v>1154</v>
      </c>
      <c r="M466" s="130">
        <v>41484</v>
      </c>
      <c r="N466" s="130">
        <v>41639</v>
      </c>
      <c r="O466" s="128"/>
      <c r="P466" s="128"/>
      <c r="Q466" s="128"/>
      <c r="R466" s="128" t="s">
        <v>55</v>
      </c>
      <c r="S466" s="128"/>
      <c r="T466" s="128" t="s">
        <v>2615</v>
      </c>
      <c r="U466" s="128"/>
      <c r="V466" s="128"/>
      <c r="W466" s="130">
        <v>41639</v>
      </c>
      <c r="X466" s="128" t="s">
        <v>53</v>
      </c>
      <c r="Y466" s="128"/>
      <c r="Z466" s="128"/>
      <c r="AA466" s="128">
        <v>6900000</v>
      </c>
      <c r="AB466" s="131">
        <f t="shared" si="15"/>
        <v>461</v>
      </c>
      <c r="AC466" s="131" t="str">
        <f>+VLOOKUP(G466,'Actividad Misional'!C:E,3,0)</f>
        <v>NAT</v>
      </c>
      <c r="AD466" s="131" t="str">
        <f>+IF(OR(F466='Actividad Misional'!$C$5,'Actividad Misional'!$C$5="Todas"),G466&amp;"/"&amp;B466&amp;"/"&amp;X466,"")</f>
        <v>18881800-Amaury Jesus Vasquez Cuello/2013/Liquidado</v>
      </c>
    </row>
    <row r="467" spans="1:30" ht="90">
      <c r="A467" s="125">
        <f t="shared" si="14"/>
        <v>34</v>
      </c>
      <c r="B467" s="127">
        <v>2013</v>
      </c>
      <c r="C467" s="128" t="s">
        <v>1220</v>
      </c>
      <c r="D467" s="129" t="s">
        <v>1153</v>
      </c>
      <c r="E467" s="128" t="s">
        <v>38</v>
      </c>
      <c r="F467" s="128" t="s">
        <v>25</v>
      </c>
      <c r="G467" s="128" t="s">
        <v>130</v>
      </c>
      <c r="H467" s="128">
        <v>6900000</v>
      </c>
      <c r="I467" s="128">
        <v>6900000</v>
      </c>
      <c r="J467" s="128"/>
      <c r="K467" s="128"/>
      <c r="L467" s="128" t="s">
        <v>1154</v>
      </c>
      <c r="M467" s="130">
        <v>41484</v>
      </c>
      <c r="N467" s="130">
        <v>41639</v>
      </c>
      <c r="O467" s="128"/>
      <c r="P467" s="128"/>
      <c r="Q467" s="128"/>
      <c r="R467" s="128" t="s">
        <v>55</v>
      </c>
      <c r="S467" s="128"/>
      <c r="T467" s="128" t="s">
        <v>2615</v>
      </c>
      <c r="U467" s="128"/>
      <c r="V467" s="128"/>
      <c r="W467" s="130">
        <v>41639</v>
      </c>
      <c r="X467" s="128" t="s">
        <v>53</v>
      </c>
      <c r="Y467" s="128"/>
      <c r="Z467" s="128"/>
      <c r="AA467" s="128">
        <v>6900000</v>
      </c>
      <c r="AB467" s="131">
        <f t="shared" si="15"/>
        <v>462</v>
      </c>
      <c r="AC467" s="131" t="str">
        <f>+VLOOKUP(G467,'Actividad Misional'!C:E,3,0)</f>
        <v>NAT</v>
      </c>
      <c r="AD467" s="131" t="str">
        <f>+IF(OR(F467='Actividad Misional'!$C$5,'Actividad Misional'!$C$5="Todas"),G467&amp;"/"&amp;B467&amp;"/"&amp;X467,"")</f>
        <v>8721211-Alfredo Antonio Algarin Lemus/2013/Liquidado</v>
      </c>
    </row>
    <row r="468" spans="1:30" ht="90">
      <c r="A468" s="125">
        <f t="shared" si="14"/>
        <v>463</v>
      </c>
      <c r="B468" s="127">
        <v>2013</v>
      </c>
      <c r="C468" s="128" t="s">
        <v>2198</v>
      </c>
      <c r="D468" s="129" t="s">
        <v>2199</v>
      </c>
      <c r="E468" s="128" t="s">
        <v>38</v>
      </c>
      <c r="F468" s="128" t="s">
        <v>36</v>
      </c>
      <c r="G468" s="128" t="s">
        <v>2200</v>
      </c>
      <c r="H468" s="128">
        <v>72200000</v>
      </c>
      <c r="I468" s="128">
        <v>72200000</v>
      </c>
      <c r="J468" s="128"/>
      <c r="K468" s="128"/>
      <c r="L468" s="128" t="s">
        <v>642</v>
      </c>
      <c r="M468" s="130">
        <v>41485</v>
      </c>
      <c r="N468" s="130">
        <v>41616</v>
      </c>
      <c r="O468" s="128"/>
      <c r="P468" s="128"/>
      <c r="Q468" s="128"/>
      <c r="R468" s="128" t="s">
        <v>78</v>
      </c>
      <c r="S468" s="128"/>
      <c r="T468" s="128" t="s">
        <v>2651</v>
      </c>
      <c r="U468" s="128"/>
      <c r="V468" s="128"/>
      <c r="W468" s="130">
        <v>41616</v>
      </c>
      <c r="X468" s="128" t="s">
        <v>53</v>
      </c>
      <c r="Y468" s="128"/>
      <c r="Z468" s="128"/>
      <c r="AA468" s="128">
        <v>72200000</v>
      </c>
      <c r="AB468" s="131">
        <f t="shared" si="15"/>
        <v>463</v>
      </c>
      <c r="AC468" s="131" t="str">
        <f>+VLOOKUP(G468,'Actividad Misional'!C:E,3,0)</f>
        <v>JUR</v>
      </c>
      <c r="AD468" s="131" t="str">
        <f>+IF(OR(F468='Actividad Misional'!$C$5,'Actividad Misional'!$C$5="Todas"),G468&amp;"/"&amp;B468&amp;"/"&amp;X468,"")</f>
        <v/>
      </c>
    </row>
    <row r="469" spans="1:30" ht="90">
      <c r="A469" s="125">
        <f t="shared" si="14"/>
        <v>320</v>
      </c>
      <c r="B469" s="127">
        <v>2013</v>
      </c>
      <c r="C469" s="128" t="s">
        <v>2034</v>
      </c>
      <c r="D469" s="129" t="s">
        <v>735</v>
      </c>
      <c r="E469" s="128" t="s">
        <v>38</v>
      </c>
      <c r="F469" s="128" t="s">
        <v>25</v>
      </c>
      <c r="G469" s="128" t="s">
        <v>2031</v>
      </c>
      <c r="H469" s="128">
        <v>12000000</v>
      </c>
      <c r="I469" s="128">
        <v>12000000</v>
      </c>
      <c r="J469" s="128"/>
      <c r="K469" s="128"/>
      <c r="L469" s="128" t="s">
        <v>351</v>
      </c>
      <c r="M469" s="130">
        <v>41487</v>
      </c>
      <c r="N469" s="130">
        <v>41639</v>
      </c>
      <c r="O469" s="128"/>
      <c r="P469" s="128"/>
      <c r="Q469" s="128"/>
      <c r="R469" s="128" t="s">
        <v>61</v>
      </c>
      <c r="S469" s="128"/>
      <c r="T469" s="128" t="s">
        <v>2615</v>
      </c>
      <c r="U469" s="128"/>
      <c r="V469" s="128"/>
      <c r="W469" s="130">
        <v>41639</v>
      </c>
      <c r="X469" s="128" t="s">
        <v>53</v>
      </c>
      <c r="Y469" s="128"/>
      <c r="Z469" s="128"/>
      <c r="AA469" s="128">
        <v>12000000</v>
      </c>
      <c r="AB469" s="131">
        <f t="shared" si="15"/>
        <v>464</v>
      </c>
      <c r="AC469" s="131" t="str">
        <f>+VLOOKUP(G469,'Actividad Misional'!C:E,3,0)</f>
        <v>NAT</v>
      </c>
      <c r="AD469" s="131" t="str">
        <f>+IF(OR(F469='Actividad Misional'!$C$5,'Actividad Misional'!$C$5="Todas"),G469&amp;"/"&amp;B469&amp;"/"&amp;X469,"")</f>
        <v>19603814-Rodolfo Antonio De La Valle Escorcia/2013/Liquidado</v>
      </c>
    </row>
    <row r="470" spans="1:30" ht="90">
      <c r="A470" s="125">
        <f t="shared" si="14"/>
        <v>465</v>
      </c>
      <c r="B470" s="127">
        <v>2013</v>
      </c>
      <c r="C470" s="128" t="s">
        <v>2201</v>
      </c>
      <c r="D470" s="129" t="s">
        <v>2202</v>
      </c>
      <c r="E470" s="128" t="s">
        <v>38</v>
      </c>
      <c r="F470" s="128" t="s">
        <v>25</v>
      </c>
      <c r="G470" s="128" t="s">
        <v>338</v>
      </c>
      <c r="H470" s="128">
        <v>7750000</v>
      </c>
      <c r="I470" s="128">
        <v>7750000</v>
      </c>
      <c r="J470" s="128"/>
      <c r="K470" s="128"/>
      <c r="L470" s="128" t="s">
        <v>944</v>
      </c>
      <c r="M470" s="130">
        <v>41494</v>
      </c>
      <c r="N470" s="130">
        <v>41639</v>
      </c>
      <c r="O470" s="128"/>
      <c r="P470" s="128"/>
      <c r="Q470" s="128"/>
      <c r="R470" s="128" t="s">
        <v>78</v>
      </c>
      <c r="S470" s="128"/>
      <c r="T470" s="128" t="s">
        <v>2615</v>
      </c>
      <c r="U470" s="128"/>
      <c r="V470" s="128"/>
      <c r="W470" s="130">
        <v>41639</v>
      </c>
      <c r="X470" s="128" t="s">
        <v>53</v>
      </c>
      <c r="Y470" s="128"/>
      <c r="Z470" s="128"/>
      <c r="AA470" s="128">
        <v>7750000</v>
      </c>
      <c r="AB470" s="131">
        <f t="shared" si="15"/>
        <v>465</v>
      </c>
      <c r="AC470" s="131" t="str">
        <f>+VLOOKUP(G470,'Actividad Misional'!C:E,3,0)</f>
        <v>NAT</v>
      </c>
      <c r="AD470" s="131" t="str">
        <f>+IF(OR(F470='Actividad Misional'!$C$5,'Actividad Misional'!$C$5="Todas"),G470&amp;"/"&amp;B470&amp;"/"&amp;X470,"")</f>
        <v>19418498-Henry Ebratt Cudriz/2013/Liquidado</v>
      </c>
    </row>
    <row r="471" spans="1:30" ht="90">
      <c r="A471" s="125">
        <f t="shared" si="14"/>
        <v>7</v>
      </c>
      <c r="B471" s="127">
        <v>2013</v>
      </c>
      <c r="C471" s="128" t="s">
        <v>965</v>
      </c>
      <c r="D471" s="129" t="s">
        <v>966</v>
      </c>
      <c r="E471" s="128" t="s">
        <v>38</v>
      </c>
      <c r="F471" s="128" t="s">
        <v>25</v>
      </c>
      <c r="G471" s="128" t="s">
        <v>71</v>
      </c>
      <c r="H471" s="128">
        <v>16512500</v>
      </c>
      <c r="I471" s="128">
        <v>16512500</v>
      </c>
      <c r="J471" s="128"/>
      <c r="K471" s="128"/>
      <c r="L471" s="128" t="s">
        <v>967</v>
      </c>
      <c r="M471" s="130">
        <v>41495</v>
      </c>
      <c r="N471" s="130">
        <v>41639</v>
      </c>
      <c r="O471" s="128"/>
      <c r="P471" s="128"/>
      <c r="Q471" s="128"/>
      <c r="R471" s="128" t="s">
        <v>98</v>
      </c>
      <c r="S471" s="128"/>
      <c r="T471" s="128" t="s">
        <v>2615</v>
      </c>
      <c r="U471" s="128"/>
      <c r="V471" s="128"/>
      <c r="W471" s="130">
        <v>41639</v>
      </c>
      <c r="X471" s="128" t="s">
        <v>53</v>
      </c>
      <c r="Y471" s="128"/>
      <c r="Z471" s="128"/>
      <c r="AA471" s="128">
        <v>16512500</v>
      </c>
      <c r="AB471" s="131">
        <f t="shared" si="15"/>
        <v>466</v>
      </c>
      <c r="AC471" s="131" t="str">
        <f>+VLOOKUP(G471,'Actividad Misional'!C:E,3,0)</f>
        <v>JUR</v>
      </c>
      <c r="AD471" s="131" t="str">
        <f>+IF(OR(F471='Actividad Misional'!$C$5,'Actividad Misional'!$C$5="Todas"),G471&amp;"/"&amp;B471&amp;"/"&amp;X471,"")</f>
        <v>860002838-International Elevator Inc. /2013/Liquidado</v>
      </c>
    </row>
    <row r="472" spans="1:30" ht="90">
      <c r="A472" s="125">
        <f t="shared" si="14"/>
        <v>467</v>
      </c>
      <c r="B472" s="127">
        <v>2013</v>
      </c>
      <c r="C472" s="128" t="s">
        <v>2208</v>
      </c>
      <c r="D472" s="129" t="s">
        <v>2209</v>
      </c>
      <c r="E472" s="128" t="s">
        <v>38</v>
      </c>
      <c r="F472" s="128" t="s">
        <v>25</v>
      </c>
      <c r="G472" s="128" t="s">
        <v>2210</v>
      </c>
      <c r="H472" s="128">
        <v>22500000</v>
      </c>
      <c r="I472" s="128">
        <v>22500000</v>
      </c>
      <c r="J472" s="128"/>
      <c r="K472" s="128"/>
      <c r="L472" s="128" t="s">
        <v>944</v>
      </c>
      <c r="M472" s="130">
        <v>41495</v>
      </c>
      <c r="N472" s="130">
        <v>41639</v>
      </c>
      <c r="O472" s="128"/>
      <c r="P472" s="128"/>
      <c r="Q472" s="128"/>
      <c r="R472" s="128" t="s">
        <v>68</v>
      </c>
      <c r="S472" s="128"/>
      <c r="T472" s="128" t="s">
        <v>2615</v>
      </c>
      <c r="U472" s="128"/>
      <c r="V472" s="128"/>
      <c r="W472" s="130">
        <v>41639</v>
      </c>
      <c r="X472" s="128" t="s">
        <v>53</v>
      </c>
      <c r="Y472" s="128"/>
      <c r="Z472" s="128"/>
      <c r="AA472" s="128">
        <v>22500000</v>
      </c>
      <c r="AB472" s="131">
        <f t="shared" si="15"/>
        <v>467</v>
      </c>
      <c r="AC472" s="131" t="str">
        <f>+VLOOKUP(G472,'Actividad Misional'!C:E,3,0)</f>
        <v>NAT</v>
      </c>
      <c r="AD472" s="131" t="str">
        <f>+IF(OR(F472='Actividad Misional'!$C$5,'Actividad Misional'!$C$5="Todas"),G472&amp;"/"&amp;B472&amp;"/"&amp;X472,"")</f>
        <v>1010168653-Maria Monica Hernandez Ucros/2013/Liquidado</v>
      </c>
    </row>
    <row r="473" spans="1:30" ht="90">
      <c r="A473" s="125">
        <f t="shared" si="14"/>
        <v>468</v>
      </c>
      <c r="B473" s="127">
        <v>2013</v>
      </c>
      <c r="C473" s="128" t="s">
        <v>2211</v>
      </c>
      <c r="D473" s="129" t="s">
        <v>2209</v>
      </c>
      <c r="E473" s="128" t="s">
        <v>38</v>
      </c>
      <c r="F473" s="128" t="s">
        <v>25</v>
      </c>
      <c r="G473" s="128" t="s">
        <v>2212</v>
      </c>
      <c r="H473" s="128">
        <v>10000000</v>
      </c>
      <c r="I473" s="128">
        <v>10000000</v>
      </c>
      <c r="J473" s="128"/>
      <c r="K473" s="128"/>
      <c r="L473" s="128" t="s">
        <v>944</v>
      </c>
      <c r="M473" s="130">
        <v>41495</v>
      </c>
      <c r="N473" s="130">
        <v>41639</v>
      </c>
      <c r="O473" s="128"/>
      <c r="P473" s="128"/>
      <c r="Q473" s="128"/>
      <c r="R473" s="128" t="s">
        <v>68</v>
      </c>
      <c r="S473" s="128"/>
      <c r="T473" s="128" t="s">
        <v>2615</v>
      </c>
      <c r="U473" s="128"/>
      <c r="V473" s="128"/>
      <c r="W473" s="130">
        <v>41639</v>
      </c>
      <c r="X473" s="128" t="s">
        <v>53</v>
      </c>
      <c r="Y473" s="128"/>
      <c r="Z473" s="128"/>
      <c r="AA473" s="128">
        <v>10000000</v>
      </c>
      <c r="AB473" s="131">
        <f t="shared" si="15"/>
        <v>468</v>
      </c>
      <c r="AC473" s="131" t="str">
        <f>+VLOOKUP(G473,'Actividad Misional'!C:E,3,0)</f>
        <v>NAT</v>
      </c>
      <c r="AD473" s="131" t="str">
        <f>+IF(OR(F473='Actividad Misional'!$C$5,'Actividad Misional'!$C$5="Todas"),G473&amp;"/"&amp;B473&amp;"/"&amp;X473,"")</f>
        <v>1043604878-Natalia Danies Londoño/2013/Liquidado</v>
      </c>
    </row>
    <row r="474" spans="1:30" ht="45">
      <c r="A474" s="125">
        <f t="shared" si="14"/>
        <v>469</v>
      </c>
      <c r="B474" s="127">
        <v>2013</v>
      </c>
      <c r="C474" s="128" t="s">
        <v>2213</v>
      </c>
      <c r="D474" s="129" t="s">
        <v>2214</v>
      </c>
      <c r="E474" s="128" t="s">
        <v>33</v>
      </c>
      <c r="F474" s="128" t="s">
        <v>31</v>
      </c>
      <c r="G474" s="128" t="s">
        <v>2215</v>
      </c>
      <c r="H474" s="128">
        <v>7424000</v>
      </c>
      <c r="I474" s="128">
        <v>7424000</v>
      </c>
      <c r="J474" s="128"/>
      <c r="K474" s="128"/>
      <c r="L474" s="128" t="s">
        <v>448</v>
      </c>
      <c r="M474" s="130">
        <v>41502</v>
      </c>
      <c r="N474" s="130">
        <v>41537</v>
      </c>
      <c r="O474" s="128"/>
      <c r="P474" s="128"/>
      <c r="Q474" s="128"/>
      <c r="R474" s="128" t="s">
        <v>55</v>
      </c>
      <c r="S474" s="128"/>
      <c r="T474" s="128" t="s">
        <v>2618</v>
      </c>
      <c r="U474" s="128"/>
      <c r="V474" s="128"/>
      <c r="W474" s="130">
        <v>41537</v>
      </c>
      <c r="X474" s="128" t="s">
        <v>53</v>
      </c>
      <c r="Y474" s="128"/>
      <c r="Z474" s="128"/>
      <c r="AA474" s="128">
        <v>7424000</v>
      </c>
      <c r="AB474" s="131">
        <f t="shared" si="15"/>
        <v>469</v>
      </c>
      <c r="AC474" s="131" t="str">
        <f>+VLOOKUP(G474,'Actividad Misional'!C:E,3,0)</f>
        <v>JUR</v>
      </c>
      <c r="AD474" s="131" t="str">
        <f>+IF(OR(F474='Actividad Misional'!$C$5,'Actividad Misional'!$C$5="Todas"),G474&amp;"/"&amp;B474&amp;"/"&amp;X474,"")</f>
        <v/>
      </c>
    </row>
    <row r="475" spans="1:30" ht="75">
      <c r="A475" s="125">
        <f t="shared" si="14"/>
        <v>356</v>
      </c>
      <c r="B475" s="127">
        <v>2013</v>
      </c>
      <c r="C475" s="128" t="s">
        <v>2086</v>
      </c>
      <c r="D475" s="129" t="s">
        <v>2087</v>
      </c>
      <c r="E475" s="128" t="s">
        <v>38</v>
      </c>
      <c r="F475" s="128" t="s">
        <v>25</v>
      </c>
      <c r="G475" s="128" t="s">
        <v>297</v>
      </c>
      <c r="H475" s="128">
        <v>8437500</v>
      </c>
      <c r="I475" s="128">
        <v>8437500</v>
      </c>
      <c r="J475" s="128"/>
      <c r="K475" s="128"/>
      <c r="L475" s="128" t="s">
        <v>944</v>
      </c>
      <c r="M475" s="130">
        <v>41506</v>
      </c>
      <c r="N475" s="130">
        <v>41639</v>
      </c>
      <c r="O475" s="128"/>
      <c r="P475" s="128"/>
      <c r="Q475" s="128"/>
      <c r="R475" s="128" t="s">
        <v>55</v>
      </c>
      <c r="S475" s="128"/>
      <c r="T475" s="128" t="s">
        <v>2618</v>
      </c>
      <c r="U475" s="128"/>
      <c r="V475" s="128"/>
      <c r="W475" s="130">
        <v>41639</v>
      </c>
      <c r="X475" s="128" t="s">
        <v>53</v>
      </c>
      <c r="Y475" s="128"/>
      <c r="Z475" s="128"/>
      <c r="AA475" s="128">
        <v>8437500</v>
      </c>
      <c r="AB475" s="131">
        <f t="shared" si="15"/>
        <v>470</v>
      </c>
      <c r="AC475" s="131" t="str">
        <f>+VLOOKUP(G475,'Actividad Misional'!C:E,3,0)</f>
        <v>NAT</v>
      </c>
      <c r="AD475" s="131" t="str">
        <f>+IF(OR(F475='Actividad Misional'!$C$5,'Actividad Misional'!$C$5="Todas"),G475&amp;"/"&amp;B475&amp;"/"&amp;X475,"")</f>
        <v>64565730-Ester Madis Pineda Sierra/2013/Liquidado</v>
      </c>
    </row>
    <row r="476" spans="1:30" ht="90">
      <c r="A476" s="125">
        <f t="shared" si="14"/>
        <v>58</v>
      </c>
      <c r="B476" s="127">
        <v>2013</v>
      </c>
      <c r="C476" s="128" t="s">
        <v>1444</v>
      </c>
      <c r="D476" s="129" t="s">
        <v>1445</v>
      </c>
      <c r="E476" s="128" t="s">
        <v>38</v>
      </c>
      <c r="F476" s="128" t="s">
        <v>25</v>
      </c>
      <c r="G476" s="128" t="s">
        <v>174</v>
      </c>
      <c r="H476" s="128">
        <v>4950000</v>
      </c>
      <c r="I476" s="128">
        <v>4950000</v>
      </c>
      <c r="J476" s="128"/>
      <c r="K476" s="128"/>
      <c r="L476" s="128" t="s">
        <v>1154</v>
      </c>
      <c r="M476" s="130">
        <v>41506</v>
      </c>
      <c r="N476" s="130">
        <v>41639</v>
      </c>
      <c r="O476" s="128"/>
      <c r="P476" s="128"/>
      <c r="Q476" s="128"/>
      <c r="R476" s="128" t="s">
        <v>55</v>
      </c>
      <c r="S476" s="128"/>
      <c r="T476" s="128" t="s">
        <v>2615</v>
      </c>
      <c r="U476" s="128"/>
      <c r="V476" s="128"/>
      <c r="W476" s="130">
        <v>41639</v>
      </c>
      <c r="X476" s="128" t="s">
        <v>53</v>
      </c>
      <c r="Y476" s="128"/>
      <c r="Z476" s="128"/>
      <c r="AA476" s="128">
        <v>4950000</v>
      </c>
      <c r="AB476" s="131">
        <f t="shared" si="15"/>
        <v>471</v>
      </c>
      <c r="AC476" s="131" t="str">
        <f>+VLOOKUP(G476,'Actividad Misional'!C:E,3,0)</f>
        <v>NAT</v>
      </c>
      <c r="AD476" s="131" t="str">
        <f>+IF(OR(F476='Actividad Misional'!$C$5,'Actividad Misional'!$C$5="Todas"),G476&amp;"/"&amp;B476&amp;"/"&amp;X476,"")</f>
        <v>72429701-Julio David Hernandez Mora/2013/Liquidado</v>
      </c>
    </row>
    <row r="477" spans="1:30" ht="60">
      <c r="A477" s="125">
        <f t="shared" si="14"/>
        <v>13</v>
      </c>
      <c r="B477" s="127">
        <v>2013</v>
      </c>
      <c r="C477" s="128" t="s">
        <v>1036</v>
      </c>
      <c r="D477" s="129" t="s">
        <v>1032</v>
      </c>
      <c r="E477" s="128" t="s">
        <v>33</v>
      </c>
      <c r="F477" s="128" t="s">
        <v>27</v>
      </c>
      <c r="G477" s="128" t="s">
        <v>93</v>
      </c>
      <c r="H477" s="128">
        <v>200000000</v>
      </c>
      <c r="I477" s="128">
        <v>200000000</v>
      </c>
      <c r="J477" s="128"/>
      <c r="K477" s="128"/>
      <c r="L477" s="128" t="s">
        <v>944</v>
      </c>
      <c r="M477" s="130">
        <v>41507</v>
      </c>
      <c r="N477" s="130">
        <v>41639</v>
      </c>
      <c r="O477" s="128"/>
      <c r="P477" s="128"/>
      <c r="Q477" s="128"/>
      <c r="R477" s="128" t="s">
        <v>61</v>
      </c>
      <c r="S477" s="128"/>
      <c r="T477" s="128" t="s">
        <v>2616</v>
      </c>
      <c r="U477" s="128"/>
      <c r="V477" s="128"/>
      <c r="W477" s="130">
        <v>41639</v>
      </c>
      <c r="X477" s="128" t="s">
        <v>53</v>
      </c>
      <c r="Y477" s="128"/>
      <c r="Z477" s="128"/>
      <c r="AA477" s="128">
        <v>200000000</v>
      </c>
      <c r="AB477" s="131">
        <f t="shared" si="15"/>
        <v>472</v>
      </c>
      <c r="AC477" s="131" t="str">
        <f>+VLOOKUP(G477,'Actividad Misional'!C:E,3,0)</f>
        <v>JUR</v>
      </c>
      <c r="AD477" s="131" t="str">
        <f>+IF(OR(F477='Actividad Misional'!$C$5,'Actividad Misional'!$C$5="Todas"),G477&amp;"/"&amp;B477&amp;"/"&amp;X477,"")</f>
        <v/>
      </c>
    </row>
    <row r="478" spans="1:30" ht="105">
      <c r="A478" s="125">
        <f t="shared" si="14"/>
        <v>473</v>
      </c>
      <c r="B478" s="127">
        <v>2013</v>
      </c>
      <c r="C478" s="128" t="s">
        <v>2216</v>
      </c>
      <c r="D478" s="129" t="s">
        <v>2217</v>
      </c>
      <c r="E478" s="128" t="s">
        <v>38</v>
      </c>
      <c r="F478" s="128" t="s">
        <v>25</v>
      </c>
      <c r="G478" s="128" t="s">
        <v>2218</v>
      </c>
      <c r="H478" s="128">
        <v>4000000</v>
      </c>
      <c r="I478" s="128">
        <v>4000000</v>
      </c>
      <c r="J478" s="128"/>
      <c r="K478" s="128"/>
      <c r="L478" s="128" t="s">
        <v>642</v>
      </c>
      <c r="M478" s="130">
        <v>41513</v>
      </c>
      <c r="N478" s="130">
        <v>41634</v>
      </c>
      <c r="O478" s="128"/>
      <c r="P478" s="128"/>
      <c r="Q478" s="128"/>
      <c r="R478" s="128" t="s">
        <v>2219</v>
      </c>
      <c r="S478" s="128"/>
      <c r="T478" s="128" t="s">
        <v>2618</v>
      </c>
      <c r="U478" s="128"/>
      <c r="V478" s="128"/>
      <c r="W478" s="130">
        <v>41634</v>
      </c>
      <c r="X478" s="128" t="s">
        <v>53</v>
      </c>
      <c r="Y478" s="128"/>
      <c r="Z478" s="128"/>
      <c r="AA478" s="128">
        <v>4000000</v>
      </c>
      <c r="AB478" s="131">
        <f t="shared" si="15"/>
        <v>473</v>
      </c>
      <c r="AC478" s="131" t="str">
        <f>+VLOOKUP(G478,'Actividad Misional'!C:E,3,0)</f>
        <v>NAT</v>
      </c>
      <c r="AD478" s="131" t="str">
        <f>+IF(OR(F478='Actividad Misional'!$C$5,'Actividad Misional'!$C$5="Todas"),G478&amp;"/"&amp;B478&amp;"/"&amp;X478,"")</f>
        <v>10114411-Felipe Naranjo Restrepo/2013/Liquidado</v>
      </c>
    </row>
    <row r="479" spans="1:30" ht="90">
      <c r="A479" s="125">
        <f t="shared" si="14"/>
        <v>474</v>
      </c>
      <c r="B479" s="127">
        <v>2013</v>
      </c>
      <c r="C479" s="128" t="s">
        <v>2222</v>
      </c>
      <c r="D479" s="129" t="s">
        <v>2223</v>
      </c>
      <c r="E479" s="128" t="s">
        <v>38</v>
      </c>
      <c r="F479" s="128" t="s">
        <v>25</v>
      </c>
      <c r="G479" s="128" t="s">
        <v>2224</v>
      </c>
      <c r="H479" s="128">
        <v>3450000</v>
      </c>
      <c r="I479" s="128">
        <v>3450000</v>
      </c>
      <c r="J479" s="128"/>
      <c r="K479" s="128"/>
      <c r="L479" s="128" t="s">
        <v>167</v>
      </c>
      <c r="M479" s="130">
        <v>41515</v>
      </c>
      <c r="N479" s="130">
        <v>41546</v>
      </c>
      <c r="O479" s="128"/>
      <c r="P479" s="128"/>
      <c r="Q479" s="128"/>
      <c r="R479" s="128" t="s">
        <v>78</v>
      </c>
      <c r="S479" s="128"/>
      <c r="T479" s="128" t="s">
        <v>2618</v>
      </c>
      <c r="U479" s="128"/>
      <c r="V479" s="128"/>
      <c r="W479" s="130">
        <v>41546</v>
      </c>
      <c r="X479" s="128" t="s">
        <v>53</v>
      </c>
      <c r="Y479" s="128"/>
      <c r="Z479" s="128"/>
      <c r="AA479" s="128">
        <v>3450000</v>
      </c>
      <c r="AB479" s="131">
        <f t="shared" si="15"/>
        <v>474</v>
      </c>
      <c r="AC479" s="131" t="str">
        <f>+VLOOKUP(G479,'Actividad Misional'!C:E,3,0)</f>
        <v>NAT</v>
      </c>
      <c r="AD479" s="131" t="str">
        <f>+IF(OR(F479='Actividad Misional'!$C$5,'Actividad Misional'!$C$5="Todas"),G479&amp;"/"&amp;B479&amp;"/"&amp;X479,"")</f>
        <v>18760679-Dimas Jose Garcia Navarro/2013/Liquidado</v>
      </c>
    </row>
    <row r="480" spans="1:30" ht="105">
      <c r="A480" s="125">
        <f t="shared" si="14"/>
        <v>475</v>
      </c>
      <c r="B480" s="127">
        <v>2013</v>
      </c>
      <c r="C480" s="128" t="s">
        <v>2225</v>
      </c>
      <c r="D480" s="129" t="s">
        <v>2226</v>
      </c>
      <c r="E480" s="128" t="s">
        <v>33</v>
      </c>
      <c r="F480" s="128" t="s">
        <v>25</v>
      </c>
      <c r="G480" s="128" t="s">
        <v>2227</v>
      </c>
      <c r="H480" s="128">
        <v>28911500</v>
      </c>
      <c r="I480" s="128">
        <v>28911500</v>
      </c>
      <c r="J480" s="128"/>
      <c r="K480" s="128"/>
      <c r="L480" s="128" t="s">
        <v>448</v>
      </c>
      <c r="M480" s="130">
        <v>41516</v>
      </c>
      <c r="N480" s="130">
        <v>41639</v>
      </c>
      <c r="O480" s="128"/>
      <c r="P480" s="128"/>
      <c r="Q480" s="128"/>
      <c r="R480" s="128" t="s">
        <v>55</v>
      </c>
      <c r="S480" s="128"/>
      <c r="T480" s="128" t="s">
        <v>2625</v>
      </c>
      <c r="U480" s="128"/>
      <c r="V480" s="128"/>
      <c r="W480" s="130">
        <v>41639</v>
      </c>
      <c r="X480" s="128" t="s">
        <v>53</v>
      </c>
      <c r="Y480" s="128"/>
      <c r="Z480" s="128"/>
      <c r="AA480" s="128">
        <v>28911500</v>
      </c>
      <c r="AB480" s="131">
        <f t="shared" si="15"/>
        <v>475</v>
      </c>
      <c r="AC480" s="131" t="str">
        <f>+VLOOKUP(G480,'Actividad Misional'!C:E,3,0)</f>
        <v>JUR</v>
      </c>
      <c r="AD480" s="131" t="str">
        <f>+IF(OR(F480='Actividad Misional'!$C$5,'Actividad Misional'!$C$5="Todas"),G480&amp;"/"&amp;B480&amp;"/"&amp;X480,"")</f>
        <v>800007316-Agencia De Aduanas Expomavis Ltda. Nivel 2 /2013/Liquidado</v>
      </c>
    </row>
    <row r="481" spans="1:30" ht="90">
      <c r="A481" s="125">
        <f t="shared" si="14"/>
        <v>476</v>
      </c>
      <c r="B481" s="127">
        <v>2013</v>
      </c>
      <c r="C481" s="128" t="s">
        <v>2228</v>
      </c>
      <c r="D481" s="129" t="s">
        <v>2229</v>
      </c>
      <c r="E481" s="128" t="s">
        <v>38</v>
      </c>
      <c r="F481" s="128" t="s">
        <v>25</v>
      </c>
      <c r="G481" s="128" t="s">
        <v>2230</v>
      </c>
      <c r="H481" s="128">
        <v>20000000</v>
      </c>
      <c r="I481" s="128">
        <v>20000000</v>
      </c>
      <c r="J481" s="128"/>
      <c r="K481" s="128"/>
      <c r="L481" s="128" t="s">
        <v>944</v>
      </c>
      <c r="M481" s="130">
        <v>41519</v>
      </c>
      <c r="N481" s="130">
        <v>41639</v>
      </c>
      <c r="O481" s="128"/>
      <c r="P481" s="128"/>
      <c r="Q481" s="128"/>
      <c r="R481" s="128" t="s">
        <v>1430</v>
      </c>
      <c r="S481" s="128"/>
      <c r="T481" s="128" t="s">
        <v>2625</v>
      </c>
      <c r="U481" s="128"/>
      <c r="V481" s="128"/>
      <c r="W481" s="130">
        <v>41639</v>
      </c>
      <c r="X481" s="128" t="s">
        <v>53</v>
      </c>
      <c r="Y481" s="128"/>
      <c r="Z481" s="128"/>
      <c r="AA481" s="128">
        <v>20000000</v>
      </c>
      <c r="AB481" s="131">
        <f t="shared" si="15"/>
        <v>476</v>
      </c>
      <c r="AC481" s="131" t="str">
        <f>+VLOOKUP(G481,'Actividad Misional'!C:E,3,0)</f>
        <v>NAT</v>
      </c>
      <c r="AD481" s="131" t="str">
        <f>+IF(OR(F481='Actividad Misional'!$C$5,'Actividad Misional'!$C$5="Todas"),G481&amp;"/"&amp;B481&amp;"/"&amp;X481,"")</f>
        <v>32706348-Diana Luz De Leon Obregon/2013/Liquidado</v>
      </c>
    </row>
    <row r="482" spans="1:30" ht="60">
      <c r="A482" s="125">
        <f t="shared" si="14"/>
        <v>477</v>
      </c>
      <c r="B482" s="127">
        <v>2013</v>
      </c>
      <c r="C482" s="128" t="s">
        <v>2231</v>
      </c>
      <c r="D482" s="129" t="s">
        <v>2232</v>
      </c>
      <c r="E482" s="128" t="s">
        <v>38</v>
      </c>
      <c r="F482" s="128" t="s">
        <v>25</v>
      </c>
      <c r="G482" s="128" t="s">
        <v>2233</v>
      </c>
      <c r="H482" s="128">
        <v>6200000</v>
      </c>
      <c r="I482" s="128">
        <v>6200000</v>
      </c>
      <c r="J482" s="128"/>
      <c r="K482" s="128"/>
      <c r="L482" s="128" t="s">
        <v>944</v>
      </c>
      <c r="M482" s="130">
        <v>41520</v>
      </c>
      <c r="N482" s="130">
        <v>41639</v>
      </c>
      <c r="O482" s="128"/>
      <c r="P482" s="128"/>
      <c r="Q482" s="128"/>
      <c r="R482" s="128" t="s">
        <v>78</v>
      </c>
      <c r="S482" s="128"/>
      <c r="T482" s="128" t="s">
        <v>2625</v>
      </c>
      <c r="U482" s="128"/>
      <c r="V482" s="128"/>
      <c r="W482" s="130">
        <v>41639</v>
      </c>
      <c r="X482" s="128" t="s">
        <v>53</v>
      </c>
      <c r="Y482" s="128"/>
      <c r="Z482" s="128"/>
      <c r="AA482" s="128">
        <v>6200000</v>
      </c>
      <c r="AB482" s="131">
        <f t="shared" si="15"/>
        <v>477</v>
      </c>
      <c r="AC482" s="131" t="str">
        <f>+VLOOKUP(G482,'Actividad Misional'!C:E,3,0)</f>
        <v>NAT</v>
      </c>
      <c r="AD482" s="131" t="str">
        <f>+IF(OR(F482='Actividad Misional'!$C$5,'Actividad Misional'!$C$5="Todas"),G482&amp;"/"&amp;B482&amp;"/"&amp;X482,"")</f>
        <v>17901169-Numas Tovar Campo/2013/Liquidado</v>
      </c>
    </row>
    <row r="483" spans="1:30" ht="105">
      <c r="A483" s="125">
        <f t="shared" si="14"/>
        <v>478</v>
      </c>
      <c r="B483" s="127">
        <v>2013</v>
      </c>
      <c r="C483" s="128" t="s">
        <v>2236</v>
      </c>
      <c r="D483" s="129" t="s">
        <v>2237</v>
      </c>
      <c r="E483" s="128" t="s">
        <v>38</v>
      </c>
      <c r="F483" s="128" t="s">
        <v>25</v>
      </c>
      <c r="G483" s="128" t="s">
        <v>2238</v>
      </c>
      <c r="H483" s="128">
        <v>16000000</v>
      </c>
      <c r="I483" s="128">
        <v>16000000</v>
      </c>
      <c r="J483" s="128"/>
      <c r="K483" s="128"/>
      <c r="L483" s="128" t="s">
        <v>944</v>
      </c>
      <c r="M483" s="130">
        <v>41520</v>
      </c>
      <c r="N483" s="130">
        <v>41639</v>
      </c>
      <c r="O483" s="128"/>
      <c r="P483" s="128"/>
      <c r="Q483" s="128"/>
      <c r="R483" s="128" t="s">
        <v>1430</v>
      </c>
      <c r="S483" s="128"/>
      <c r="T483" s="128" t="s">
        <v>2617</v>
      </c>
      <c r="U483" s="128"/>
      <c r="V483" s="128"/>
      <c r="W483" s="130">
        <v>41639</v>
      </c>
      <c r="X483" s="128" t="s">
        <v>53</v>
      </c>
      <c r="Y483" s="128"/>
      <c r="Z483" s="128"/>
      <c r="AA483" s="128">
        <v>16000000</v>
      </c>
      <c r="AB483" s="131">
        <f t="shared" si="15"/>
        <v>478</v>
      </c>
      <c r="AC483" s="131" t="str">
        <f>+VLOOKUP(G483,'Actividad Misional'!C:E,3,0)</f>
        <v>NAT</v>
      </c>
      <c r="AD483" s="131" t="str">
        <f>+IF(OR(F483='Actividad Misional'!$C$5,'Actividad Misional'!$C$5="Todas"),G483&amp;"/"&amp;B483&amp;"/"&amp;X483,"")</f>
        <v>8674419-Domingo Teobaldo Tovar Rodriguez/2013/Liquidado</v>
      </c>
    </row>
    <row r="484" spans="1:30" ht="75">
      <c r="A484" s="125">
        <f t="shared" si="14"/>
        <v>479</v>
      </c>
      <c r="B484" s="127">
        <v>2013</v>
      </c>
      <c r="C484" s="128" t="s">
        <v>2239</v>
      </c>
      <c r="D484" s="129" t="s">
        <v>2229</v>
      </c>
      <c r="E484" s="128" t="s">
        <v>38</v>
      </c>
      <c r="F484" s="128" t="s">
        <v>25</v>
      </c>
      <c r="G484" s="128" t="s">
        <v>2240</v>
      </c>
      <c r="H484" s="128">
        <v>20000000</v>
      </c>
      <c r="I484" s="128">
        <v>20000000</v>
      </c>
      <c r="J484" s="128"/>
      <c r="K484" s="128"/>
      <c r="L484" s="128" t="s">
        <v>944</v>
      </c>
      <c r="M484" s="130">
        <v>41521</v>
      </c>
      <c r="N484" s="130">
        <v>41639</v>
      </c>
      <c r="O484" s="128"/>
      <c r="P484" s="128"/>
      <c r="Q484" s="128"/>
      <c r="R484" s="128" t="s">
        <v>1430</v>
      </c>
      <c r="S484" s="128"/>
      <c r="T484" s="128" t="s">
        <v>2625</v>
      </c>
      <c r="U484" s="128"/>
      <c r="V484" s="128"/>
      <c r="W484" s="130">
        <v>41639</v>
      </c>
      <c r="X484" s="128" t="s">
        <v>53</v>
      </c>
      <c r="Y484" s="128"/>
      <c r="Z484" s="128"/>
      <c r="AA484" s="128">
        <v>20000000</v>
      </c>
      <c r="AB484" s="131">
        <f t="shared" si="15"/>
        <v>479</v>
      </c>
      <c r="AC484" s="131" t="str">
        <f>+VLOOKUP(G484,'Actividad Misional'!C:E,3,0)</f>
        <v>NAT</v>
      </c>
      <c r="AD484" s="131" t="str">
        <f>+IF(OR(F484='Actividad Misional'!$C$5,'Actividad Misional'!$C$5="Todas"),G484&amp;"/"&amp;B484&amp;"/"&amp;X484,"")</f>
        <v>49736083-Esperanza Charry Moron/2013/Liquidado</v>
      </c>
    </row>
    <row r="485" spans="1:30" ht="60">
      <c r="A485" s="125">
        <f t="shared" si="14"/>
        <v>443</v>
      </c>
      <c r="B485" s="127">
        <v>2013</v>
      </c>
      <c r="C485" s="128" t="s">
        <v>2175</v>
      </c>
      <c r="D485" s="129" t="s">
        <v>2176</v>
      </c>
      <c r="E485" s="128" t="s">
        <v>35</v>
      </c>
      <c r="F485" s="128" t="s">
        <v>34</v>
      </c>
      <c r="G485" s="128" t="s">
        <v>2174</v>
      </c>
      <c r="H485" s="128">
        <v>2000000</v>
      </c>
      <c r="I485" s="128">
        <v>2000000</v>
      </c>
      <c r="J485" s="128"/>
      <c r="K485" s="128"/>
      <c r="L485" s="128" t="s">
        <v>448</v>
      </c>
      <c r="M485" s="130">
        <v>41523</v>
      </c>
      <c r="N485" s="130">
        <v>41552</v>
      </c>
      <c r="O485" s="128"/>
      <c r="P485" s="128"/>
      <c r="Q485" s="128"/>
      <c r="R485" s="128" t="s">
        <v>98</v>
      </c>
      <c r="S485" s="128"/>
      <c r="T485" s="128" t="s">
        <v>2625</v>
      </c>
      <c r="U485" s="128"/>
      <c r="V485" s="128"/>
      <c r="W485" s="130">
        <v>41552</v>
      </c>
      <c r="X485" s="128" t="s">
        <v>53</v>
      </c>
      <c r="Y485" s="128"/>
      <c r="Z485" s="128"/>
      <c r="AA485" s="128">
        <v>2000000</v>
      </c>
      <c r="AB485" s="131">
        <f t="shared" si="15"/>
        <v>480</v>
      </c>
      <c r="AC485" s="131" t="str">
        <f>+VLOOKUP(G485,'Actividad Misional'!C:E,3,0)</f>
        <v>JUR</v>
      </c>
      <c r="AD485" s="131" t="str">
        <f>+IF(OR(F485='Actividad Misional'!$C$5,'Actividad Misional'!$C$5="Todas"),G485&amp;"/"&amp;B485&amp;"/"&amp;X485,"")</f>
        <v/>
      </c>
    </row>
    <row r="486" spans="1:30" ht="120">
      <c r="A486" s="125">
        <f t="shared" si="14"/>
        <v>1</v>
      </c>
      <c r="B486" s="127">
        <v>2013</v>
      </c>
      <c r="C486" s="128" t="s">
        <v>838</v>
      </c>
      <c r="D486" s="129" t="s">
        <v>839</v>
      </c>
      <c r="E486" s="128" t="s">
        <v>35</v>
      </c>
      <c r="F486" s="128" t="s">
        <v>34</v>
      </c>
      <c r="G486" s="128" t="s">
        <v>52</v>
      </c>
      <c r="H486" s="128">
        <v>159882168</v>
      </c>
      <c r="I486" s="128">
        <v>159882168</v>
      </c>
      <c r="J486" s="128"/>
      <c r="K486" s="128"/>
      <c r="L486" s="128" t="s">
        <v>167</v>
      </c>
      <c r="M486" s="130">
        <v>41526</v>
      </c>
      <c r="N486" s="130">
        <v>41612</v>
      </c>
      <c r="O486" s="128"/>
      <c r="P486" s="128"/>
      <c r="Q486" s="128"/>
      <c r="R486" s="128" t="s">
        <v>55</v>
      </c>
      <c r="S486" s="128"/>
      <c r="T486" s="128" t="s">
        <v>2625</v>
      </c>
      <c r="U486" s="128"/>
      <c r="V486" s="128"/>
      <c r="W486" s="130">
        <v>41612</v>
      </c>
      <c r="X486" s="128" t="s">
        <v>53</v>
      </c>
      <c r="Y486" s="128"/>
      <c r="Z486" s="128"/>
      <c r="AA486" s="128">
        <v>159882168</v>
      </c>
      <c r="AB486" s="131">
        <f t="shared" si="15"/>
        <v>481</v>
      </c>
      <c r="AC486" s="131" t="str">
        <f>+VLOOKUP(G486,'Actividad Misional'!C:E,3,0)</f>
        <v>JUR</v>
      </c>
      <c r="AD486" s="131" t="str">
        <f>+IF(OR(F486='Actividad Misional'!$C$5,'Actividad Misional'!$C$5="Todas"),G486&amp;"/"&amp;B486&amp;"/"&amp;X486,"")</f>
        <v/>
      </c>
    </row>
    <row r="487" spans="1:30" ht="45">
      <c r="A487" s="125">
        <f t="shared" si="14"/>
        <v>67</v>
      </c>
      <c r="B487" s="127">
        <v>2013</v>
      </c>
      <c r="C487" s="128" t="s">
        <v>1508</v>
      </c>
      <c r="D487" s="129" t="s">
        <v>1509</v>
      </c>
      <c r="E487" s="128" t="s">
        <v>33</v>
      </c>
      <c r="F487" s="128" t="s">
        <v>31</v>
      </c>
      <c r="G487" s="128" t="s">
        <v>188</v>
      </c>
      <c r="H487" s="128">
        <v>29060320</v>
      </c>
      <c r="I487" s="128">
        <v>29060320</v>
      </c>
      <c r="J487" s="128"/>
      <c r="K487" s="128"/>
      <c r="L487" s="128" t="s">
        <v>276</v>
      </c>
      <c r="M487" s="130">
        <v>41527</v>
      </c>
      <c r="N487" s="130">
        <v>41547</v>
      </c>
      <c r="O487" s="128"/>
      <c r="P487" s="128"/>
      <c r="Q487" s="128"/>
      <c r="R487" s="128" t="s">
        <v>105</v>
      </c>
      <c r="S487" s="128"/>
      <c r="T487" s="128" t="s">
        <v>2618</v>
      </c>
      <c r="U487" s="128"/>
      <c r="V487" s="128"/>
      <c r="W487" s="130">
        <v>41547</v>
      </c>
      <c r="X487" s="128" t="s">
        <v>53</v>
      </c>
      <c r="Y487" s="128"/>
      <c r="Z487" s="128"/>
      <c r="AA487" s="128">
        <v>29060320</v>
      </c>
      <c r="AB487" s="131">
        <f t="shared" si="15"/>
        <v>482</v>
      </c>
      <c r="AC487" s="131" t="str">
        <f>+VLOOKUP(G487,'Actividad Misional'!C:E,3,0)</f>
        <v>JUR</v>
      </c>
      <c r="AD487" s="131" t="str">
        <f>+IF(OR(F487='Actividad Misional'!$C$5,'Actividad Misional'!$C$5="Todas"),G487&amp;"/"&amp;B487&amp;"/"&amp;X487,"")</f>
        <v/>
      </c>
    </row>
    <row r="488" spans="1:30" ht="105">
      <c r="A488" s="125">
        <f t="shared" si="14"/>
        <v>483</v>
      </c>
      <c r="B488" s="127">
        <v>2013</v>
      </c>
      <c r="C488" s="128" t="s">
        <v>2241</v>
      </c>
      <c r="D488" s="129" t="s">
        <v>2229</v>
      </c>
      <c r="E488" s="128" t="s">
        <v>38</v>
      </c>
      <c r="F488" s="128" t="s">
        <v>25</v>
      </c>
      <c r="G488" s="128" t="s">
        <v>2242</v>
      </c>
      <c r="H488" s="128">
        <v>20000000</v>
      </c>
      <c r="I488" s="128">
        <v>20000000</v>
      </c>
      <c r="J488" s="128"/>
      <c r="K488" s="128"/>
      <c r="L488" s="128" t="s">
        <v>944</v>
      </c>
      <c r="M488" s="130">
        <v>41530</v>
      </c>
      <c r="N488" s="130">
        <v>41639</v>
      </c>
      <c r="O488" s="128"/>
      <c r="P488" s="128"/>
      <c r="Q488" s="128"/>
      <c r="R488" s="128" t="s">
        <v>1430</v>
      </c>
      <c r="S488" s="128"/>
      <c r="T488" s="128" t="s">
        <v>2625</v>
      </c>
      <c r="U488" s="128"/>
      <c r="V488" s="128"/>
      <c r="W488" s="130">
        <v>41639</v>
      </c>
      <c r="X488" s="128" t="s">
        <v>53</v>
      </c>
      <c r="Y488" s="128"/>
      <c r="Z488" s="128"/>
      <c r="AA488" s="128">
        <v>20000000</v>
      </c>
      <c r="AB488" s="131">
        <f t="shared" si="15"/>
        <v>483</v>
      </c>
      <c r="AC488" s="131" t="str">
        <f>+VLOOKUP(G488,'Actividad Misional'!C:E,3,0)</f>
        <v>NAT</v>
      </c>
      <c r="AD488" s="131" t="str">
        <f>+IF(OR(F488='Actividad Misional'!$C$5,'Actividad Misional'!$C$5="Todas"),G488&amp;"/"&amp;B488&amp;"/"&amp;X488,"")</f>
        <v>32621933-Hortencia Del Carmen Farak Monterroza/2013/Liquidado</v>
      </c>
    </row>
    <row r="489" spans="1:30" ht="90">
      <c r="A489" s="125">
        <f t="shared" si="14"/>
        <v>108</v>
      </c>
      <c r="B489" s="127">
        <v>2013</v>
      </c>
      <c r="C489" s="128" t="s">
        <v>1681</v>
      </c>
      <c r="D489" s="129" t="s">
        <v>881</v>
      </c>
      <c r="E489" s="128" t="s">
        <v>33</v>
      </c>
      <c r="F489" s="128" t="s">
        <v>28</v>
      </c>
      <c r="G489" s="128" t="s">
        <v>213</v>
      </c>
      <c r="H489" s="128">
        <v>204480000</v>
      </c>
      <c r="I489" s="128">
        <v>204480000</v>
      </c>
      <c r="J489" s="128"/>
      <c r="K489" s="128"/>
      <c r="L489" s="128" t="s">
        <v>1682</v>
      </c>
      <c r="M489" s="130">
        <v>41534</v>
      </c>
      <c r="N489" s="130">
        <v>41578</v>
      </c>
      <c r="O489" s="128"/>
      <c r="P489" s="128"/>
      <c r="Q489" s="128"/>
      <c r="R489" s="128" t="s">
        <v>55</v>
      </c>
      <c r="S489" s="128"/>
      <c r="T489" s="128" t="s">
        <v>2625</v>
      </c>
      <c r="U489" s="128"/>
      <c r="V489" s="128"/>
      <c r="W489" s="130">
        <v>41578</v>
      </c>
      <c r="X489" s="128" t="s">
        <v>53</v>
      </c>
      <c r="Y489" s="128"/>
      <c r="Z489" s="128"/>
      <c r="AA489" s="128">
        <v>204480000</v>
      </c>
      <c r="AB489" s="131">
        <f t="shared" si="15"/>
        <v>484</v>
      </c>
      <c r="AC489" s="131" t="str">
        <f>+VLOOKUP(G489,'Actividad Misional'!C:E,3,0)</f>
        <v>JUR</v>
      </c>
      <c r="AD489" s="131" t="str">
        <f>+IF(OR(F489='Actividad Misional'!$C$5,'Actividad Misional'!$C$5="Todas"),G489&amp;"/"&amp;B489&amp;"/"&amp;X489,"")</f>
        <v/>
      </c>
    </row>
    <row r="490" spans="1:30" ht="120">
      <c r="A490" s="125">
        <f t="shared" si="14"/>
        <v>185</v>
      </c>
      <c r="B490" s="127">
        <v>2013</v>
      </c>
      <c r="C490" s="128" t="s">
        <v>1911</v>
      </c>
      <c r="D490" s="129" t="s">
        <v>1912</v>
      </c>
      <c r="E490" s="128" t="s">
        <v>38</v>
      </c>
      <c r="F490" s="128" t="s">
        <v>25</v>
      </c>
      <c r="G490" s="128" t="s">
        <v>1910</v>
      </c>
      <c r="H490" s="128">
        <v>20000000</v>
      </c>
      <c r="I490" s="128">
        <v>20000000</v>
      </c>
      <c r="J490" s="128"/>
      <c r="K490" s="128"/>
      <c r="L490" s="128" t="s">
        <v>1913</v>
      </c>
      <c r="M490" s="130">
        <v>41534</v>
      </c>
      <c r="N490" s="130">
        <v>41623</v>
      </c>
      <c r="O490" s="128"/>
      <c r="P490" s="128"/>
      <c r="Q490" s="128"/>
      <c r="R490" s="128" t="s">
        <v>68</v>
      </c>
      <c r="S490" s="128"/>
      <c r="T490" s="128" t="s">
        <v>2641</v>
      </c>
      <c r="U490" s="128"/>
      <c r="V490" s="128"/>
      <c r="W490" s="130">
        <v>41623</v>
      </c>
      <c r="X490" s="128" t="s">
        <v>53</v>
      </c>
      <c r="Y490" s="128"/>
      <c r="Z490" s="128"/>
      <c r="AA490" s="128">
        <v>20000000</v>
      </c>
      <c r="AB490" s="131">
        <f t="shared" si="15"/>
        <v>485</v>
      </c>
      <c r="AC490" s="131" t="str">
        <f>+VLOOKUP(G490,'Actividad Misional'!C:E,3,0)</f>
        <v>NAT</v>
      </c>
      <c r="AD490" s="131" t="str">
        <f>+IF(OR(F490='Actividad Misional'!$C$5,'Actividad Misional'!$C$5="Todas"),G490&amp;"/"&amp;B490&amp;"/"&amp;X490,"")</f>
        <v>45512715-Ana Teresa De La Torre Fernandez/2013/Liquidado</v>
      </c>
    </row>
    <row r="491" spans="1:30" ht="75">
      <c r="A491" s="125">
        <f t="shared" si="14"/>
        <v>486</v>
      </c>
      <c r="B491" s="127">
        <v>2013</v>
      </c>
      <c r="C491" s="128" t="s">
        <v>2243</v>
      </c>
      <c r="D491" s="129" t="s">
        <v>2244</v>
      </c>
      <c r="E491" s="128" t="s">
        <v>33</v>
      </c>
      <c r="F491" s="128" t="s">
        <v>25</v>
      </c>
      <c r="G491" s="128" t="s">
        <v>2245</v>
      </c>
      <c r="H491" s="128">
        <v>47670000</v>
      </c>
      <c r="I491" s="128">
        <v>47670000</v>
      </c>
      <c r="J491" s="128"/>
      <c r="K491" s="128"/>
      <c r="L491" s="128" t="s">
        <v>448</v>
      </c>
      <c r="M491" s="130">
        <v>41535</v>
      </c>
      <c r="N491" s="130">
        <v>41571</v>
      </c>
      <c r="O491" s="128"/>
      <c r="P491" s="128"/>
      <c r="Q491" s="128"/>
      <c r="R491" s="128" t="s">
        <v>156</v>
      </c>
      <c r="S491" s="128"/>
      <c r="T491" s="128" t="s">
        <v>2637</v>
      </c>
      <c r="U491" s="128"/>
      <c r="V491" s="128"/>
      <c r="W491" s="130">
        <v>41571</v>
      </c>
      <c r="X491" s="128" t="s">
        <v>53</v>
      </c>
      <c r="Y491" s="128"/>
      <c r="Z491" s="128"/>
      <c r="AA491" s="128">
        <v>47670000</v>
      </c>
      <c r="AB491" s="131">
        <f t="shared" si="15"/>
        <v>486</v>
      </c>
      <c r="AC491" s="131" t="str">
        <f>+VLOOKUP(G491,'Actividad Misional'!C:E,3,0)</f>
        <v>JUR</v>
      </c>
      <c r="AD491" s="131" t="str">
        <f>+IF(OR(F491='Actividad Misional'!$C$5,'Actividad Misional'!$C$5="Todas"),G491&amp;"/"&amp;B491&amp;"/"&amp;X491,"")</f>
        <v>900298832-Inti Tour /2013/Liquidado</v>
      </c>
    </row>
    <row r="492" spans="1:30" ht="45">
      <c r="A492" s="125">
        <f t="shared" si="14"/>
        <v>487</v>
      </c>
      <c r="B492" s="127">
        <v>2013</v>
      </c>
      <c r="C492" s="128" t="s">
        <v>2246</v>
      </c>
      <c r="D492" s="129" t="s">
        <v>2247</v>
      </c>
      <c r="E492" s="128" t="s">
        <v>33</v>
      </c>
      <c r="F492" s="128" t="s">
        <v>29</v>
      </c>
      <c r="G492" s="128" t="s">
        <v>2248</v>
      </c>
      <c r="H492" s="128">
        <v>50000000</v>
      </c>
      <c r="I492" s="128">
        <v>50000000</v>
      </c>
      <c r="J492" s="128"/>
      <c r="K492" s="128"/>
      <c r="L492" s="128" t="s">
        <v>448</v>
      </c>
      <c r="M492" s="130">
        <v>41542</v>
      </c>
      <c r="N492" s="130">
        <v>41607</v>
      </c>
      <c r="O492" s="128"/>
      <c r="P492" s="128"/>
      <c r="Q492" s="128"/>
      <c r="R492" s="128" t="s">
        <v>55</v>
      </c>
      <c r="S492" s="128"/>
      <c r="T492" s="128" t="s">
        <v>2618</v>
      </c>
      <c r="U492" s="128"/>
      <c r="V492" s="128"/>
      <c r="W492" s="130">
        <v>41607</v>
      </c>
      <c r="X492" s="128" t="s">
        <v>53</v>
      </c>
      <c r="Y492" s="128"/>
      <c r="Z492" s="128"/>
      <c r="AA492" s="128">
        <v>50000000</v>
      </c>
      <c r="AB492" s="131">
        <f t="shared" si="15"/>
        <v>487</v>
      </c>
      <c r="AC492" s="131" t="str">
        <f>+VLOOKUP(G492,'Actividad Misional'!C:E,3,0)</f>
        <v>JUR</v>
      </c>
      <c r="AD492" s="131" t="str">
        <f>+IF(OR(F492='Actividad Misional'!$C$5,'Actividad Misional'!$C$5="Todas"),G492&amp;"/"&amp;B492&amp;"/"&amp;X492,"")</f>
        <v/>
      </c>
    </row>
    <row r="493" spans="1:30" ht="90">
      <c r="A493" s="125">
        <f t="shared" si="14"/>
        <v>488</v>
      </c>
      <c r="B493" s="127">
        <v>2013</v>
      </c>
      <c r="C493" s="128" t="s">
        <v>2249</v>
      </c>
      <c r="D493" s="129" t="s">
        <v>2250</v>
      </c>
      <c r="E493" s="128" t="s">
        <v>33</v>
      </c>
      <c r="F493" s="128" t="s">
        <v>25</v>
      </c>
      <c r="G493" s="128" t="s">
        <v>2251</v>
      </c>
      <c r="H493" s="128">
        <v>45000000</v>
      </c>
      <c r="I493" s="128">
        <v>45000000</v>
      </c>
      <c r="J493" s="128"/>
      <c r="K493" s="128"/>
      <c r="L493" s="128" t="s">
        <v>276</v>
      </c>
      <c r="M493" s="130">
        <v>41543</v>
      </c>
      <c r="N493" s="130">
        <v>41577</v>
      </c>
      <c r="O493" s="128"/>
      <c r="P493" s="128"/>
      <c r="Q493" s="128"/>
      <c r="R493" s="128" t="s">
        <v>156</v>
      </c>
      <c r="S493" s="128"/>
      <c r="T493" s="128" t="s">
        <v>2625</v>
      </c>
      <c r="U493" s="128"/>
      <c r="V493" s="128"/>
      <c r="W493" s="130">
        <v>41577</v>
      </c>
      <c r="X493" s="128" t="s">
        <v>53</v>
      </c>
      <c r="Y493" s="128"/>
      <c r="Z493" s="128"/>
      <c r="AA493" s="128">
        <v>45000000</v>
      </c>
      <c r="AB493" s="131">
        <f t="shared" si="15"/>
        <v>488</v>
      </c>
      <c r="AC493" s="131" t="str">
        <f>+VLOOKUP(G493,'Actividad Misional'!C:E,3,0)</f>
        <v>JUR</v>
      </c>
      <c r="AD493" s="131" t="str">
        <f>+IF(OR(F493='Actividad Misional'!$C$5,'Actividad Misional'!$C$5="Todas"),G493&amp;"/"&amp;B493&amp;"/"&amp;X493,"")</f>
        <v>890100705-Viajar Limitada L Alianxa /2013/Liquidado</v>
      </c>
    </row>
    <row r="494" spans="1:30" ht="60">
      <c r="A494" s="125">
        <f t="shared" si="14"/>
        <v>489</v>
      </c>
      <c r="B494" s="127">
        <v>2013</v>
      </c>
      <c r="C494" s="128" t="s">
        <v>2254</v>
      </c>
      <c r="D494" s="129" t="s">
        <v>2255</v>
      </c>
      <c r="E494" s="128" t="s">
        <v>33</v>
      </c>
      <c r="F494" s="128" t="s">
        <v>29</v>
      </c>
      <c r="G494" s="128" t="s">
        <v>341</v>
      </c>
      <c r="H494" s="128">
        <v>31485357</v>
      </c>
      <c r="I494" s="128">
        <v>31485357</v>
      </c>
      <c r="J494" s="128"/>
      <c r="K494" s="128"/>
      <c r="L494" s="128" t="s">
        <v>342</v>
      </c>
      <c r="M494" s="130">
        <v>41547</v>
      </c>
      <c r="N494" s="130">
        <v>41557</v>
      </c>
      <c r="O494" s="128"/>
      <c r="P494" s="128"/>
      <c r="Q494" s="128"/>
      <c r="R494" s="128" t="s">
        <v>312</v>
      </c>
      <c r="S494" s="128"/>
      <c r="T494" s="128" t="s">
        <v>2618</v>
      </c>
      <c r="U494" s="128"/>
      <c r="V494" s="128"/>
      <c r="W494" s="130">
        <v>41557</v>
      </c>
      <c r="X494" s="128" t="s">
        <v>53</v>
      </c>
      <c r="Y494" s="128"/>
      <c r="Z494" s="128"/>
      <c r="AA494" s="128">
        <v>31485357</v>
      </c>
      <c r="AB494" s="131">
        <f t="shared" si="15"/>
        <v>489</v>
      </c>
      <c r="AC494" s="131" t="str">
        <f>+VLOOKUP(G494,'Actividad Misional'!C:E,3,0)</f>
        <v>NAT</v>
      </c>
      <c r="AD494" s="131" t="str">
        <f>+IF(OR(F494='Actividad Misional'!$C$5,'Actividad Misional'!$C$5="Todas"),G494&amp;"/"&amp;B494&amp;"/"&amp;X494,"")</f>
        <v/>
      </c>
    </row>
    <row r="495" spans="1:30" ht="60">
      <c r="A495" s="125">
        <f t="shared" si="14"/>
        <v>385</v>
      </c>
      <c r="B495" s="127">
        <v>2013</v>
      </c>
      <c r="C495" s="128" t="s">
        <v>1062</v>
      </c>
      <c r="D495" s="129" t="s">
        <v>1063</v>
      </c>
      <c r="E495" s="128" t="s">
        <v>35</v>
      </c>
      <c r="F495" s="128" t="s">
        <v>31</v>
      </c>
      <c r="G495" s="128" t="s">
        <v>1058</v>
      </c>
      <c r="H495" s="128">
        <v>16100800</v>
      </c>
      <c r="I495" s="128">
        <v>16100800</v>
      </c>
      <c r="J495" s="128"/>
      <c r="K495" s="128"/>
      <c r="L495" s="128" t="s">
        <v>875</v>
      </c>
      <c r="M495" s="130">
        <v>41547</v>
      </c>
      <c r="N495" s="130">
        <v>41577</v>
      </c>
      <c r="O495" s="128"/>
      <c r="P495" s="128"/>
      <c r="Q495" s="128"/>
      <c r="R495" s="128" t="s">
        <v>105</v>
      </c>
      <c r="S495" s="128"/>
      <c r="T495" s="128" t="s">
        <v>2618</v>
      </c>
      <c r="U495" s="128"/>
      <c r="V495" s="128"/>
      <c r="W495" s="130">
        <v>41577</v>
      </c>
      <c r="X495" s="128" t="s">
        <v>53</v>
      </c>
      <c r="Y495" s="128"/>
      <c r="Z495" s="128"/>
      <c r="AA495" s="128">
        <v>16100800</v>
      </c>
      <c r="AB495" s="131">
        <f t="shared" si="15"/>
        <v>490</v>
      </c>
      <c r="AC495" s="131" t="str">
        <f>+VLOOKUP(G495,'Actividad Misional'!C:E,3,0)</f>
        <v>JUR</v>
      </c>
      <c r="AD495" s="131" t="str">
        <f>+IF(OR(F495='Actividad Misional'!$C$5,'Actividad Misional'!$C$5="Todas"),G495&amp;"/"&amp;B495&amp;"/"&amp;X495,"")</f>
        <v/>
      </c>
    </row>
    <row r="496" spans="1:30" ht="45">
      <c r="A496" s="125">
        <f t="shared" si="14"/>
        <v>67</v>
      </c>
      <c r="B496" s="127">
        <v>2013</v>
      </c>
      <c r="C496" s="128" t="s">
        <v>1510</v>
      </c>
      <c r="D496" s="129" t="s">
        <v>1511</v>
      </c>
      <c r="E496" s="128" t="s">
        <v>33</v>
      </c>
      <c r="F496" s="128" t="s">
        <v>29</v>
      </c>
      <c r="G496" s="128" t="s">
        <v>188</v>
      </c>
      <c r="H496" s="128">
        <v>20000000</v>
      </c>
      <c r="I496" s="128">
        <v>20000000</v>
      </c>
      <c r="J496" s="128"/>
      <c r="K496" s="128"/>
      <c r="L496" s="128" t="s">
        <v>1512</v>
      </c>
      <c r="M496" s="130">
        <v>41549</v>
      </c>
      <c r="N496" s="130">
        <v>41639</v>
      </c>
      <c r="O496" s="128"/>
      <c r="P496" s="128"/>
      <c r="Q496" s="128"/>
      <c r="R496" s="128" t="s">
        <v>55</v>
      </c>
      <c r="S496" s="128"/>
      <c r="T496" s="128" t="s">
        <v>2618</v>
      </c>
      <c r="U496" s="128"/>
      <c r="V496" s="128"/>
      <c r="W496" s="130">
        <v>41639</v>
      </c>
      <c r="X496" s="128" t="s">
        <v>53</v>
      </c>
      <c r="Y496" s="128"/>
      <c r="Z496" s="128"/>
      <c r="AA496" s="128">
        <v>20000000</v>
      </c>
      <c r="AB496" s="131">
        <f t="shared" si="15"/>
        <v>491</v>
      </c>
      <c r="AC496" s="131" t="str">
        <f>+VLOOKUP(G496,'Actividad Misional'!C:E,3,0)</f>
        <v>JUR</v>
      </c>
      <c r="AD496" s="131" t="str">
        <f>+IF(OR(F496='Actividad Misional'!$C$5,'Actividad Misional'!$C$5="Todas"),G496&amp;"/"&amp;B496&amp;"/"&amp;X496,"")</f>
        <v/>
      </c>
    </row>
    <row r="497" spans="1:30" ht="60">
      <c r="A497" s="125">
        <f t="shared" si="14"/>
        <v>187</v>
      </c>
      <c r="B497" s="127">
        <v>2013</v>
      </c>
      <c r="C497" s="128" t="s">
        <v>1920</v>
      </c>
      <c r="D497" s="129" t="s">
        <v>1921</v>
      </c>
      <c r="E497" s="128" t="s">
        <v>33</v>
      </c>
      <c r="F497" s="128" t="s">
        <v>28</v>
      </c>
      <c r="G497" s="128" t="s">
        <v>1916</v>
      </c>
      <c r="H497" s="128">
        <v>16660858</v>
      </c>
      <c r="I497" s="128">
        <v>16660858</v>
      </c>
      <c r="J497" s="128"/>
      <c r="K497" s="128"/>
      <c r="L497" s="128" t="s">
        <v>807</v>
      </c>
      <c r="M497" s="130">
        <v>41550</v>
      </c>
      <c r="N497" s="130">
        <v>41639</v>
      </c>
      <c r="O497" s="128"/>
      <c r="P497" s="128"/>
      <c r="Q497" s="128"/>
      <c r="R497" s="128" t="s">
        <v>277</v>
      </c>
      <c r="S497" s="128"/>
      <c r="T497" s="128" t="s">
        <v>2618</v>
      </c>
      <c r="U497" s="128"/>
      <c r="V497" s="128"/>
      <c r="W497" s="130">
        <v>41639</v>
      </c>
      <c r="X497" s="128" t="s">
        <v>53</v>
      </c>
      <c r="Y497" s="128"/>
      <c r="Z497" s="128"/>
      <c r="AA497" s="128">
        <v>16660858</v>
      </c>
      <c r="AB497" s="131">
        <f t="shared" si="15"/>
        <v>492</v>
      </c>
      <c r="AC497" s="131" t="str">
        <f>+VLOOKUP(G497,'Actividad Misional'!C:E,3,0)</f>
        <v>JUR</v>
      </c>
      <c r="AD497" s="131" t="str">
        <f>+IF(OR(F497='Actividad Misional'!$C$5,'Actividad Misional'!$C$5="Todas"),G497&amp;"/"&amp;B497&amp;"/"&amp;X497,"")</f>
        <v/>
      </c>
    </row>
    <row r="498" spans="1:30" ht="90">
      <c r="A498" s="125">
        <f t="shared" si="14"/>
        <v>345</v>
      </c>
      <c r="B498" s="127">
        <v>2013</v>
      </c>
      <c r="C498" s="128" t="s">
        <v>2076</v>
      </c>
      <c r="D498" s="129" t="s">
        <v>2074</v>
      </c>
      <c r="E498" s="128" t="s">
        <v>38</v>
      </c>
      <c r="F498" s="128" t="s">
        <v>25</v>
      </c>
      <c r="G498" s="128" t="s">
        <v>2075</v>
      </c>
      <c r="H498" s="128">
        <v>6200000</v>
      </c>
      <c r="I498" s="128">
        <v>6200000</v>
      </c>
      <c r="J498" s="128"/>
      <c r="K498" s="128"/>
      <c r="L498" s="128" t="s">
        <v>944</v>
      </c>
      <c r="M498" s="130">
        <v>41551</v>
      </c>
      <c r="N498" s="130">
        <v>41639</v>
      </c>
      <c r="O498" s="128"/>
      <c r="P498" s="128"/>
      <c r="Q498" s="128"/>
      <c r="R498" s="128" t="s">
        <v>140</v>
      </c>
      <c r="S498" s="128"/>
      <c r="T498" s="128" t="s">
        <v>2618</v>
      </c>
      <c r="U498" s="128"/>
      <c r="V498" s="128"/>
      <c r="W498" s="130">
        <v>41639</v>
      </c>
      <c r="X498" s="128" t="s">
        <v>53</v>
      </c>
      <c r="Y498" s="128"/>
      <c r="Z498" s="128"/>
      <c r="AA498" s="128">
        <v>6200000</v>
      </c>
      <c r="AB498" s="131">
        <f t="shared" si="15"/>
        <v>493</v>
      </c>
      <c r="AC498" s="131" t="str">
        <f>+VLOOKUP(G498,'Actividad Misional'!C:E,3,0)</f>
        <v>NAT</v>
      </c>
      <c r="AD498" s="131" t="str">
        <f>+IF(OR(F498='Actividad Misional'!$C$5,'Actividad Misional'!$C$5="Todas"),G498&amp;"/"&amp;B498&amp;"/"&amp;X498,"")</f>
        <v>1043001456-Jaime Antonio Sanjuan Gomez/2013/Liquidado</v>
      </c>
    </row>
    <row r="499" spans="1:30" ht="75">
      <c r="A499" s="125">
        <f t="shared" si="14"/>
        <v>100</v>
      </c>
      <c r="B499" s="127">
        <v>2013</v>
      </c>
      <c r="C499" s="128" t="s">
        <v>1644</v>
      </c>
      <c r="D499" s="129" t="s">
        <v>1645</v>
      </c>
      <c r="E499" s="128" t="s">
        <v>38</v>
      </c>
      <c r="F499" s="128" t="s">
        <v>25</v>
      </c>
      <c r="G499" s="128" t="s">
        <v>210</v>
      </c>
      <c r="H499" s="128">
        <v>6000000</v>
      </c>
      <c r="I499" s="128">
        <v>6000000</v>
      </c>
      <c r="J499" s="128"/>
      <c r="K499" s="128"/>
      <c r="L499" s="128" t="s">
        <v>944</v>
      </c>
      <c r="M499" s="130">
        <v>41551</v>
      </c>
      <c r="N499" s="130">
        <v>41639</v>
      </c>
      <c r="O499" s="128"/>
      <c r="P499" s="128"/>
      <c r="Q499" s="128"/>
      <c r="R499" s="128" t="s">
        <v>1579</v>
      </c>
      <c r="S499" s="128"/>
      <c r="T499" s="128" t="s">
        <v>2618</v>
      </c>
      <c r="U499" s="128"/>
      <c r="V499" s="128"/>
      <c r="W499" s="130">
        <v>41639</v>
      </c>
      <c r="X499" s="128" t="s">
        <v>53</v>
      </c>
      <c r="Y499" s="128"/>
      <c r="Z499" s="128"/>
      <c r="AA499" s="128">
        <v>6000000</v>
      </c>
      <c r="AB499" s="131">
        <f t="shared" si="15"/>
        <v>494</v>
      </c>
      <c r="AC499" s="131" t="str">
        <f>+VLOOKUP(G499,'Actividad Misional'!C:E,3,0)</f>
        <v>NAT</v>
      </c>
      <c r="AD499" s="131" t="str">
        <f>+IF(OR(F499='Actividad Misional'!$C$5,'Actividad Misional'!$C$5="Todas"),G499&amp;"/"&amp;B499&amp;"/"&amp;X499,"")</f>
        <v>32757548-Luz Divina Ariza Acosta/2013/Liquidado</v>
      </c>
    </row>
    <row r="500" spans="1:30" ht="90">
      <c r="A500" s="125">
        <f t="shared" si="14"/>
        <v>87</v>
      </c>
      <c r="B500" s="127">
        <v>2013</v>
      </c>
      <c r="C500" s="128" t="s">
        <v>1585</v>
      </c>
      <c r="D500" s="129" t="s">
        <v>1586</v>
      </c>
      <c r="E500" s="128" t="s">
        <v>38</v>
      </c>
      <c r="F500" s="128" t="s">
        <v>25</v>
      </c>
      <c r="G500" s="128" t="s">
        <v>1578</v>
      </c>
      <c r="H500" s="128">
        <v>8400000</v>
      </c>
      <c r="I500" s="128">
        <v>8400000</v>
      </c>
      <c r="J500" s="128"/>
      <c r="K500" s="128"/>
      <c r="L500" s="128" t="s">
        <v>944</v>
      </c>
      <c r="M500" s="130">
        <v>41551</v>
      </c>
      <c r="N500" s="130">
        <v>41639</v>
      </c>
      <c r="O500" s="128"/>
      <c r="P500" s="128"/>
      <c r="Q500" s="128"/>
      <c r="R500" s="128" t="s">
        <v>1579</v>
      </c>
      <c r="S500" s="128"/>
      <c r="T500" s="128" t="s">
        <v>2618</v>
      </c>
      <c r="U500" s="128"/>
      <c r="V500" s="128"/>
      <c r="W500" s="130">
        <v>41639</v>
      </c>
      <c r="X500" s="128" t="s">
        <v>53</v>
      </c>
      <c r="Y500" s="128"/>
      <c r="Z500" s="128"/>
      <c r="AA500" s="128">
        <v>8400000</v>
      </c>
      <c r="AB500" s="131">
        <f t="shared" si="15"/>
        <v>495</v>
      </c>
      <c r="AC500" s="131" t="str">
        <f>+VLOOKUP(G500,'Actividad Misional'!C:E,3,0)</f>
        <v>NAT</v>
      </c>
      <c r="AD500" s="131" t="str">
        <f>+IF(OR(F500='Actividad Misional'!$C$5,'Actividad Misional'!$C$5="Todas"),G500&amp;"/"&amp;B500&amp;"/"&amp;X500,"")</f>
        <v>32781360-Lilibeth Sofia Sierra Torregrosa/2013/Liquidado</v>
      </c>
    </row>
    <row r="501" spans="1:30" ht="105">
      <c r="A501" s="125">
        <f t="shared" si="14"/>
        <v>496</v>
      </c>
      <c r="B501" s="127">
        <v>2013</v>
      </c>
      <c r="C501" s="128" t="s">
        <v>2256</v>
      </c>
      <c r="D501" s="129" t="s">
        <v>2257</v>
      </c>
      <c r="E501" s="128" t="s">
        <v>38</v>
      </c>
      <c r="F501" s="128" t="s">
        <v>25</v>
      </c>
      <c r="G501" s="128" t="s">
        <v>2258</v>
      </c>
      <c r="H501" s="128">
        <v>5000000</v>
      </c>
      <c r="I501" s="128">
        <v>5000000</v>
      </c>
      <c r="J501" s="128"/>
      <c r="K501" s="128"/>
      <c r="L501" s="128" t="s">
        <v>167</v>
      </c>
      <c r="M501" s="130">
        <v>41555</v>
      </c>
      <c r="N501" s="130">
        <v>41616</v>
      </c>
      <c r="O501" s="128"/>
      <c r="P501" s="128"/>
      <c r="Q501" s="128"/>
      <c r="R501" s="128" t="s">
        <v>55</v>
      </c>
      <c r="S501" s="128"/>
      <c r="T501" s="128" t="s">
        <v>2618</v>
      </c>
      <c r="U501" s="128"/>
      <c r="V501" s="128"/>
      <c r="W501" s="130">
        <v>41616</v>
      </c>
      <c r="X501" s="128" t="s">
        <v>53</v>
      </c>
      <c r="Y501" s="128"/>
      <c r="Z501" s="128"/>
      <c r="AA501" s="128">
        <v>5000000</v>
      </c>
      <c r="AB501" s="131">
        <f t="shared" si="15"/>
        <v>496</v>
      </c>
      <c r="AC501" s="131" t="str">
        <f>+VLOOKUP(G501,'Actividad Misional'!C:E,3,0)</f>
        <v>NAT</v>
      </c>
      <c r="AD501" s="131" t="str">
        <f>+IF(OR(F501='Actividad Misional'!$C$5,'Actividad Misional'!$C$5="Todas"),G501&amp;"/"&amp;B501&amp;"/"&amp;X501,"")</f>
        <v>72265098-Danilo Daniel Consuegra Fernandez/2013/Liquidado</v>
      </c>
    </row>
    <row r="502" spans="1:30" ht="45">
      <c r="A502" s="125">
        <f t="shared" si="14"/>
        <v>49</v>
      </c>
      <c r="B502" s="127">
        <v>2013</v>
      </c>
      <c r="C502" s="128" t="s">
        <v>1369</v>
      </c>
      <c r="D502" s="129" t="s">
        <v>1370</v>
      </c>
      <c r="E502" s="128" t="s">
        <v>33</v>
      </c>
      <c r="F502" s="128" t="s">
        <v>30</v>
      </c>
      <c r="G502" s="128" t="s">
        <v>1359</v>
      </c>
      <c r="H502" s="128">
        <v>34176659</v>
      </c>
      <c r="I502" s="128">
        <v>34176659</v>
      </c>
      <c r="J502" s="128"/>
      <c r="K502" s="128"/>
      <c r="L502" s="128" t="s">
        <v>1360</v>
      </c>
      <c r="M502" s="130">
        <v>41557</v>
      </c>
      <c r="N502" s="130">
        <v>41639</v>
      </c>
      <c r="O502" s="128"/>
      <c r="P502" s="128"/>
      <c r="Q502" s="128"/>
      <c r="R502" s="128" t="s">
        <v>105</v>
      </c>
      <c r="S502" s="128"/>
      <c r="T502" s="128" t="s">
        <v>2643</v>
      </c>
      <c r="U502" s="128"/>
      <c r="V502" s="128"/>
      <c r="W502" s="130">
        <v>41639</v>
      </c>
      <c r="X502" s="128" t="s">
        <v>53</v>
      </c>
      <c r="Y502" s="128"/>
      <c r="Z502" s="128"/>
      <c r="AA502" s="128">
        <v>34176659</v>
      </c>
      <c r="AB502" s="131">
        <f t="shared" si="15"/>
        <v>497</v>
      </c>
      <c r="AC502" s="131" t="str">
        <f>+VLOOKUP(G502,'Actividad Misional'!C:E,3,0)</f>
        <v>NAT</v>
      </c>
      <c r="AD502" s="131" t="str">
        <f>+IF(OR(F502='Actividad Misional'!$C$5,'Actividad Misional'!$C$5="Todas"),G502&amp;"/"&amp;B502&amp;"/"&amp;X502,"")</f>
        <v/>
      </c>
    </row>
    <row r="503" spans="1:30" ht="60">
      <c r="A503" s="125">
        <f t="shared" si="14"/>
        <v>333</v>
      </c>
      <c r="B503" s="127">
        <v>2013</v>
      </c>
      <c r="C503" s="128" t="s">
        <v>2063</v>
      </c>
      <c r="D503" s="129" t="s">
        <v>2064</v>
      </c>
      <c r="E503" s="128" t="s">
        <v>35</v>
      </c>
      <c r="F503" s="128" t="s">
        <v>31</v>
      </c>
      <c r="G503" s="128" t="s">
        <v>2058</v>
      </c>
      <c r="H503" s="128">
        <v>10000000</v>
      </c>
      <c r="I503" s="128">
        <v>10000000</v>
      </c>
      <c r="J503" s="128"/>
      <c r="K503" s="128"/>
      <c r="L503" s="128" t="s">
        <v>90</v>
      </c>
      <c r="M503" s="130">
        <v>41558</v>
      </c>
      <c r="N503" s="130">
        <v>41633</v>
      </c>
      <c r="O503" s="128"/>
      <c r="P503" s="128"/>
      <c r="Q503" s="128"/>
      <c r="R503" s="128" t="s">
        <v>98</v>
      </c>
      <c r="S503" s="128"/>
      <c r="T503" s="128" t="s">
        <v>2643</v>
      </c>
      <c r="U503" s="128"/>
      <c r="V503" s="128"/>
      <c r="W503" s="130">
        <v>41633</v>
      </c>
      <c r="X503" s="128" t="s">
        <v>53</v>
      </c>
      <c r="Y503" s="128"/>
      <c r="Z503" s="128"/>
      <c r="AA503" s="128">
        <v>10000000</v>
      </c>
      <c r="AB503" s="131">
        <f t="shared" si="15"/>
        <v>498</v>
      </c>
      <c r="AC503" s="131" t="str">
        <f>+VLOOKUP(G503,'Actividad Misional'!C:E,3,0)</f>
        <v>JUR</v>
      </c>
      <c r="AD503" s="131" t="str">
        <f>+IF(OR(F503='Actividad Misional'!$C$5,'Actividad Misional'!$C$5="Todas"),G503&amp;"/"&amp;B503&amp;"/"&amp;X503,"")</f>
        <v/>
      </c>
    </row>
    <row r="504" spans="1:30" ht="105">
      <c r="A504" s="125">
        <f t="shared" si="14"/>
        <v>324</v>
      </c>
      <c r="B504" s="127">
        <v>2013</v>
      </c>
      <c r="C504" s="128" t="s">
        <v>2042</v>
      </c>
      <c r="D504" s="129" t="s">
        <v>2043</v>
      </c>
      <c r="E504" s="128" t="s">
        <v>35</v>
      </c>
      <c r="F504" s="128" t="s">
        <v>25</v>
      </c>
      <c r="G504" s="128" t="s">
        <v>282</v>
      </c>
      <c r="H504" s="128">
        <v>10000000</v>
      </c>
      <c r="I504" s="128">
        <v>10000000</v>
      </c>
      <c r="J504" s="128"/>
      <c r="K504" s="128"/>
      <c r="L504" s="128" t="s">
        <v>90</v>
      </c>
      <c r="M504" s="130">
        <v>41558</v>
      </c>
      <c r="N504" s="130">
        <v>41639</v>
      </c>
      <c r="O504" s="128"/>
      <c r="P504" s="128"/>
      <c r="Q504" s="128"/>
      <c r="R504" s="128" t="s">
        <v>78</v>
      </c>
      <c r="S504" s="128"/>
      <c r="T504" s="128" t="s">
        <v>2618</v>
      </c>
      <c r="U504" s="128"/>
      <c r="V504" s="128"/>
      <c r="W504" s="130">
        <v>41639</v>
      </c>
      <c r="X504" s="128" t="s">
        <v>53</v>
      </c>
      <c r="Y504" s="128"/>
      <c r="Z504" s="128"/>
      <c r="AA504" s="128">
        <v>10000000</v>
      </c>
      <c r="AB504" s="131">
        <f t="shared" si="15"/>
        <v>499</v>
      </c>
      <c r="AC504" s="131" t="str">
        <f>+VLOOKUP(G504,'Actividad Misional'!C:E,3,0)</f>
        <v>JUR</v>
      </c>
      <c r="AD504" s="131" t="str">
        <f>+IF(OR(F504='Actividad Misional'!$C$5,'Actividad Misional'!$C$5="Todas"),G504&amp;"/"&amp;B504&amp;"/"&amp;X504,"")</f>
        <v>802007653-Metropolitana De Envios Metroenvios Ltda. /2013/Liquidado</v>
      </c>
    </row>
    <row r="505" spans="1:30" ht="75">
      <c r="A505" s="125">
        <f t="shared" si="14"/>
        <v>9</v>
      </c>
      <c r="B505" s="127">
        <v>2013</v>
      </c>
      <c r="C505" s="128" t="s">
        <v>1002</v>
      </c>
      <c r="D505" s="129" t="s">
        <v>1003</v>
      </c>
      <c r="E505" s="128" t="s">
        <v>35</v>
      </c>
      <c r="F505" s="128" t="s">
        <v>25</v>
      </c>
      <c r="G505" s="128" t="s">
        <v>76</v>
      </c>
      <c r="H505" s="128">
        <v>15000000</v>
      </c>
      <c r="I505" s="128">
        <v>15000000</v>
      </c>
      <c r="J505" s="128"/>
      <c r="K505" s="128"/>
      <c r="L505" s="128" t="s">
        <v>578</v>
      </c>
      <c r="M505" s="130">
        <v>41558</v>
      </c>
      <c r="N505" s="130">
        <v>41639</v>
      </c>
      <c r="O505" s="128"/>
      <c r="P505" s="128"/>
      <c r="Q505" s="128"/>
      <c r="R505" s="128" t="s">
        <v>78</v>
      </c>
      <c r="S505" s="128"/>
      <c r="T505" s="128" t="s">
        <v>2618</v>
      </c>
      <c r="U505" s="128"/>
      <c r="V505" s="128"/>
      <c r="W505" s="130">
        <v>41639</v>
      </c>
      <c r="X505" s="128" t="s">
        <v>53</v>
      </c>
      <c r="Y505" s="128"/>
      <c r="Z505" s="128"/>
      <c r="AA505" s="128">
        <v>15000000</v>
      </c>
      <c r="AB505" s="131">
        <f t="shared" si="15"/>
        <v>500</v>
      </c>
      <c r="AC505" s="131" t="str">
        <f>+VLOOKUP(G505,'Actividad Misional'!C:E,3,0)</f>
        <v>JUR</v>
      </c>
      <c r="AD505" s="131" t="str">
        <f>+IF(OR(F505='Actividad Misional'!$C$5,'Actividad Misional'!$C$5="Todas"),G505&amp;"/"&amp;B505&amp;"/"&amp;X505,"")</f>
        <v>860512330-Servientrega S.A /2013/Liquidado</v>
      </c>
    </row>
    <row r="506" spans="1:30" ht="105">
      <c r="A506" s="125">
        <f t="shared" si="14"/>
        <v>144</v>
      </c>
      <c r="B506" s="127">
        <v>2013</v>
      </c>
      <c r="C506" s="128" t="s">
        <v>1851</v>
      </c>
      <c r="D506" s="129" t="s">
        <v>1852</v>
      </c>
      <c r="E506" s="128" t="s">
        <v>38</v>
      </c>
      <c r="F506" s="128" t="s">
        <v>25</v>
      </c>
      <c r="G506" s="128" t="s">
        <v>251</v>
      </c>
      <c r="H506" s="128">
        <v>12800000</v>
      </c>
      <c r="I506" s="128">
        <v>12800000</v>
      </c>
      <c r="J506" s="128"/>
      <c r="K506" s="128"/>
      <c r="L506" s="128" t="s">
        <v>1780</v>
      </c>
      <c r="M506" s="130">
        <v>41562</v>
      </c>
      <c r="N506" s="130">
        <v>41670</v>
      </c>
      <c r="O506" s="128"/>
      <c r="P506" s="128"/>
      <c r="Q506" s="128"/>
      <c r="R506" s="128" t="s">
        <v>68</v>
      </c>
      <c r="S506" s="128"/>
      <c r="T506" s="128" t="s">
        <v>2638</v>
      </c>
      <c r="U506" s="128"/>
      <c r="V506" s="128"/>
      <c r="W506" s="130">
        <v>41670</v>
      </c>
      <c r="X506" s="128" t="s">
        <v>53</v>
      </c>
      <c r="Y506" s="128"/>
      <c r="Z506" s="128"/>
      <c r="AA506" s="128">
        <v>12800000</v>
      </c>
      <c r="AB506" s="131">
        <f t="shared" si="15"/>
        <v>501</v>
      </c>
      <c r="AC506" s="131" t="str">
        <f>+VLOOKUP(G506,'Actividad Misional'!C:E,3,0)</f>
        <v>JUR</v>
      </c>
      <c r="AD506" s="131" t="str">
        <f>+IF(OR(F506='Actividad Misional'!$C$5,'Actividad Misional'!$C$5="Todas"),G506&amp;"/"&amp;B506&amp;"/"&amp;X506,"")</f>
        <v>802022539-Chapman Lopez Consultoria Juridica S A S /2013/Liquidado</v>
      </c>
    </row>
    <row r="507" spans="1:30" ht="60">
      <c r="A507" s="125">
        <f t="shared" si="14"/>
        <v>136</v>
      </c>
      <c r="B507" s="127">
        <v>2013</v>
      </c>
      <c r="C507" s="128" t="s">
        <v>1812</v>
      </c>
      <c r="D507" s="129" t="s">
        <v>1813</v>
      </c>
      <c r="E507" s="128" t="s">
        <v>35</v>
      </c>
      <c r="F507" s="128" t="s">
        <v>34</v>
      </c>
      <c r="G507" s="128" t="s">
        <v>243</v>
      </c>
      <c r="H507" s="128">
        <v>25650000</v>
      </c>
      <c r="I507" s="128">
        <v>25650000</v>
      </c>
      <c r="J507" s="128"/>
      <c r="K507" s="128"/>
      <c r="L507" s="128" t="s">
        <v>875</v>
      </c>
      <c r="M507" s="130">
        <v>41565</v>
      </c>
      <c r="N507" s="130">
        <v>41588</v>
      </c>
      <c r="O507" s="128"/>
      <c r="P507" s="128"/>
      <c r="Q507" s="128"/>
      <c r="R507" s="128" t="s">
        <v>55</v>
      </c>
      <c r="S507" s="128"/>
      <c r="T507" s="128" t="s">
        <v>2643</v>
      </c>
      <c r="U507" s="128"/>
      <c r="V507" s="128"/>
      <c r="W507" s="130">
        <v>41588</v>
      </c>
      <c r="X507" s="128" t="s">
        <v>53</v>
      </c>
      <c r="Y507" s="128"/>
      <c r="Z507" s="128"/>
      <c r="AA507" s="128">
        <v>25650000</v>
      </c>
      <c r="AB507" s="131">
        <f t="shared" si="15"/>
        <v>502</v>
      </c>
      <c r="AC507" s="131" t="str">
        <f>+VLOOKUP(G507,'Actividad Misional'!C:E,3,0)</f>
        <v>JUR</v>
      </c>
      <c r="AD507" s="131" t="str">
        <f>+IF(OR(F507='Actividad Misional'!$C$5,'Actividad Misional'!$C$5="Todas"),G507&amp;"/"&amp;B507&amp;"/"&amp;X507,"")</f>
        <v/>
      </c>
    </row>
    <row r="508" spans="1:30" ht="60">
      <c r="A508" s="125">
        <f t="shared" si="14"/>
        <v>385</v>
      </c>
      <c r="B508" s="127">
        <v>2013</v>
      </c>
      <c r="C508" s="128" t="s">
        <v>1064</v>
      </c>
      <c r="D508" s="129" t="s">
        <v>1065</v>
      </c>
      <c r="E508" s="128" t="s">
        <v>33</v>
      </c>
      <c r="F508" s="128" t="s">
        <v>31</v>
      </c>
      <c r="G508" s="128" t="s">
        <v>1058</v>
      </c>
      <c r="H508" s="128">
        <v>10255560</v>
      </c>
      <c r="I508" s="128">
        <v>10255560</v>
      </c>
      <c r="J508" s="128"/>
      <c r="K508" s="128"/>
      <c r="L508" s="128" t="s">
        <v>164</v>
      </c>
      <c r="M508" s="130">
        <v>41565</v>
      </c>
      <c r="N508" s="130">
        <v>41600</v>
      </c>
      <c r="O508" s="128"/>
      <c r="P508" s="128"/>
      <c r="Q508" s="128"/>
      <c r="R508" s="128" t="s">
        <v>98</v>
      </c>
      <c r="S508" s="128"/>
      <c r="T508" s="128" t="s">
        <v>2618</v>
      </c>
      <c r="U508" s="128"/>
      <c r="V508" s="128"/>
      <c r="W508" s="130">
        <v>41600</v>
      </c>
      <c r="X508" s="128" t="s">
        <v>53</v>
      </c>
      <c r="Y508" s="128"/>
      <c r="Z508" s="128"/>
      <c r="AA508" s="128">
        <v>10255560</v>
      </c>
      <c r="AB508" s="131">
        <f t="shared" si="15"/>
        <v>503</v>
      </c>
      <c r="AC508" s="131" t="str">
        <f>+VLOOKUP(G508,'Actividad Misional'!C:E,3,0)</f>
        <v>JUR</v>
      </c>
      <c r="AD508" s="131" t="str">
        <f>+IF(OR(F508='Actividad Misional'!$C$5,'Actividad Misional'!$C$5="Todas"),G508&amp;"/"&amp;B508&amp;"/"&amp;X508,"")</f>
        <v/>
      </c>
    </row>
    <row r="509" spans="1:30" ht="90">
      <c r="A509" s="125">
        <f t="shared" si="14"/>
        <v>488</v>
      </c>
      <c r="B509" s="127">
        <v>2013</v>
      </c>
      <c r="C509" s="128" t="s">
        <v>2252</v>
      </c>
      <c r="D509" s="129" t="s">
        <v>2253</v>
      </c>
      <c r="E509" s="128" t="s">
        <v>35</v>
      </c>
      <c r="F509" s="128" t="s">
        <v>25</v>
      </c>
      <c r="G509" s="128" t="s">
        <v>2251</v>
      </c>
      <c r="H509" s="128">
        <v>3387384</v>
      </c>
      <c r="I509" s="128">
        <v>3387384</v>
      </c>
      <c r="J509" s="128"/>
      <c r="K509" s="128"/>
      <c r="L509" s="128" t="s">
        <v>214</v>
      </c>
      <c r="M509" s="130">
        <v>41569</v>
      </c>
      <c r="N509" s="130">
        <v>41608</v>
      </c>
      <c r="O509" s="128"/>
      <c r="P509" s="128"/>
      <c r="Q509" s="128"/>
      <c r="R509" s="128" t="s">
        <v>156</v>
      </c>
      <c r="S509" s="128"/>
      <c r="T509" s="128" t="s">
        <v>2618</v>
      </c>
      <c r="U509" s="128"/>
      <c r="V509" s="128"/>
      <c r="W509" s="130">
        <v>41608</v>
      </c>
      <c r="X509" s="128" t="s">
        <v>53</v>
      </c>
      <c r="Y509" s="128"/>
      <c r="Z509" s="128"/>
      <c r="AA509" s="128">
        <v>3387384</v>
      </c>
      <c r="AB509" s="131">
        <f t="shared" si="15"/>
        <v>504</v>
      </c>
      <c r="AC509" s="131" t="str">
        <f>+VLOOKUP(G509,'Actividad Misional'!C:E,3,0)</f>
        <v>JUR</v>
      </c>
      <c r="AD509" s="131" t="str">
        <f>+IF(OR(F509='Actividad Misional'!$C$5,'Actividad Misional'!$C$5="Todas"),G509&amp;"/"&amp;B509&amp;"/"&amp;X509,"")</f>
        <v>890100705-Viajar Limitada L Alianxa /2013/Liquidado</v>
      </c>
    </row>
    <row r="510" spans="1:30" ht="90">
      <c r="A510" s="125">
        <f t="shared" si="14"/>
        <v>120</v>
      </c>
      <c r="B510" s="127">
        <v>2013</v>
      </c>
      <c r="C510" s="128" t="s">
        <v>1753</v>
      </c>
      <c r="D510" s="129" t="s">
        <v>1754</v>
      </c>
      <c r="E510" s="128" t="s">
        <v>38</v>
      </c>
      <c r="F510" s="128" t="s">
        <v>36</v>
      </c>
      <c r="G510" s="128" t="s">
        <v>1752</v>
      </c>
      <c r="H510" s="128">
        <v>80000000</v>
      </c>
      <c r="I510" s="128">
        <v>80000000</v>
      </c>
      <c r="J510" s="128"/>
      <c r="K510" s="128"/>
      <c r="L510" s="128" t="s">
        <v>944</v>
      </c>
      <c r="M510" s="130">
        <v>41569</v>
      </c>
      <c r="N510" s="130">
        <v>41639</v>
      </c>
      <c r="O510" s="128"/>
      <c r="P510" s="128"/>
      <c r="Q510" s="128"/>
      <c r="R510" s="128" t="s">
        <v>68</v>
      </c>
      <c r="S510" s="128"/>
      <c r="T510" s="128" t="s">
        <v>2631</v>
      </c>
      <c r="U510" s="128"/>
      <c r="V510" s="128"/>
      <c r="W510" s="130">
        <v>41639</v>
      </c>
      <c r="X510" s="128" t="s">
        <v>53</v>
      </c>
      <c r="Y510" s="128"/>
      <c r="Z510" s="128"/>
      <c r="AA510" s="128">
        <v>80000000</v>
      </c>
      <c r="AB510" s="131">
        <f t="shared" si="15"/>
        <v>505</v>
      </c>
      <c r="AC510" s="131" t="str">
        <f>+VLOOKUP(G510,'Actividad Misional'!C:E,3,0)</f>
        <v>JUR</v>
      </c>
      <c r="AD510" s="131" t="str">
        <f>+IF(OR(F510='Actividad Misional'!$C$5,'Actividad Misional'!$C$5="Todas"),G510&amp;"/"&amp;B510&amp;"/"&amp;X510,"")</f>
        <v/>
      </c>
    </row>
    <row r="511" spans="1:30" ht="90">
      <c r="A511" s="125">
        <f t="shared" si="14"/>
        <v>4</v>
      </c>
      <c r="B511" s="127">
        <v>2013</v>
      </c>
      <c r="C511" s="128" t="s">
        <v>930</v>
      </c>
      <c r="D511" s="129" t="s">
        <v>931</v>
      </c>
      <c r="E511" s="128" t="s">
        <v>33</v>
      </c>
      <c r="F511" s="128" t="s">
        <v>25</v>
      </c>
      <c r="G511" s="128" t="s">
        <v>58</v>
      </c>
      <c r="H511" s="128">
        <v>36000000</v>
      </c>
      <c r="I511" s="128">
        <v>36000000</v>
      </c>
      <c r="J511" s="128"/>
      <c r="K511" s="128"/>
      <c r="L511" s="128" t="s">
        <v>932</v>
      </c>
      <c r="M511" s="130">
        <v>41571</v>
      </c>
      <c r="N511" s="130">
        <v>41639</v>
      </c>
      <c r="O511" s="128"/>
      <c r="P511" s="128"/>
      <c r="Q511" s="128"/>
      <c r="R511" s="128" t="s">
        <v>55</v>
      </c>
      <c r="S511" s="128"/>
      <c r="T511" s="128" t="s">
        <v>2618</v>
      </c>
      <c r="U511" s="128"/>
      <c r="V511" s="128"/>
      <c r="W511" s="130">
        <v>41639</v>
      </c>
      <c r="X511" s="128" t="s">
        <v>53</v>
      </c>
      <c r="Y511" s="128"/>
      <c r="Z511" s="128"/>
      <c r="AA511" s="128">
        <v>36000000</v>
      </c>
      <c r="AB511" s="131">
        <f t="shared" si="15"/>
        <v>506</v>
      </c>
      <c r="AC511" s="131" t="str">
        <f>+VLOOKUP(G511,'Actividad Misional'!C:E,3,0)</f>
        <v>NAT</v>
      </c>
      <c r="AD511" s="131" t="str">
        <f>+IF(OR(F511='Actividad Misional'!$C$5,'Actividad Misional'!$C$5="Todas"),G511&amp;"/"&amp;B511&amp;"/"&amp;X511,"")</f>
        <v>22407145-Isabel Maria Palacio Silva/2013/Liquidado</v>
      </c>
    </row>
    <row r="512" spans="1:30" ht="45">
      <c r="A512" s="125">
        <f t="shared" si="14"/>
        <v>104</v>
      </c>
      <c r="B512" s="127">
        <v>2013</v>
      </c>
      <c r="C512" s="128" t="s">
        <v>1656</v>
      </c>
      <c r="D512" s="129" t="s">
        <v>1657</v>
      </c>
      <c r="E512" s="128" t="s">
        <v>33</v>
      </c>
      <c r="F512" s="128" t="s">
        <v>29</v>
      </c>
      <c r="G512" s="128" t="s">
        <v>1655</v>
      </c>
      <c r="H512" s="128">
        <v>9900020</v>
      </c>
      <c r="I512" s="128">
        <v>9900020</v>
      </c>
      <c r="J512" s="128"/>
      <c r="K512" s="128"/>
      <c r="L512" s="128" t="s">
        <v>164</v>
      </c>
      <c r="M512" s="130">
        <v>41571</v>
      </c>
      <c r="N512" s="130">
        <v>41606</v>
      </c>
      <c r="O512" s="128"/>
      <c r="P512" s="128"/>
      <c r="Q512" s="128"/>
      <c r="R512" s="128" t="s">
        <v>257</v>
      </c>
      <c r="S512" s="128"/>
      <c r="T512" s="128" t="s">
        <v>2618</v>
      </c>
      <c r="U512" s="128"/>
      <c r="V512" s="128"/>
      <c r="W512" s="130">
        <v>41606</v>
      </c>
      <c r="X512" s="128" t="s">
        <v>53</v>
      </c>
      <c r="Y512" s="128"/>
      <c r="Z512" s="128"/>
      <c r="AA512" s="128">
        <v>9900020</v>
      </c>
      <c r="AB512" s="131">
        <f t="shared" si="15"/>
        <v>507</v>
      </c>
      <c r="AC512" s="131" t="str">
        <f>+VLOOKUP(G512,'Actividad Misional'!C:E,3,0)</f>
        <v>NAT</v>
      </c>
      <c r="AD512" s="131" t="str">
        <f>+IF(OR(F512='Actividad Misional'!$C$5,'Actividad Misional'!$C$5="Todas"),G512&amp;"/"&amp;B512&amp;"/"&amp;X512,"")</f>
        <v/>
      </c>
    </row>
    <row r="513" spans="1:30" ht="150">
      <c r="A513" s="125">
        <f t="shared" si="14"/>
        <v>157</v>
      </c>
      <c r="B513" s="127">
        <v>2013</v>
      </c>
      <c r="C513" s="128" t="s">
        <v>1866</v>
      </c>
      <c r="D513" s="129" t="s">
        <v>1867</v>
      </c>
      <c r="E513" s="128" t="s">
        <v>38</v>
      </c>
      <c r="F513" s="128" t="s">
        <v>25</v>
      </c>
      <c r="G513" s="128" t="s">
        <v>256</v>
      </c>
      <c r="H513" s="128">
        <v>9000000</v>
      </c>
      <c r="I513" s="128">
        <v>9000000</v>
      </c>
      <c r="J513" s="128"/>
      <c r="K513" s="128"/>
      <c r="L513" s="128" t="s">
        <v>167</v>
      </c>
      <c r="M513" s="130">
        <v>41579</v>
      </c>
      <c r="N513" s="130">
        <v>41639</v>
      </c>
      <c r="O513" s="128"/>
      <c r="P513" s="128"/>
      <c r="Q513" s="128"/>
      <c r="R513" s="128" t="s">
        <v>257</v>
      </c>
      <c r="S513" s="128"/>
      <c r="T513" s="128" t="s">
        <v>2618</v>
      </c>
      <c r="U513" s="128"/>
      <c r="V513" s="128"/>
      <c r="W513" s="130">
        <v>41639</v>
      </c>
      <c r="X513" s="128" t="s">
        <v>53</v>
      </c>
      <c r="Y513" s="128"/>
      <c r="Z513" s="128"/>
      <c r="AA513" s="128">
        <v>9000000</v>
      </c>
      <c r="AB513" s="131">
        <f t="shared" si="15"/>
        <v>508</v>
      </c>
      <c r="AC513" s="131" t="str">
        <f>+VLOOKUP(G513,'Actividad Misional'!C:E,3,0)</f>
        <v>NAT</v>
      </c>
      <c r="AD513" s="131" t="str">
        <f>+IF(OR(F513='Actividad Misional'!$C$5,'Actividad Misional'!$C$5="Todas"),G513&amp;"/"&amp;B513&amp;"/"&amp;X513,"")</f>
        <v>1140826506-Martha Marcela Davila Marquez/2013/Liquidado</v>
      </c>
    </row>
    <row r="514" spans="1:30" ht="90">
      <c r="A514" s="125">
        <f t="shared" si="14"/>
        <v>8</v>
      </c>
      <c r="B514" s="127">
        <v>2013</v>
      </c>
      <c r="C514" s="128" t="s">
        <v>990</v>
      </c>
      <c r="D514" s="129" t="s">
        <v>991</v>
      </c>
      <c r="E514" s="128" t="s">
        <v>38</v>
      </c>
      <c r="F514" s="128" t="s">
        <v>25</v>
      </c>
      <c r="G514" s="128" t="s">
        <v>981</v>
      </c>
      <c r="H514" s="128">
        <v>70000000</v>
      </c>
      <c r="I514" s="128">
        <v>70000000</v>
      </c>
      <c r="J514" s="128"/>
      <c r="K514" s="128"/>
      <c r="L514" s="128" t="s">
        <v>944</v>
      </c>
      <c r="M514" s="130">
        <v>41585</v>
      </c>
      <c r="N514" s="130">
        <v>41639</v>
      </c>
      <c r="O514" s="128"/>
      <c r="P514" s="128"/>
      <c r="Q514" s="128"/>
      <c r="R514" s="128" t="s">
        <v>68</v>
      </c>
      <c r="S514" s="128"/>
      <c r="T514" s="128" t="s">
        <v>2631</v>
      </c>
      <c r="U514" s="128"/>
      <c r="V514" s="128"/>
      <c r="W514" s="130">
        <v>41639</v>
      </c>
      <c r="X514" s="128" t="s">
        <v>53</v>
      </c>
      <c r="Y514" s="128"/>
      <c r="Z514" s="128"/>
      <c r="AA514" s="128">
        <v>70000000</v>
      </c>
      <c r="AB514" s="131">
        <f t="shared" si="15"/>
        <v>509</v>
      </c>
      <c r="AC514" s="131" t="str">
        <f>+VLOOKUP(G514,'Actividad Misional'!C:E,3,0)</f>
        <v>JUR</v>
      </c>
      <c r="AD514" s="131" t="str">
        <f>+IF(OR(F514='Actividad Misional'!$C$5,'Actividad Misional'!$C$5="Todas"),G514&amp;"/"&amp;B514&amp;"/"&amp;X514,"")</f>
        <v>890101994-Comfamiliar Del Atlantico /2013/Liquidado</v>
      </c>
    </row>
    <row r="515" spans="1:30" ht="90">
      <c r="A515" s="125">
        <f t="shared" si="14"/>
        <v>15</v>
      </c>
      <c r="B515" s="127">
        <v>2013</v>
      </c>
      <c r="C515" s="128" t="s">
        <v>1115</v>
      </c>
      <c r="D515" s="129" t="s">
        <v>1103</v>
      </c>
      <c r="E515" s="128" t="s">
        <v>33</v>
      </c>
      <c r="F515" s="128" t="s">
        <v>25</v>
      </c>
      <c r="G515" s="128" t="s">
        <v>1101</v>
      </c>
      <c r="H515" s="128">
        <v>35000000</v>
      </c>
      <c r="I515" s="128">
        <v>35000000</v>
      </c>
      <c r="J515" s="128"/>
      <c r="K515" s="128"/>
      <c r="L515" s="128" t="s">
        <v>944</v>
      </c>
      <c r="M515" s="130">
        <v>41585</v>
      </c>
      <c r="N515" s="130">
        <v>41639</v>
      </c>
      <c r="O515" s="128"/>
      <c r="P515" s="128"/>
      <c r="Q515" s="128"/>
      <c r="R515" s="128" t="s">
        <v>78</v>
      </c>
      <c r="S515" s="128"/>
      <c r="T515" s="128" t="s">
        <v>2652</v>
      </c>
      <c r="U515" s="128"/>
      <c r="V515" s="128"/>
      <c r="W515" s="130">
        <v>41639</v>
      </c>
      <c r="X515" s="128" t="s">
        <v>53</v>
      </c>
      <c r="Y515" s="128"/>
      <c r="Z515" s="128"/>
      <c r="AA515" s="128">
        <v>35000000</v>
      </c>
      <c r="AB515" s="131">
        <f t="shared" si="15"/>
        <v>510</v>
      </c>
      <c r="AC515" s="131" t="str">
        <f>+VLOOKUP(G515,'Actividad Misional'!C:E,3,0)</f>
        <v>JUR</v>
      </c>
      <c r="AD515" s="131" t="str">
        <f>+IF(OR(F515='Actividad Misional'!$C$5,'Actividad Misional'!$C$5="Todas"),G515&amp;"/"&amp;B515&amp;"/"&amp;X515,"")</f>
        <v>802002769-Mundo Cientifico Sas /2013/Liquidado</v>
      </c>
    </row>
    <row r="516" spans="1:30" ht="30">
      <c r="A516" s="125">
        <f t="shared" si="14"/>
        <v>511</v>
      </c>
      <c r="B516" s="127">
        <v>2013</v>
      </c>
      <c r="C516" s="128" t="s">
        <v>2263</v>
      </c>
      <c r="D516" s="129" t="s">
        <v>2264</v>
      </c>
      <c r="E516" s="128" t="s">
        <v>33</v>
      </c>
      <c r="F516" s="128" t="s">
        <v>29</v>
      </c>
      <c r="G516" s="128" t="s">
        <v>2265</v>
      </c>
      <c r="H516" s="128">
        <v>18399920</v>
      </c>
      <c r="I516" s="128">
        <v>18399920</v>
      </c>
      <c r="J516" s="128"/>
      <c r="K516" s="128"/>
      <c r="L516" s="128" t="s">
        <v>276</v>
      </c>
      <c r="M516" s="130">
        <v>41585</v>
      </c>
      <c r="N516" s="130">
        <v>41618</v>
      </c>
      <c r="O516" s="128"/>
      <c r="P516" s="128"/>
      <c r="Q516" s="128"/>
      <c r="R516" s="128" t="s">
        <v>68</v>
      </c>
      <c r="S516" s="128"/>
      <c r="T516" s="128" t="s">
        <v>2618</v>
      </c>
      <c r="U516" s="128"/>
      <c r="V516" s="128"/>
      <c r="W516" s="130">
        <v>41618</v>
      </c>
      <c r="X516" s="128" t="s">
        <v>53</v>
      </c>
      <c r="Y516" s="128"/>
      <c r="Z516" s="128"/>
      <c r="AA516" s="128">
        <v>18399920</v>
      </c>
      <c r="AB516" s="131">
        <f t="shared" si="15"/>
        <v>511</v>
      </c>
      <c r="AC516" s="131" t="str">
        <f>+VLOOKUP(G516,'Actividad Misional'!C:E,3,0)</f>
        <v>JUR</v>
      </c>
      <c r="AD516" s="131" t="str">
        <f>+IF(OR(F516='Actividad Misional'!$C$5,'Actividad Misional'!$C$5="Todas"),G516&amp;"/"&amp;B516&amp;"/"&amp;X516,"")</f>
        <v/>
      </c>
    </row>
    <row r="517" spans="1:30" ht="60">
      <c r="A517" s="125">
        <f t="shared" si="14"/>
        <v>114</v>
      </c>
      <c r="B517" s="127">
        <v>2013</v>
      </c>
      <c r="C517" s="128" t="s">
        <v>1732</v>
      </c>
      <c r="D517" s="129" t="s">
        <v>1733</v>
      </c>
      <c r="E517" s="128" t="s">
        <v>35</v>
      </c>
      <c r="F517" s="128" t="s">
        <v>34</v>
      </c>
      <c r="G517" s="128" t="s">
        <v>239</v>
      </c>
      <c r="H517" s="128">
        <v>20000000</v>
      </c>
      <c r="I517" s="128">
        <v>20000000</v>
      </c>
      <c r="J517" s="128"/>
      <c r="K517" s="128"/>
      <c r="L517" s="128" t="s">
        <v>214</v>
      </c>
      <c r="M517" s="130">
        <v>41585</v>
      </c>
      <c r="N517" s="130">
        <v>41639</v>
      </c>
      <c r="O517" s="128"/>
      <c r="P517" s="128"/>
      <c r="Q517" s="128"/>
      <c r="R517" s="128" t="s">
        <v>98</v>
      </c>
      <c r="S517" s="128"/>
      <c r="T517" s="128" t="s">
        <v>2618</v>
      </c>
      <c r="U517" s="128"/>
      <c r="V517" s="128"/>
      <c r="W517" s="130">
        <v>41639</v>
      </c>
      <c r="X517" s="128" t="s">
        <v>53</v>
      </c>
      <c r="Y517" s="128"/>
      <c r="Z517" s="128"/>
      <c r="AA517" s="128">
        <v>20000000</v>
      </c>
      <c r="AB517" s="131">
        <f t="shared" si="15"/>
        <v>512</v>
      </c>
      <c r="AC517" s="131" t="str">
        <f>+VLOOKUP(G517,'Actividad Misional'!C:E,3,0)</f>
        <v>JUR</v>
      </c>
      <c r="AD517" s="131" t="str">
        <f>+IF(OR(F517='Actividad Misional'!$C$5,'Actividad Misional'!$C$5="Todas"),G517&amp;"/"&amp;B517&amp;"/"&amp;X517,"")</f>
        <v/>
      </c>
    </row>
    <row r="518" spans="1:30" ht="105">
      <c r="A518" s="125">
        <f t="shared" si="14"/>
        <v>120</v>
      </c>
      <c r="B518" s="127">
        <v>2013</v>
      </c>
      <c r="C518" s="128" t="s">
        <v>1755</v>
      </c>
      <c r="D518" s="129" t="s">
        <v>1756</v>
      </c>
      <c r="E518" s="128" t="s">
        <v>38</v>
      </c>
      <c r="F518" s="128" t="s">
        <v>36</v>
      </c>
      <c r="G518" s="128" t="s">
        <v>1752</v>
      </c>
      <c r="H518" s="128">
        <v>50000000</v>
      </c>
      <c r="I518" s="128">
        <v>50000000</v>
      </c>
      <c r="J518" s="128"/>
      <c r="K518" s="128"/>
      <c r="L518" s="128" t="s">
        <v>944</v>
      </c>
      <c r="M518" s="130">
        <v>41586</v>
      </c>
      <c r="N518" s="130">
        <v>41639</v>
      </c>
      <c r="O518" s="128"/>
      <c r="P518" s="128"/>
      <c r="Q518" s="128"/>
      <c r="R518" s="128" t="s">
        <v>68</v>
      </c>
      <c r="S518" s="128"/>
      <c r="T518" s="128" t="s">
        <v>2653</v>
      </c>
      <c r="U518" s="128"/>
      <c r="V518" s="128"/>
      <c r="W518" s="130">
        <v>41639</v>
      </c>
      <c r="X518" s="128" t="s">
        <v>53</v>
      </c>
      <c r="Y518" s="128"/>
      <c r="Z518" s="128"/>
      <c r="AA518" s="128">
        <v>50000000</v>
      </c>
      <c r="AB518" s="131">
        <f t="shared" si="15"/>
        <v>513</v>
      </c>
      <c r="AC518" s="131" t="str">
        <f>+VLOOKUP(G518,'Actividad Misional'!C:E,3,0)</f>
        <v>JUR</v>
      </c>
      <c r="AD518" s="131" t="str">
        <f>+IF(OR(F518='Actividad Misional'!$C$5,'Actividad Misional'!$C$5="Todas"),G518&amp;"/"&amp;B518&amp;"/"&amp;X518,"")</f>
        <v/>
      </c>
    </row>
    <row r="519" spans="1:30" ht="90">
      <c r="A519" s="125">
        <f t="shared" ref="A519:A582" si="16">+VLOOKUP(G519,$G$5:$AB$6070,22,0)</f>
        <v>2</v>
      </c>
      <c r="B519" s="127">
        <v>2013</v>
      </c>
      <c r="C519" s="128" t="s">
        <v>873</v>
      </c>
      <c r="D519" s="129" t="s">
        <v>874</v>
      </c>
      <c r="E519" s="128" t="s">
        <v>35</v>
      </c>
      <c r="F519" s="128" t="s">
        <v>34</v>
      </c>
      <c r="G519" s="128" t="s">
        <v>851</v>
      </c>
      <c r="H519" s="128">
        <v>43560000</v>
      </c>
      <c r="I519" s="128">
        <v>43560000</v>
      </c>
      <c r="J519" s="128"/>
      <c r="K519" s="128"/>
      <c r="L519" s="128" t="s">
        <v>875</v>
      </c>
      <c r="M519" s="130">
        <v>41586</v>
      </c>
      <c r="N519" s="130">
        <v>41639</v>
      </c>
      <c r="O519" s="128"/>
      <c r="P519" s="128"/>
      <c r="Q519" s="128"/>
      <c r="R519" s="128" t="s">
        <v>98</v>
      </c>
      <c r="S519" s="128"/>
      <c r="T519" s="128" t="s">
        <v>2630</v>
      </c>
      <c r="U519" s="128"/>
      <c r="V519" s="128"/>
      <c r="W519" s="130">
        <v>41639</v>
      </c>
      <c r="X519" s="128" t="s">
        <v>53</v>
      </c>
      <c r="Y519" s="128"/>
      <c r="Z519" s="128"/>
      <c r="AA519" s="128">
        <v>43560000</v>
      </c>
      <c r="AB519" s="131">
        <f t="shared" si="15"/>
        <v>514</v>
      </c>
      <c r="AC519" s="131" t="str">
        <f>+VLOOKUP(G519,'Actividad Misional'!C:E,3,0)</f>
        <v>JUR</v>
      </c>
      <c r="AD519" s="131" t="str">
        <f>+IF(OR(F519='Actividad Misional'!$C$5,'Actividad Misional'!$C$5="Todas"),G519&amp;"/"&amp;B519&amp;"/"&amp;X519,"")</f>
        <v/>
      </c>
    </row>
    <row r="520" spans="1:30" ht="135">
      <c r="A520" s="125">
        <f t="shared" si="16"/>
        <v>8</v>
      </c>
      <c r="B520" s="127">
        <v>2013</v>
      </c>
      <c r="C520" s="128" t="s">
        <v>992</v>
      </c>
      <c r="D520" s="129" t="s">
        <v>993</v>
      </c>
      <c r="E520" s="128" t="s">
        <v>38</v>
      </c>
      <c r="F520" s="128" t="s">
        <v>25</v>
      </c>
      <c r="G520" s="128" t="s">
        <v>981</v>
      </c>
      <c r="H520" s="128">
        <v>70000000</v>
      </c>
      <c r="I520" s="128">
        <v>70000000</v>
      </c>
      <c r="J520" s="128"/>
      <c r="K520" s="128"/>
      <c r="L520" s="128" t="s">
        <v>994</v>
      </c>
      <c r="M520" s="130">
        <v>41586</v>
      </c>
      <c r="N520" s="130">
        <v>41639</v>
      </c>
      <c r="O520" s="128"/>
      <c r="P520" s="128"/>
      <c r="Q520" s="128"/>
      <c r="R520" s="128" t="s">
        <v>68</v>
      </c>
      <c r="S520" s="128"/>
      <c r="T520" s="128" t="s">
        <v>2630</v>
      </c>
      <c r="U520" s="128"/>
      <c r="V520" s="128"/>
      <c r="W520" s="130">
        <v>41639</v>
      </c>
      <c r="X520" s="128" t="s">
        <v>53</v>
      </c>
      <c r="Y520" s="128"/>
      <c r="Z520" s="128"/>
      <c r="AA520" s="128">
        <v>70000000</v>
      </c>
      <c r="AB520" s="131">
        <f t="shared" ref="AB520:AB583" si="17">+AB519+1</f>
        <v>515</v>
      </c>
      <c r="AC520" s="131" t="str">
        <f>+VLOOKUP(G520,'Actividad Misional'!C:E,3,0)</f>
        <v>JUR</v>
      </c>
      <c r="AD520" s="131" t="str">
        <f>+IF(OR(F520='Actividad Misional'!$C$5,'Actividad Misional'!$C$5="Todas"),G520&amp;"/"&amp;B520&amp;"/"&amp;X520,"")</f>
        <v>890101994-Comfamiliar Del Atlantico /2013/Liquidado</v>
      </c>
    </row>
    <row r="521" spans="1:30" ht="60">
      <c r="A521" s="125">
        <f t="shared" si="16"/>
        <v>516</v>
      </c>
      <c r="B521" s="127">
        <v>2013</v>
      </c>
      <c r="C521" s="128" t="s">
        <v>2266</v>
      </c>
      <c r="D521" s="129" t="s">
        <v>2267</v>
      </c>
      <c r="E521" s="128" t="s">
        <v>33</v>
      </c>
      <c r="F521" s="128" t="s">
        <v>30</v>
      </c>
      <c r="G521" s="128" t="s">
        <v>2268</v>
      </c>
      <c r="H521" s="128">
        <v>19398750</v>
      </c>
      <c r="I521" s="128">
        <v>19398750</v>
      </c>
      <c r="J521" s="128"/>
      <c r="K521" s="128"/>
      <c r="L521" s="128" t="s">
        <v>1360</v>
      </c>
      <c r="M521" s="130">
        <v>41590</v>
      </c>
      <c r="N521" s="130">
        <v>41639</v>
      </c>
      <c r="O521" s="128"/>
      <c r="P521" s="128"/>
      <c r="Q521" s="128"/>
      <c r="R521" s="128" t="s">
        <v>105</v>
      </c>
      <c r="S521" s="128"/>
      <c r="T521" s="128" t="s">
        <v>2618</v>
      </c>
      <c r="U521" s="128"/>
      <c r="V521" s="128"/>
      <c r="W521" s="130">
        <v>41639</v>
      </c>
      <c r="X521" s="128" t="s">
        <v>53</v>
      </c>
      <c r="Y521" s="128"/>
      <c r="Z521" s="128"/>
      <c r="AA521" s="128">
        <v>19398750</v>
      </c>
      <c r="AB521" s="131">
        <f t="shared" si="17"/>
        <v>516</v>
      </c>
      <c r="AC521" s="131" t="str">
        <f>+VLOOKUP(G521,'Actividad Misional'!C:E,3,0)</f>
        <v>NAT</v>
      </c>
      <c r="AD521" s="131" t="str">
        <f>+IF(OR(F521='Actividad Misional'!$C$5,'Actividad Misional'!$C$5="Todas"),G521&amp;"/"&amp;B521&amp;"/"&amp;X521,"")</f>
        <v/>
      </c>
    </row>
    <row r="522" spans="1:30" ht="45">
      <c r="A522" s="125">
        <f t="shared" si="16"/>
        <v>49</v>
      </c>
      <c r="B522" s="127">
        <v>2013</v>
      </c>
      <c r="C522" s="128" t="s">
        <v>1371</v>
      </c>
      <c r="D522" s="129" t="s">
        <v>1372</v>
      </c>
      <c r="E522" s="128" t="s">
        <v>33</v>
      </c>
      <c r="F522" s="128" t="s">
        <v>30</v>
      </c>
      <c r="G522" s="128" t="s">
        <v>1359</v>
      </c>
      <c r="H522" s="128">
        <v>11371360</v>
      </c>
      <c r="I522" s="128">
        <v>11371360</v>
      </c>
      <c r="J522" s="128"/>
      <c r="K522" s="128"/>
      <c r="L522" s="128" t="s">
        <v>448</v>
      </c>
      <c r="M522" s="130">
        <v>41590</v>
      </c>
      <c r="N522" s="130">
        <v>41627</v>
      </c>
      <c r="O522" s="128"/>
      <c r="P522" s="128"/>
      <c r="Q522" s="128"/>
      <c r="R522" s="128" t="s">
        <v>105</v>
      </c>
      <c r="S522" s="128"/>
      <c r="T522" s="128" t="s">
        <v>2642</v>
      </c>
      <c r="U522" s="128"/>
      <c r="V522" s="128"/>
      <c r="W522" s="130">
        <v>41627</v>
      </c>
      <c r="X522" s="128" t="s">
        <v>53</v>
      </c>
      <c r="Y522" s="128"/>
      <c r="Z522" s="128"/>
      <c r="AA522" s="128">
        <v>11371360</v>
      </c>
      <c r="AB522" s="131">
        <f t="shared" si="17"/>
        <v>517</v>
      </c>
      <c r="AC522" s="131" t="str">
        <f>+VLOOKUP(G522,'Actividad Misional'!C:E,3,0)</f>
        <v>NAT</v>
      </c>
      <c r="AD522" s="131" t="str">
        <f>+IF(OR(F522='Actividad Misional'!$C$5,'Actividad Misional'!$C$5="Todas"),G522&amp;"/"&amp;B522&amp;"/"&amp;X522,"")</f>
        <v/>
      </c>
    </row>
    <row r="523" spans="1:30" ht="135">
      <c r="A523" s="125">
        <f t="shared" si="16"/>
        <v>518</v>
      </c>
      <c r="B523" s="127">
        <v>2013</v>
      </c>
      <c r="C523" s="128" t="s">
        <v>2271</v>
      </c>
      <c r="D523" s="129" t="s">
        <v>2272</v>
      </c>
      <c r="E523" s="128" t="s">
        <v>33</v>
      </c>
      <c r="F523" s="128" t="s">
        <v>25</v>
      </c>
      <c r="G523" s="128" t="s">
        <v>347</v>
      </c>
      <c r="H523" s="128">
        <v>4000000</v>
      </c>
      <c r="I523" s="128">
        <v>4000000</v>
      </c>
      <c r="J523" s="128"/>
      <c r="K523" s="128"/>
      <c r="L523" s="128" t="s">
        <v>2273</v>
      </c>
      <c r="M523" s="130">
        <v>41592</v>
      </c>
      <c r="N523" s="130">
        <v>41608</v>
      </c>
      <c r="O523" s="128"/>
      <c r="P523" s="128"/>
      <c r="Q523" s="128"/>
      <c r="R523" s="128" t="s">
        <v>886</v>
      </c>
      <c r="S523" s="128"/>
      <c r="T523" s="128" t="s">
        <v>2619</v>
      </c>
      <c r="U523" s="128"/>
      <c r="V523" s="128"/>
      <c r="W523" s="130">
        <v>41608</v>
      </c>
      <c r="X523" s="128" t="s">
        <v>53</v>
      </c>
      <c r="Y523" s="128"/>
      <c r="Z523" s="128"/>
      <c r="AA523" s="128">
        <v>4000000</v>
      </c>
      <c r="AB523" s="131">
        <f t="shared" si="17"/>
        <v>518</v>
      </c>
      <c r="AC523" s="131" t="str">
        <f>+VLOOKUP(G523,'Actividad Misional'!C:E,3,0)</f>
        <v>JUR</v>
      </c>
      <c r="AD523" s="131" t="str">
        <f>+IF(OR(F523='Actividad Misional'!$C$5,'Actividad Misional'!$C$5="Todas"),G523&amp;"/"&amp;B523&amp;"/"&amp;X523,"")</f>
        <v>802004763-Corporacion Colegio Inmobiliario De Barranquilla - C.I.B. /2013/Liquidado</v>
      </c>
    </row>
    <row r="524" spans="1:30" ht="45">
      <c r="A524" s="125">
        <f t="shared" si="16"/>
        <v>516</v>
      </c>
      <c r="B524" s="127">
        <v>2013</v>
      </c>
      <c r="C524" s="128" t="s">
        <v>2269</v>
      </c>
      <c r="D524" s="129" t="s">
        <v>2270</v>
      </c>
      <c r="E524" s="128" t="s">
        <v>33</v>
      </c>
      <c r="F524" s="128" t="s">
        <v>30</v>
      </c>
      <c r="G524" s="128" t="s">
        <v>2268</v>
      </c>
      <c r="H524" s="128">
        <v>5955799</v>
      </c>
      <c r="I524" s="128">
        <v>5955799</v>
      </c>
      <c r="J524" s="128"/>
      <c r="K524" s="128"/>
      <c r="L524" s="128" t="s">
        <v>944</v>
      </c>
      <c r="M524" s="130">
        <v>41593</v>
      </c>
      <c r="N524" s="130">
        <v>41639</v>
      </c>
      <c r="O524" s="128"/>
      <c r="P524" s="128"/>
      <c r="Q524" s="128"/>
      <c r="R524" s="128" t="s">
        <v>105</v>
      </c>
      <c r="S524" s="128"/>
      <c r="T524" s="128" t="s">
        <v>2618</v>
      </c>
      <c r="U524" s="128"/>
      <c r="V524" s="128"/>
      <c r="W524" s="130">
        <v>41639</v>
      </c>
      <c r="X524" s="128" t="s">
        <v>53</v>
      </c>
      <c r="Y524" s="128"/>
      <c r="Z524" s="128"/>
      <c r="AA524" s="128">
        <v>5955799</v>
      </c>
      <c r="AB524" s="131">
        <f t="shared" si="17"/>
        <v>519</v>
      </c>
      <c r="AC524" s="131" t="str">
        <f>+VLOOKUP(G524,'Actividad Misional'!C:E,3,0)</f>
        <v>NAT</v>
      </c>
      <c r="AD524" s="131" t="str">
        <f>+IF(OR(F524='Actividad Misional'!$C$5,'Actividad Misional'!$C$5="Todas"),G524&amp;"/"&amp;B524&amp;"/"&amp;X524,"")</f>
        <v/>
      </c>
    </row>
    <row r="525" spans="1:30" ht="45">
      <c r="A525" s="125">
        <f t="shared" si="16"/>
        <v>50</v>
      </c>
      <c r="B525" s="127">
        <v>2013</v>
      </c>
      <c r="C525" s="128" t="s">
        <v>1397</v>
      </c>
      <c r="D525" s="129" t="s">
        <v>1398</v>
      </c>
      <c r="E525" s="128" t="s">
        <v>33</v>
      </c>
      <c r="F525" s="128" t="s">
        <v>30</v>
      </c>
      <c r="G525" s="128" t="s">
        <v>163</v>
      </c>
      <c r="H525" s="128">
        <v>12500423</v>
      </c>
      <c r="I525" s="128">
        <v>12500423</v>
      </c>
      <c r="J525" s="128"/>
      <c r="K525" s="128"/>
      <c r="L525" s="128" t="s">
        <v>448</v>
      </c>
      <c r="M525" s="130">
        <v>41599</v>
      </c>
      <c r="N525" s="130">
        <v>41639</v>
      </c>
      <c r="O525" s="128"/>
      <c r="P525" s="128"/>
      <c r="Q525" s="128"/>
      <c r="R525" s="128" t="s">
        <v>105</v>
      </c>
      <c r="S525" s="128"/>
      <c r="T525" s="128" t="s">
        <v>2643</v>
      </c>
      <c r="U525" s="128"/>
      <c r="V525" s="128"/>
      <c r="W525" s="130">
        <v>41639</v>
      </c>
      <c r="X525" s="128" t="s">
        <v>53</v>
      </c>
      <c r="Y525" s="128"/>
      <c r="Z525" s="128"/>
      <c r="AA525" s="128">
        <v>12500423</v>
      </c>
      <c r="AB525" s="131">
        <f t="shared" si="17"/>
        <v>520</v>
      </c>
      <c r="AC525" s="131" t="str">
        <f>+VLOOKUP(G525,'Actividad Misional'!C:E,3,0)</f>
        <v>NAT</v>
      </c>
      <c r="AD525" s="131" t="str">
        <f>+IF(OR(F525='Actividad Misional'!$C$5,'Actividad Misional'!$C$5="Todas"),G525&amp;"/"&amp;B525&amp;"/"&amp;X525,"")</f>
        <v/>
      </c>
    </row>
    <row r="526" spans="1:30" ht="60">
      <c r="A526" s="125">
        <f t="shared" si="16"/>
        <v>104</v>
      </c>
      <c r="B526" s="127">
        <v>2013</v>
      </c>
      <c r="C526" s="128" t="s">
        <v>1658</v>
      </c>
      <c r="D526" s="129" t="s">
        <v>1659</v>
      </c>
      <c r="E526" s="128" t="s">
        <v>35</v>
      </c>
      <c r="F526" s="128" t="s">
        <v>29</v>
      </c>
      <c r="G526" s="128" t="s">
        <v>1655</v>
      </c>
      <c r="H526" s="128">
        <v>4883600</v>
      </c>
      <c r="I526" s="128">
        <v>4883600</v>
      </c>
      <c r="J526" s="128"/>
      <c r="K526" s="128"/>
      <c r="L526" s="128" t="s">
        <v>276</v>
      </c>
      <c r="M526" s="130">
        <v>41599</v>
      </c>
      <c r="N526" s="130">
        <v>41629</v>
      </c>
      <c r="O526" s="128"/>
      <c r="P526" s="128"/>
      <c r="Q526" s="128"/>
      <c r="R526" s="128" t="s">
        <v>257</v>
      </c>
      <c r="S526" s="128"/>
      <c r="T526" s="128" t="s">
        <v>2643</v>
      </c>
      <c r="U526" s="128"/>
      <c r="V526" s="128"/>
      <c r="W526" s="130">
        <v>41629</v>
      </c>
      <c r="X526" s="128" t="s">
        <v>53</v>
      </c>
      <c r="Y526" s="128"/>
      <c r="Z526" s="128"/>
      <c r="AA526" s="128">
        <v>4883600</v>
      </c>
      <c r="AB526" s="131">
        <f t="shared" si="17"/>
        <v>521</v>
      </c>
      <c r="AC526" s="131" t="str">
        <f>+VLOOKUP(G526,'Actividad Misional'!C:E,3,0)</f>
        <v>NAT</v>
      </c>
      <c r="AD526" s="131" t="str">
        <f>+IF(OR(F526='Actividad Misional'!$C$5,'Actividad Misional'!$C$5="Todas"),G526&amp;"/"&amp;B526&amp;"/"&amp;X526,"")</f>
        <v/>
      </c>
    </row>
    <row r="527" spans="1:30" ht="75">
      <c r="A527" s="125">
        <f t="shared" si="16"/>
        <v>237</v>
      </c>
      <c r="B527" s="127">
        <v>2013</v>
      </c>
      <c r="C527" s="128" t="s">
        <v>1975</v>
      </c>
      <c r="D527" s="129" t="s">
        <v>1970</v>
      </c>
      <c r="E527" s="128" t="s">
        <v>38</v>
      </c>
      <c r="F527" s="128" t="s">
        <v>25</v>
      </c>
      <c r="G527" s="128" t="s">
        <v>1971</v>
      </c>
      <c r="H527" s="128">
        <v>30000000</v>
      </c>
      <c r="I527" s="128">
        <v>30000000</v>
      </c>
      <c r="J527" s="128"/>
      <c r="K527" s="128"/>
      <c r="L527" s="128" t="s">
        <v>342</v>
      </c>
      <c r="M527" s="130">
        <v>41599</v>
      </c>
      <c r="N527" s="130">
        <v>41614</v>
      </c>
      <c r="O527" s="128"/>
      <c r="P527" s="128"/>
      <c r="Q527" s="128"/>
      <c r="R527" s="128" t="s">
        <v>1976</v>
      </c>
      <c r="S527" s="128"/>
      <c r="T527" s="128" t="s">
        <v>2618</v>
      </c>
      <c r="U527" s="128"/>
      <c r="V527" s="128"/>
      <c r="W527" s="130">
        <v>41614</v>
      </c>
      <c r="X527" s="128" t="s">
        <v>53</v>
      </c>
      <c r="Y527" s="128"/>
      <c r="Z527" s="128"/>
      <c r="AA527" s="128">
        <v>30000000</v>
      </c>
      <c r="AB527" s="131">
        <f t="shared" si="17"/>
        <v>522</v>
      </c>
      <c r="AC527" s="131" t="str">
        <f>+VLOOKUP(G527,'Actividad Misional'!C:E,3,0)</f>
        <v>JUR</v>
      </c>
      <c r="AD527" s="131" t="str">
        <f>+IF(OR(F527='Actividad Misional'!$C$5,'Actividad Misional'!$C$5="Todas"),G527&amp;"/"&amp;B527&amp;"/"&amp;X527,"")</f>
        <v>804011907-Seminarios Andinos E.U /2013/Liquidado</v>
      </c>
    </row>
    <row r="528" spans="1:30" ht="60">
      <c r="A528" s="125">
        <f t="shared" si="16"/>
        <v>49</v>
      </c>
      <c r="B528" s="127">
        <v>2013</v>
      </c>
      <c r="C528" s="128" t="s">
        <v>1373</v>
      </c>
      <c r="D528" s="129" t="s">
        <v>1374</v>
      </c>
      <c r="E528" s="128" t="s">
        <v>35</v>
      </c>
      <c r="F528" s="128" t="s">
        <v>30</v>
      </c>
      <c r="G528" s="128" t="s">
        <v>1359</v>
      </c>
      <c r="H528" s="128">
        <v>14650000</v>
      </c>
      <c r="I528" s="128">
        <v>14650000</v>
      </c>
      <c r="J528" s="128"/>
      <c r="K528" s="128"/>
      <c r="L528" s="128" t="s">
        <v>875</v>
      </c>
      <c r="M528" s="130">
        <v>41600</v>
      </c>
      <c r="N528" s="130">
        <v>41639</v>
      </c>
      <c r="O528" s="128"/>
      <c r="P528" s="128"/>
      <c r="Q528" s="128"/>
      <c r="R528" s="128" t="s">
        <v>105</v>
      </c>
      <c r="S528" s="128"/>
      <c r="T528" s="128" t="s">
        <v>2618</v>
      </c>
      <c r="U528" s="128"/>
      <c r="V528" s="128"/>
      <c r="W528" s="130">
        <v>41639</v>
      </c>
      <c r="X528" s="128" t="s">
        <v>53</v>
      </c>
      <c r="Y528" s="128"/>
      <c r="Z528" s="128"/>
      <c r="AA528" s="128">
        <v>14650000</v>
      </c>
      <c r="AB528" s="131">
        <f t="shared" si="17"/>
        <v>523</v>
      </c>
      <c r="AC528" s="131" t="str">
        <f>+VLOOKUP(G528,'Actividad Misional'!C:E,3,0)</f>
        <v>NAT</v>
      </c>
      <c r="AD528" s="131" t="str">
        <f>+IF(OR(F528='Actividad Misional'!$C$5,'Actividad Misional'!$C$5="Todas"),G528&amp;"/"&amp;B528&amp;"/"&amp;X528,"")</f>
        <v/>
      </c>
    </row>
    <row r="529" spans="1:30" ht="45">
      <c r="A529" s="125">
        <f t="shared" si="16"/>
        <v>136</v>
      </c>
      <c r="B529" s="127">
        <v>2013</v>
      </c>
      <c r="C529" s="128" t="s">
        <v>1814</v>
      </c>
      <c r="D529" s="129" t="s">
        <v>1811</v>
      </c>
      <c r="E529" s="128" t="s">
        <v>33</v>
      </c>
      <c r="F529" s="128" t="s">
        <v>32</v>
      </c>
      <c r="G529" s="128" t="s">
        <v>243</v>
      </c>
      <c r="H529" s="128">
        <v>38458292</v>
      </c>
      <c r="I529" s="128">
        <v>38458292</v>
      </c>
      <c r="J529" s="128"/>
      <c r="K529" s="128"/>
      <c r="L529" s="128" t="s">
        <v>164</v>
      </c>
      <c r="M529" s="130">
        <v>41604</v>
      </c>
      <c r="N529" s="130">
        <v>41635</v>
      </c>
      <c r="O529" s="128"/>
      <c r="P529" s="128"/>
      <c r="Q529" s="128"/>
      <c r="R529" s="128" t="s">
        <v>55</v>
      </c>
      <c r="S529" s="128"/>
      <c r="T529" s="128" t="s">
        <v>2618</v>
      </c>
      <c r="U529" s="128"/>
      <c r="V529" s="128"/>
      <c r="W529" s="130">
        <v>41635</v>
      </c>
      <c r="X529" s="128" t="s">
        <v>53</v>
      </c>
      <c r="Y529" s="128"/>
      <c r="Z529" s="128"/>
      <c r="AA529" s="128">
        <v>38458292</v>
      </c>
      <c r="AB529" s="131">
        <f t="shared" si="17"/>
        <v>524</v>
      </c>
      <c r="AC529" s="131" t="str">
        <f>+VLOOKUP(G529,'Actividad Misional'!C:E,3,0)</f>
        <v>JUR</v>
      </c>
      <c r="AD529" s="131" t="str">
        <f>+IF(OR(F529='Actividad Misional'!$C$5,'Actividad Misional'!$C$5="Todas"),G529&amp;"/"&amp;B529&amp;"/"&amp;X529,"")</f>
        <v/>
      </c>
    </row>
    <row r="530" spans="1:30" ht="90">
      <c r="A530" s="125">
        <f t="shared" si="16"/>
        <v>525</v>
      </c>
      <c r="B530" s="127">
        <v>2013</v>
      </c>
      <c r="C530" s="128" t="s">
        <v>2279</v>
      </c>
      <c r="D530" s="129" t="s">
        <v>2280</v>
      </c>
      <c r="E530" s="128" t="s">
        <v>38</v>
      </c>
      <c r="F530" s="128" t="s">
        <v>25</v>
      </c>
      <c r="G530" s="128" t="s">
        <v>2281</v>
      </c>
      <c r="H530" s="128">
        <v>2800000</v>
      </c>
      <c r="I530" s="128">
        <v>2800000</v>
      </c>
      <c r="J530" s="128"/>
      <c r="K530" s="128"/>
      <c r="L530" s="128" t="s">
        <v>944</v>
      </c>
      <c r="M530" s="130">
        <v>41607</v>
      </c>
      <c r="N530" s="130">
        <v>41629</v>
      </c>
      <c r="O530" s="128"/>
      <c r="P530" s="128"/>
      <c r="Q530" s="128"/>
      <c r="R530" s="128" t="s">
        <v>160</v>
      </c>
      <c r="S530" s="128"/>
      <c r="T530" s="128" t="s">
        <v>2618</v>
      </c>
      <c r="U530" s="128"/>
      <c r="V530" s="128"/>
      <c r="W530" s="130">
        <v>41629</v>
      </c>
      <c r="X530" s="128" t="s">
        <v>53</v>
      </c>
      <c r="Y530" s="128"/>
      <c r="Z530" s="128"/>
      <c r="AA530" s="128">
        <v>2800000</v>
      </c>
      <c r="AB530" s="131">
        <f t="shared" si="17"/>
        <v>525</v>
      </c>
      <c r="AC530" s="131" t="str">
        <f>+VLOOKUP(G530,'Actividad Misional'!C:E,3,0)</f>
        <v>NAT</v>
      </c>
      <c r="AD530" s="131" t="str">
        <f>+IF(OR(F530='Actividad Misional'!$C$5,'Actividad Misional'!$C$5="Todas"),G530&amp;"/"&amp;B530&amp;"/"&amp;X530,"")</f>
        <v>8571475-Ernesto Enrique Rocha Colina/2013/Liquidado</v>
      </c>
    </row>
    <row r="531" spans="1:30" ht="105">
      <c r="A531" s="125">
        <f t="shared" si="16"/>
        <v>496</v>
      </c>
      <c r="B531" s="127">
        <v>2013</v>
      </c>
      <c r="C531" s="128" t="s">
        <v>2259</v>
      </c>
      <c r="D531" s="129" t="s">
        <v>2260</v>
      </c>
      <c r="E531" s="128" t="s">
        <v>35</v>
      </c>
      <c r="F531" s="128" t="s">
        <v>25</v>
      </c>
      <c r="G531" s="128" t="s">
        <v>2258</v>
      </c>
      <c r="H531" s="128">
        <v>1950000</v>
      </c>
      <c r="I531" s="128">
        <v>1950000</v>
      </c>
      <c r="J531" s="128"/>
      <c r="K531" s="128"/>
      <c r="L531" s="128" t="s">
        <v>944</v>
      </c>
      <c r="M531" s="130">
        <v>41607</v>
      </c>
      <c r="N531" s="130">
        <v>41639</v>
      </c>
      <c r="O531" s="128"/>
      <c r="P531" s="128"/>
      <c r="Q531" s="128"/>
      <c r="R531" s="128" t="s">
        <v>55</v>
      </c>
      <c r="S531" s="128"/>
      <c r="T531" s="128" t="s">
        <v>2618</v>
      </c>
      <c r="U531" s="128"/>
      <c r="V531" s="128"/>
      <c r="W531" s="130">
        <v>41639</v>
      </c>
      <c r="X531" s="128" t="s">
        <v>53</v>
      </c>
      <c r="Y531" s="128"/>
      <c r="Z531" s="128"/>
      <c r="AA531" s="128">
        <v>1950000</v>
      </c>
      <c r="AB531" s="131">
        <f t="shared" si="17"/>
        <v>526</v>
      </c>
      <c r="AC531" s="131" t="str">
        <f>+VLOOKUP(G531,'Actividad Misional'!C:E,3,0)</f>
        <v>NAT</v>
      </c>
      <c r="AD531" s="131" t="str">
        <f>+IF(OR(F531='Actividad Misional'!$C$5,'Actividad Misional'!$C$5="Todas"),G531&amp;"/"&amp;B531&amp;"/"&amp;X531,"")</f>
        <v>72265098-Danilo Daniel Consuegra Fernandez/2013/Liquidado</v>
      </c>
    </row>
    <row r="532" spans="1:30" ht="120">
      <c r="A532" s="125">
        <f t="shared" si="16"/>
        <v>108</v>
      </c>
      <c r="B532" s="127">
        <v>2013</v>
      </c>
      <c r="C532" s="128" t="s">
        <v>1683</v>
      </c>
      <c r="D532" s="129" t="s">
        <v>1684</v>
      </c>
      <c r="E532" s="128" t="s">
        <v>35</v>
      </c>
      <c r="F532" s="128" t="s">
        <v>34</v>
      </c>
      <c r="G532" s="128" t="s">
        <v>213</v>
      </c>
      <c r="H532" s="128">
        <v>58585800</v>
      </c>
      <c r="I532" s="128">
        <v>58585800</v>
      </c>
      <c r="J532" s="128"/>
      <c r="K532" s="128"/>
      <c r="L532" s="128" t="s">
        <v>90</v>
      </c>
      <c r="M532" s="130">
        <v>41607</v>
      </c>
      <c r="N532" s="130">
        <v>41639</v>
      </c>
      <c r="O532" s="128"/>
      <c r="P532" s="128"/>
      <c r="Q532" s="128"/>
      <c r="R532" s="128" t="s">
        <v>55</v>
      </c>
      <c r="S532" s="128"/>
      <c r="T532" s="128" t="s">
        <v>2618</v>
      </c>
      <c r="U532" s="128"/>
      <c r="V532" s="128"/>
      <c r="W532" s="130">
        <v>41639</v>
      </c>
      <c r="X532" s="128" t="s">
        <v>53</v>
      </c>
      <c r="Y532" s="128"/>
      <c r="Z532" s="128"/>
      <c r="AA532" s="128">
        <v>58585800</v>
      </c>
      <c r="AB532" s="131">
        <f t="shared" si="17"/>
        <v>527</v>
      </c>
      <c r="AC532" s="131" t="str">
        <f>+VLOOKUP(G532,'Actividad Misional'!C:E,3,0)</f>
        <v>JUR</v>
      </c>
      <c r="AD532" s="131" t="str">
        <f>+IF(OR(F532='Actividad Misional'!$C$5,'Actividad Misional'!$C$5="Todas"),G532&amp;"/"&amp;B532&amp;"/"&amp;X532,"")</f>
        <v/>
      </c>
    </row>
    <row r="533" spans="1:30" ht="105">
      <c r="A533" s="125">
        <f t="shared" si="16"/>
        <v>528</v>
      </c>
      <c r="B533" s="127">
        <v>2013</v>
      </c>
      <c r="C533" s="128" t="s">
        <v>2282</v>
      </c>
      <c r="D533" s="129" t="s">
        <v>2283</v>
      </c>
      <c r="E533" s="128" t="s">
        <v>38</v>
      </c>
      <c r="F533" s="128" t="s">
        <v>25</v>
      </c>
      <c r="G533" s="128" t="s">
        <v>350</v>
      </c>
      <c r="H533" s="128">
        <v>2500000</v>
      </c>
      <c r="I533" s="128">
        <v>2500000</v>
      </c>
      <c r="J533" s="128"/>
      <c r="K533" s="128"/>
      <c r="L533" s="128" t="s">
        <v>944</v>
      </c>
      <c r="M533" s="130">
        <v>41611</v>
      </c>
      <c r="N533" s="130">
        <v>41639</v>
      </c>
      <c r="O533" s="128"/>
      <c r="P533" s="128"/>
      <c r="Q533" s="128"/>
      <c r="R533" s="128" t="s">
        <v>68</v>
      </c>
      <c r="S533" s="128"/>
      <c r="T533" s="128" t="s">
        <v>2618</v>
      </c>
      <c r="U533" s="128"/>
      <c r="V533" s="128"/>
      <c r="W533" s="130">
        <v>41639</v>
      </c>
      <c r="X533" s="128" t="s">
        <v>53</v>
      </c>
      <c r="Y533" s="128"/>
      <c r="Z533" s="128"/>
      <c r="AA533" s="128">
        <v>2500000</v>
      </c>
      <c r="AB533" s="131">
        <f t="shared" si="17"/>
        <v>528</v>
      </c>
      <c r="AC533" s="131" t="str">
        <f>+VLOOKUP(G533,'Actividad Misional'!C:E,3,0)</f>
        <v>NAT</v>
      </c>
      <c r="AD533" s="131" t="str">
        <f>+IF(OR(F533='Actividad Misional'!$C$5,'Actividad Misional'!$C$5="Todas"),G533&amp;"/"&amp;B533&amp;"/"&amp;X533,"")</f>
        <v>1043001642-Lucia Alejandra Fontalvo Cepeda/2013/Liquidado</v>
      </c>
    </row>
    <row r="534" spans="1:30" ht="90">
      <c r="A534" s="125">
        <f t="shared" si="16"/>
        <v>529</v>
      </c>
      <c r="B534" s="127">
        <v>2013</v>
      </c>
      <c r="C534" s="128" t="s">
        <v>2287</v>
      </c>
      <c r="D534" s="129" t="s">
        <v>2288</v>
      </c>
      <c r="E534" s="128" t="s">
        <v>38</v>
      </c>
      <c r="F534" s="128" t="s">
        <v>25</v>
      </c>
      <c r="G534" s="128" t="s">
        <v>2289</v>
      </c>
      <c r="H534" s="128">
        <v>1800000</v>
      </c>
      <c r="I534" s="128">
        <v>1800000</v>
      </c>
      <c r="J534" s="128"/>
      <c r="K534" s="128"/>
      <c r="L534" s="128" t="s">
        <v>944</v>
      </c>
      <c r="M534" s="130">
        <v>41611</v>
      </c>
      <c r="N534" s="130">
        <v>41639</v>
      </c>
      <c r="O534" s="128"/>
      <c r="P534" s="128"/>
      <c r="Q534" s="128"/>
      <c r="R534" s="128" t="s">
        <v>55</v>
      </c>
      <c r="S534" s="128"/>
      <c r="T534" s="128" t="s">
        <v>2652</v>
      </c>
      <c r="U534" s="128"/>
      <c r="V534" s="128"/>
      <c r="W534" s="130">
        <v>41639</v>
      </c>
      <c r="X534" s="128" t="s">
        <v>53</v>
      </c>
      <c r="Y534" s="128"/>
      <c r="Z534" s="128"/>
      <c r="AA534" s="128">
        <v>1800000</v>
      </c>
      <c r="AB534" s="131">
        <f t="shared" si="17"/>
        <v>529</v>
      </c>
      <c r="AC534" s="131" t="str">
        <f>+VLOOKUP(G534,'Actividad Misional'!C:E,3,0)</f>
        <v>NAT</v>
      </c>
      <c r="AD534" s="131" t="str">
        <f>+IF(OR(F534='Actividad Misional'!$C$5,'Actividad Misional'!$C$5="Todas"),G534&amp;"/"&amp;B534&amp;"/"&amp;X534,"")</f>
        <v>8646559-Edwin Franklin Viloria Castro/2013/Liquidado</v>
      </c>
    </row>
    <row r="535" spans="1:30" ht="45">
      <c r="A535" s="125">
        <f t="shared" si="16"/>
        <v>385</v>
      </c>
      <c r="B535" s="127">
        <v>2013</v>
      </c>
      <c r="C535" s="128" t="s">
        <v>1066</v>
      </c>
      <c r="D535" s="129" t="s">
        <v>1067</v>
      </c>
      <c r="E535" s="128" t="s">
        <v>33</v>
      </c>
      <c r="F535" s="128" t="s">
        <v>29</v>
      </c>
      <c r="G535" s="128" t="s">
        <v>1058</v>
      </c>
      <c r="H535" s="128">
        <v>29150000</v>
      </c>
      <c r="I535" s="128">
        <v>29150000</v>
      </c>
      <c r="J535" s="128"/>
      <c r="K535" s="128"/>
      <c r="L535" s="128" t="s">
        <v>944</v>
      </c>
      <c r="M535" s="130">
        <v>41612</v>
      </c>
      <c r="N535" s="130">
        <v>41639</v>
      </c>
      <c r="O535" s="128"/>
      <c r="P535" s="128"/>
      <c r="Q535" s="128"/>
      <c r="R535" s="128" t="s">
        <v>105</v>
      </c>
      <c r="S535" s="128"/>
      <c r="T535" s="128" t="s">
        <v>2618</v>
      </c>
      <c r="U535" s="128"/>
      <c r="V535" s="128"/>
      <c r="W535" s="130">
        <v>41639</v>
      </c>
      <c r="X535" s="128" t="s">
        <v>53</v>
      </c>
      <c r="Y535" s="128"/>
      <c r="Z535" s="128"/>
      <c r="AA535" s="128">
        <v>29150000</v>
      </c>
      <c r="AB535" s="131">
        <f t="shared" si="17"/>
        <v>530</v>
      </c>
      <c r="AC535" s="131" t="str">
        <f>+VLOOKUP(G535,'Actividad Misional'!C:E,3,0)</f>
        <v>JUR</v>
      </c>
      <c r="AD535" s="131" t="str">
        <f>+IF(OR(F535='Actividad Misional'!$C$5,'Actividad Misional'!$C$5="Todas"),G535&amp;"/"&amp;B535&amp;"/"&amp;X535,"")</f>
        <v/>
      </c>
    </row>
    <row r="536" spans="1:30" ht="75">
      <c r="A536" s="125">
        <f t="shared" si="16"/>
        <v>1</v>
      </c>
      <c r="B536" s="127">
        <v>2013</v>
      </c>
      <c r="C536" s="128" t="s">
        <v>840</v>
      </c>
      <c r="D536" s="129" t="s">
        <v>841</v>
      </c>
      <c r="E536" s="128" t="s">
        <v>26</v>
      </c>
      <c r="F536" s="128" t="s">
        <v>25</v>
      </c>
      <c r="G536" s="128" t="s">
        <v>52</v>
      </c>
      <c r="H536" s="128">
        <v>126000000</v>
      </c>
      <c r="I536" s="128">
        <v>124974560</v>
      </c>
      <c r="J536" s="128"/>
      <c r="K536" s="128"/>
      <c r="L536" s="128" t="s">
        <v>67</v>
      </c>
      <c r="M536" s="130">
        <v>41612</v>
      </c>
      <c r="N536" s="130">
        <v>41916</v>
      </c>
      <c r="O536" s="128"/>
      <c r="P536" s="128"/>
      <c r="Q536" s="128"/>
      <c r="R536" s="128" t="s">
        <v>55</v>
      </c>
      <c r="S536" s="128"/>
      <c r="T536" s="128" t="s">
        <v>2652</v>
      </c>
      <c r="U536" s="128"/>
      <c r="V536" s="128"/>
      <c r="W536" s="130">
        <v>41916</v>
      </c>
      <c r="X536" s="128" t="s">
        <v>53</v>
      </c>
      <c r="Y536" s="128"/>
      <c r="Z536" s="128"/>
      <c r="AA536" s="128">
        <v>124974560</v>
      </c>
      <c r="AB536" s="131">
        <f t="shared" si="17"/>
        <v>531</v>
      </c>
      <c r="AC536" s="131" t="str">
        <f>+VLOOKUP(G536,'Actividad Misional'!C:E,3,0)</f>
        <v>JUR</v>
      </c>
      <c r="AD536" s="131" t="str">
        <f>+IF(OR(F536='Actividad Misional'!$C$5,'Actividad Misional'!$C$5="Todas"),G536&amp;"/"&amp;B536&amp;"/"&amp;X536,"")</f>
        <v>802020036-V.P. Global Ltda /2013/Liquidado</v>
      </c>
    </row>
    <row r="537" spans="1:30" ht="90">
      <c r="A537" s="125">
        <f t="shared" si="16"/>
        <v>2</v>
      </c>
      <c r="B537" s="127">
        <v>2013</v>
      </c>
      <c r="C537" s="128" t="s">
        <v>876</v>
      </c>
      <c r="D537" s="129" t="s">
        <v>877</v>
      </c>
      <c r="E537" s="128" t="s">
        <v>26</v>
      </c>
      <c r="F537" s="128" t="s">
        <v>25</v>
      </c>
      <c r="G537" s="128" t="s">
        <v>851</v>
      </c>
      <c r="H537" s="128">
        <v>94500000</v>
      </c>
      <c r="I537" s="128">
        <v>94500000</v>
      </c>
      <c r="J537" s="128"/>
      <c r="K537" s="128"/>
      <c r="L537" s="128" t="s">
        <v>77</v>
      </c>
      <c r="M537" s="130">
        <v>41617</v>
      </c>
      <c r="N537" s="130">
        <v>41890</v>
      </c>
      <c r="O537" s="128"/>
      <c r="P537" s="128"/>
      <c r="Q537" s="128"/>
      <c r="R537" s="128" t="s">
        <v>98</v>
      </c>
      <c r="S537" s="128"/>
      <c r="T537" s="128" t="s">
        <v>2615</v>
      </c>
      <c r="U537" s="128"/>
      <c r="V537" s="128"/>
      <c r="W537" s="130">
        <v>41890</v>
      </c>
      <c r="X537" s="128" t="s">
        <v>53</v>
      </c>
      <c r="Y537" s="128"/>
      <c r="Z537" s="128"/>
      <c r="AA537" s="128">
        <v>94500000</v>
      </c>
      <c r="AB537" s="131">
        <f t="shared" si="17"/>
        <v>532</v>
      </c>
      <c r="AC537" s="131" t="str">
        <f>+VLOOKUP(G537,'Actividad Misional'!C:E,3,0)</f>
        <v>JUR</v>
      </c>
      <c r="AD537" s="131" t="str">
        <f>+IF(OR(F537='Actividad Misional'!$C$5,'Actividad Misional'!$C$5="Todas"),G537&amp;"/"&amp;B537&amp;"/"&amp;X537,"")</f>
        <v>860010451-Casalimpia S.A. ./2013/Liquidado</v>
      </c>
    </row>
    <row r="538" spans="1:30" ht="105">
      <c r="A538" s="125">
        <f t="shared" si="16"/>
        <v>452</v>
      </c>
      <c r="B538" s="127">
        <v>2013</v>
      </c>
      <c r="C538" s="128" t="s">
        <v>2180</v>
      </c>
      <c r="D538" s="129" t="s">
        <v>2181</v>
      </c>
      <c r="E538" s="128" t="s">
        <v>33</v>
      </c>
      <c r="F538" s="128" t="s">
        <v>25</v>
      </c>
      <c r="G538" s="128" t="s">
        <v>2179</v>
      </c>
      <c r="H538" s="128">
        <v>67500000</v>
      </c>
      <c r="I538" s="128">
        <v>67500000</v>
      </c>
      <c r="J538" s="128"/>
      <c r="K538" s="128"/>
      <c r="L538" s="128" t="s">
        <v>2182</v>
      </c>
      <c r="M538" s="130">
        <v>41618</v>
      </c>
      <c r="N538" s="130">
        <v>41862</v>
      </c>
      <c r="O538" s="128"/>
      <c r="P538" s="128"/>
      <c r="Q538" s="128"/>
      <c r="R538" s="128" t="s">
        <v>55</v>
      </c>
      <c r="S538" s="128"/>
      <c r="T538" s="128" t="s">
        <v>2615</v>
      </c>
      <c r="U538" s="128"/>
      <c r="V538" s="128"/>
      <c r="W538" s="130">
        <v>41862</v>
      </c>
      <c r="X538" s="128" t="s">
        <v>53</v>
      </c>
      <c r="Y538" s="128"/>
      <c r="Z538" s="128"/>
      <c r="AA538" s="128">
        <v>67500000</v>
      </c>
      <c r="AB538" s="131">
        <f t="shared" si="17"/>
        <v>533</v>
      </c>
      <c r="AC538" s="131" t="str">
        <f>+VLOOKUP(G538,'Actividad Misional'!C:E,3,0)</f>
        <v>JUR</v>
      </c>
      <c r="AD538" s="131" t="str">
        <f>+IF(OR(F538='Actividad Misional'!$C$5,'Actividad Misional'!$C$5="Todas"),G538&amp;"/"&amp;B538&amp;"/"&amp;X538,"")</f>
        <v>900639102-Union Temporal Besimor Cootracol /2013/Liquidado</v>
      </c>
    </row>
    <row r="539" spans="1:30" ht="150">
      <c r="A539" s="125">
        <f t="shared" si="16"/>
        <v>107</v>
      </c>
      <c r="B539" s="127">
        <v>2013</v>
      </c>
      <c r="C539" s="128" t="s">
        <v>1663</v>
      </c>
      <c r="D539" s="129" t="s">
        <v>1664</v>
      </c>
      <c r="E539" s="128" t="s">
        <v>33</v>
      </c>
      <c r="F539" s="128" t="s">
        <v>25</v>
      </c>
      <c r="G539" s="128" t="s">
        <v>1662</v>
      </c>
      <c r="H539" s="128">
        <v>5985000</v>
      </c>
      <c r="I539" s="128">
        <v>0</v>
      </c>
      <c r="J539" s="128"/>
      <c r="K539" s="128"/>
      <c r="L539" s="128" t="s">
        <v>1665</v>
      </c>
      <c r="M539" s="130">
        <v>41618</v>
      </c>
      <c r="N539" s="130">
        <v>41985</v>
      </c>
      <c r="O539" s="128"/>
      <c r="P539" s="128"/>
      <c r="Q539" s="128"/>
      <c r="R539" s="128" t="s">
        <v>68</v>
      </c>
      <c r="S539" s="128"/>
      <c r="T539" s="128" t="s">
        <v>2619</v>
      </c>
      <c r="U539" s="128"/>
      <c r="V539" s="128"/>
      <c r="W539" s="130">
        <v>41985</v>
      </c>
      <c r="X539" s="128" t="s">
        <v>53</v>
      </c>
      <c r="Y539" s="128"/>
      <c r="Z539" s="128"/>
      <c r="AA539" s="128">
        <v>0</v>
      </c>
      <c r="AB539" s="131">
        <f t="shared" si="17"/>
        <v>534</v>
      </c>
      <c r="AC539" s="131" t="str">
        <f>+VLOOKUP(G539,'Actividad Misional'!C:E,3,0)</f>
        <v>JUR</v>
      </c>
      <c r="AD539" s="131" t="str">
        <f>+IF(OR(F539='Actividad Misional'!$C$5,'Actividad Misional'!$C$5="Todas"),G539&amp;"/"&amp;B539&amp;"/"&amp;X539,"")</f>
        <v>830033206-Inversiones En Recreacion Deporte Y Salud S.A. Indervesa S.A. /2013/Liquidado</v>
      </c>
    </row>
    <row r="540" spans="1:30" ht="45">
      <c r="A540" s="125">
        <f t="shared" si="16"/>
        <v>385</v>
      </c>
      <c r="B540" s="127">
        <v>2013</v>
      </c>
      <c r="C540" s="128" t="s">
        <v>1068</v>
      </c>
      <c r="D540" s="129" t="s">
        <v>1069</v>
      </c>
      <c r="E540" s="128" t="s">
        <v>33</v>
      </c>
      <c r="F540" s="128" t="s">
        <v>29</v>
      </c>
      <c r="G540" s="128" t="s">
        <v>1058</v>
      </c>
      <c r="H540" s="128">
        <v>20540816</v>
      </c>
      <c r="I540" s="128">
        <v>20540816</v>
      </c>
      <c r="J540" s="128"/>
      <c r="K540" s="128"/>
      <c r="L540" s="128" t="s">
        <v>944</v>
      </c>
      <c r="M540" s="130">
        <v>41624</v>
      </c>
      <c r="N540" s="130">
        <v>41639</v>
      </c>
      <c r="O540" s="128"/>
      <c r="P540" s="128"/>
      <c r="Q540" s="128"/>
      <c r="R540" s="128" t="s">
        <v>105</v>
      </c>
      <c r="S540" s="128"/>
      <c r="T540" s="128" t="s">
        <v>2618</v>
      </c>
      <c r="U540" s="128"/>
      <c r="V540" s="128"/>
      <c r="W540" s="130">
        <v>41639</v>
      </c>
      <c r="X540" s="128" t="s">
        <v>53</v>
      </c>
      <c r="Y540" s="128"/>
      <c r="Z540" s="128"/>
      <c r="AA540" s="128">
        <v>20540816</v>
      </c>
      <c r="AB540" s="131">
        <f t="shared" si="17"/>
        <v>535</v>
      </c>
      <c r="AC540" s="131" t="str">
        <f>+VLOOKUP(G540,'Actividad Misional'!C:E,3,0)</f>
        <v>JUR</v>
      </c>
      <c r="AD540" s="131" t="str">
        <f>+IF(OR(F540='Actividad Misional'!$C$5,'Actividad Misional'!$C$5="Todas"),G540&amp;"/"&amp;B540&amp;"/"&amp;X540,"")</f>
        <v/>
      </c>
    </row>
    <row r="541" spans="1:30" ht="60">
      <c r="A541" s="125">
        <f t="shared" si="16"/>
        <v>385</v>
      </c>
      <c r="B541" s="127">
        <v>2013</v>
      </c>
      <c r="C541" s="128" t="s">
        <v>1070</v>
      </c>
      <c r="D541" s="129" t="s">
        <v>1071</v>
      </c>
      <c r="E541" s="128" t="s">
        <v>33</v>
      </c>
      <c r="F541" s="128" t="s">
        <v>29</v>
      </c>
      <c r="G541" s="128" t="s">
        <v>1058</v>
      </c>
      <c r="H541" s="128">
        <v>123598000</v>
      </c>
      <c r="I541" s="128">
        <v>123598000</v>
      </c>
      <c r="J541" s="128"/>
      <c r="K541" s="128"/>
      <c r="L541" s="128" t="s">
        <v>944</v>
      </c>
      <c r="M541" s="130">
        <v>41626</v>
      </c>
      <c r="N541" s="130">
        <v>41639</v>
      </c>
      <c r="O541" s="128"/>
      <c r="P541" s="128"/>
      <c r="Q541" s="128"/>
      <c r="R541" s="128" t="s">
        <v>105</v>
      </c>
      <c r="S541" s="128"/>
      <c r="T541" s="128" t="s">
        <v>2633</v>
      </c>
      <c r="U541" s="128"/>
      <c r="V541" s="128"/>
      <c r="W541" s="130">
        <v>41639</v>
      </c>
      <c r="X541" s="128" t="s">
        <v>53</v>
      </c>
      <c r="Y541" s="128"/>
      <c r="Z541" s="128"/>
      <c r="AA541" s="128">
        <v>123598000</v>
      </c>
      <c r="AB541" s="131">
        <f t="shared" si="17"/>
        <v>536</v>
      </c>
      <c r="AC541" s="131" t="str">
        <f>+VLOOKUP(G541,'Actividad Misional'!C:E,3,0)</f>
        <v>JUR</v>
      </c>
      <c r="AD541" s="131" t="str">
        <f>+IF(OR(F541='Actividad Misional'!$C$5,'Actividad Misional'!$C$5="Todas"),G541&amp;"/"&amp;B541&amp;"/"&amp;X541,"")</f>
        <v/>
      </c>
    </row>
    <row r="542" spans="1:30" ht="45">
      <c r="A542" s="125">
        <f t="shared" si="16"/>
        <v>396</v>
      </c>
      <c r="B542" s="127">
        <v>2013</v>
      </c>
      <c r="C542" s="128" t="s">
        <v>2128</v>
      </c>
      <c r="D542" s="129" t="s">
        <v>2129</v>
      </c>
      <c r="E542" s="128" t="s">
        <v>33</v>
      </c>
      <c r="F542" s="128" t="s">
        <v>30</v>
      </c>
      <c r="G542" s="128" t="s">
        <v>2127</v>
      </c>
      <c r="H542" s="128">
        <v>9080000</v>
      </c>
      <c r="I542" s="128">
        <v>9080000</v>
      </c>
      <c r="J542" s="128"/>
      <c r="K542" s="128"/>
      <c r="L542" s="128" t="s">
        <v>2130</v>
      </c>
      <c r="M542" s="130">
        <v>41627</v>
      </c>
      <c r="N542" s="130">
        <v>41639</v>
      </c>
      <c r="O542" s="128"/>
      <c r="P542" s="128"/>
      <c r="Q542" s="128"/>
      <c r="R542" s="128" t="s">
        <v>105</v>
      </c>
      <c r="S542" s="128"/>
      <c r="T542" s="128" t="s">
        <v>2625</v>
      </c>
      <c r="U542" s="128"/>
      <c r="V542" s="128"/>
      <c r="W542" s="130">
        <v>41639</v>
      </c>
      <c r="X542" s="128" t="s">
        <v>53</v>
      </c>
      <c r="Y542" s="128"/>
      <c r="Z542" s="128"/>
      <c r="AA542" s="128">
        <v>9080000</v>
      </c>
      <c r="AB542" s="131">
        <f t="shared" si="17"/>
        <v>537</v>
      </c>
      <c r="AC542" s="131" t="str">
        <f>+VLOOKUP(G542,'Actividad Misional'!C:E,3,0)</f>
        <v>NAT</v>
      </c>
      <c r="AD542" s="131" t="str">
        <f>+IF(OR(F542='Actividad Misional'!$C$5,'Actividad Misional'!$C$5="Todas"),G542&amp;"/"&amp;B542&amp;"/"&amp;X542,"")</f>
        <v/>
      </c>
    </row>
    <row r="543" spans="1:30" ht="90">
      <c r="A543" s="125">
        <f t="shared" si="16"/>
        <v>385</v>
      </c>
      <c r="B543" s="127">
        <v>2013</v>
      </c>
      <c r="C543" s="128" t="s">
        <v>1072</v>
      </c>
      <c r="D543" s="129" t="s">
        <v>1073</v>
      </c>
      <c r="E543" s="128" t="s">
        <v>33</v>
      </c>
      <c r="F543" s="128" t="s">
        <v>29</v>
      </c>
      <c r="G543" s="128" t="s">
        <v>1058</v>
      </c>
      <c r="H543" s="128">
        <v>149435985</v>
      </c>
      <c r="I543" s="128">
        <v>149435985</v>
      </c>
      <c r="J543" s="128"/>
      <c r="K543" s="128"/>
      <c r="L543" s="128" t="s">
        <v>944</v>
      </c>
      <c r="M543" s="130">
        <v>41628</v>
      </c>
      <c r="N543" s="130">
        <v>41639</v>
      </c>
      <c r="O543" s="128"/>
      <c r="P543" s="128"/>
      <c r="Q543" s="128"/>
      <c r="R543" s="128" t="s">
        <v>105</v>
      </c>
      <c r="S543" s="128"/>
      <c r="T543" s="128" t="s">
        <v>2615</v>
      </c>
      <c r="U543" s="128"/>
      <c r="V543" s="128"/>
      <c r="W543" s="130">
        <v>41639</v>
      </c>
      <c r="X543" s="128" t="s">
        <v>53</v>
      </c>
      <c r="Y543" s="128"/>
      <c r="Z543" s="128"/>
      <c r="AA543" s="128">
        <v>149435985</v>
      </c>
      <c r="AB543" s="131">
        <f t="shared" si="17"/>
        <v>538</v>
      </c>
      <c r="AC543" s="131" t="str">
        <f>+VLOOKUP(G543,'Actividad Misional'!C:E,3,0)</f>
        <v>JUR</v>
      </c>
      <c r="AD543" s="131" t="str">
        <f>+IF(OR(F543='Actividad Misional'!$C$5,'Actividad Misional'!$C$5="Todas"),G543&amp;"/"&amp;B543&amp;"/"&amp;X543,"")</f>
        <v/>
      </c>
    </row>
    <row r="544" spans="1:30" ht="135">
      <c r="A544" s="125">
        <f t="shared" si="16"/>
        <v>518</v>
      </c>
      <c r="B544" s="127">
        <v>2013</v>
      </c>
      <c r="C544" s="128" t="s">
        <v>2274</v>
      </c>
      <c r="D544" s="129" t="s">
        <v>2275</v>
      </c>
      <c r="E544" s="128" t="s">
        <v>33</v>
      </c>
      <c r="F544" s="128" t="s">
        <v>25</v>
      </c>
      <c r="G544" s="128" t="s">
        <v>347</v>
      </c>
      <c r="H544" s="128">
        <v>11000000</v>
      </c>
      <c r="I544" s="128">
        <v>11000000</v>
      </c>
      <c r="J544" s="128"/>
      <c r="K544" s="128"/>
      <c r="L544" s="128" t="s">
        <v>944</v>
      </c>
      <c r="M544" s="130">
        <v>41628</v>
      </c>
      <c r="N544" s="130">
        <v>41629</v>
      </c>
      <c r="O544" s="128"/>
      <c r="P544" s="128"/>
      <c r="Q544" s="128"/>
      <c r="R544" s="128" t="s">
        <v>886</v>
      </c>
      <c r="S544" s="128"/>
      <c r="T544" s="128" t="s">
        <v>2625</v>
      </c>
      <c r="U544" s="128"/>
      <c r="V544" s="128"/>
      <c r="W544" s="130">
        <v>41629</v>
      </c>
      <c r="X544" s="128" t="s">
        <v>53</v>
      </c>
      <c r="Y544" s="128"/>
      <c r="Z544" s="128"/>
      <c r="AA544" s="128">
        <v>11000000</v>
      </c>
      <c r="AB544" s="131">
        <f t="shared" si="17"/>
        <v>539</v>
      </c>
      <c r="AC544" s="131" t="str">
        <f>+VLOOKUP(G544,'Actividad Misional'!C:E,3,0)</f>
        <v>JUR</v>
      </c>
      <c r="AD544" s="131" t="str">
        <f>+IF(OR(F544='Actividad Misional'!$C$5,'Actividad Misional'!$C$5="Todas"),G544&amp;"/"&amp;B544&amp;"/"&amp;X544,"")</f>
        <v>802004763-Corporacion Colegio Inmobiliario De Barranquilla - C.I.B. /2013/Liquidado</v>
      </c>
    </row>
    <row r="545" spans="1:30" ht="105">
      <c r="A545" s="125">
        <f t="shared" si="16"/>
        <v>540</v>
      </c>
      <c r="B545" s="127">
        <v>2013</v>
      </c>
      <c r="C545" s="128" t="s">
        <v>2290</v>
      </c>
      <c r="D545" s="129" t="s">
        <v>2291</v>
      </c>
      <c r="E545" s="128" t="s">
        <v>33</v>
      </c>
      <c r="F545" s="128" t="s">
        <v>29</v>
      </c>
      <c r="G545" s="128" t="s">
        <v>355</v>
      </c>
      <c r="H545" s="128">
        <v>82304575</v>
      </c>
      <c r="I545" s="128">
        <v>82304575</v>
      </c>
      <c r="J545" s="128"/>
      <c r="K545" s="128"/>
      <c r="L545" s="128" t="s">
        <v>2292</v>
      </c>
      <c r="M545" s="130">
        <v>41631</v>
      </c>
      <c r="N545" s="130">
        <v>41639</v>
      </c>
      <c r="O545" s="128"/>
      <c r="P545" s="128"/>
      <c r="Q545" s="128"/>
      <c r="R545" s="128" t="s">
        <v>105</v>
      </c>
      <c r="S545" s="128"/>
      <c r="T545" s="128" t="s">
        <v>2654</v>
      </c>
      <c r="U545" s="128"/>
      <c r="V545" s="128"/>
      <c r="W545" s="130">
        <v>41639</v>
      </c>
      <c r="X545" s="128" t="s">
        <v>53</v>
      </c>
      <c r="Y545" s="128"/>
      <c r="Z545" s="128"/>
      <c r="AA545" s="128">
        <v>82304575</v>
      </c>
      <c r="AB545" s="131">
        <f t="shared" si="17"/>
        <v>540</v>
      </c>
      <c r="AC545" s="131" t="str">
        <f>+VLOOKUP(G545,'Actividad Misional'!C:E,3,0)</f>
        <v>JUR</v>
      </c>
      <c r="AD545" s="131" t="str">
        <f>+IF(OR(F545='Actividad Misional'!$C$5,'Actividad Misional'!$C$5="Todas"),G545&amp;"/"&amp;B545&amp;"/"&amp;X545,"")</f>
        <v/>
      </c>
    </row>
    <row r="546" spans="1:30" ht="105">
      <c r="A546" s="125">
        <f t="shared" si="16"/>
        <v>541</v>
      </c>
      <c r="B546" s="127">
        <v>2013</v>
      </c>
      <c r="C546" s="128" t="s">
        <v>2297</v>
      </c>
      <c r="D546" s="129" t="s">
        <v>2298</v>
      </c>
      <c r="E546" s="128" t="s">
        <v>33</v>
      </c>
      <c r="F546" s="128" t="s">
        <v>29</v>
      </c>
      <c r="G546" s="128" t="s">
        <v>2299</v>
      </c>
      <c r="H546" s="128">
        <v>167290749</v>
      </c>
      <c r="I546" s="128">
        <v>167290749</v>
      </c>
      <c r="J546" s="128"/>
      <c r="K546" s="128"/>
      <c r="L546" s="128" t="s">
        <v>944</v>
      </c>
      <c r="M546" s="130">
        <v>41631</v>
      </c>
      <c r="N546" s="130">
        <v>41639</v>
      </c>
      <c r="O546" s="128"/>
      <c r="P546" s="128"/>
      <c r="Q546" s="128"/>
      <c r="R546" s="128" t="s">
        <v>105</v>
      </c>
      <c r="S546" s="128"/>
      <c r="T546" s="128" t="s">
        <v>2655</v>
      </c>
      <c r="U546" s="128"/>
      <c r="V546" s="128"/>
      <c r="W546" s="130">
        <v>41639</v>
      </c>
      <c r="X546" s="128" t="s">
        <v>53</v>
      </c>
      <c r="Y546" s="128"/>
      <c r="Z546" s="128"/>
      <c r="AA546" s="128">
        <v>167290749</v>
      </c>
      <c r="AB546" s="131">
        <f t="shared" si="17"/>
        <v>541</v>
      </c>
      <c r="AC546" s="131" t="str">
        <f>+VLOOKUP(G546,'Actividad Misional'!C:E,3,0)</f>
        <v>JUR</v>
      </c>
      <c r="AD546" s="131" t="str">
        <f>+IF(OR(F546='Actividad Misional'!$C$5,'Actividad Misional'!$C$5="Todas"),G546&amp;"/"&amp;B546&amp;"/"&amp;X546,"")</f>
        <v/>
      </c>
    </row>
    <row r="547" spans="1:30" ht="90">
      <c r="A547" s="125">
        <f t="shared" si="16"/>
        <v>136</v>
      </c>
      <c r="B547" s="127">
        <v>2013</v>
      </c>
      <c r="C547" s="128" t="s">
        <v>1815</v>
      </c>
      <c r="D547" s="129" t="s">
        <v>1811</v>
      </c>
      <c r="E547" s="128" t="s">
        <v>33</v>
      </c>
      <c r="F547" s="128" t="s">
        <v>25</v>
      </c>
      <c r="G547" s="128" t="s">
        <v>243</v>
      </c>
      <c r="H547" s="128">
        <v>45900000</v>
      </c>
      <c r="I547" s="128">
        <v>45900000</v>
      </c>
      <c r="J547" s="128"/>
      <c r="K547" s="128"/>
      <c r="L547" s="128" t="s">
        <v>233</v>
      </c>
      <c r="M547" s="130">
        <v>41634</v>
      </c>
      <c r="N547" s="130">
        <v>41844</v>
      </c>
      <c r="O547" s="128"/>
      <c r="P547" s="128"/>
      <c r="Q547" s="128"/>
      <c r="R547" s="128" t="s">
        <v>55</v>
      </c>
      <c r="S547" s="128"/>
      <c r="T547" s="128" t="s">
        <v>2618</v>
      </c>
      <c r="U547" s="128"/>
      <c r="V547" s="128"/>
      <c r="W547" s="130">
        <v>41844</v>
      </c>
      <c r="X547" s="128" t="s">
        <v>53</v>
      </c>
      <c r="Y547" s="128"/>
      <c r="Z547" s="128"/>
      <c r="AA547" s="128">
        <v>45900000</v>
      </c>
      <c r="AB547" s="131">
        <f t="shared" si="17"/>
        <v>542</v>
      </c>
      <c r="AC547" s="131" t="str">
        <f>+VLOOKUP(G547,'Actividad Misional'!C:E,3,0)</f>
        <v>JUR</v>
      </c>
      <c r="AD547" s="131" t="str">
        <f>+IF(OR(F547='Actividad Misional'!$C$5,'Actividad Misional'!$C$5="Todas"),G547&amp;"/"&amp;B547&amp;"/"&amp;X547,"")</f>
        <v>811011779-Renting Colombia S.A. /2013/Liquidado</v>
      </c>
    </row>
    <row r="548" spans="1:30" ht="90">
      <c r="A548" s="125">
        <f t="shared" si="16"/>
        <v>5</v>
      </c>
      <c r="B548" s="127">
        <v>2014</v>
      </c>
      <c r="C548" s="128" t="s">
        <v>945</v>
      </c>
      <c r="D548" s="129" t="s">
        <v>943</v>
      </c>
      <c r="E548" s="128" t="s">
        <v>38</v>
      </c>
      <c r="F548" s="128" t="s">
        <v>25</v>
      </c>
      <c r="G548" s="128" t="s">
        <v>66</v>
      </c>
      <c r="H548" s="128">
        <v>24500000</v>
      </c>
      <c r="I548" s="128">
        <v>24500000</v>
      </c>
      <c r="J548" s="128"/>
      <c r="K548" s="128"/>
      <c r="L548" s="128" t="s">
        <v>233</v>
      </c>
      <c r="M548" s="130">
        <v>41652</v>
      </c>
      <c r="N548" s="130">
        <v>41864</v>
      </c>
      <c r="O548" s="128"/>
      <c r="P548" s="128"/>
      <c r="Q548" s="128"/>
      <c r="R548" s="128" t="s">
        <v>68</v>
      </c>
      <c r="S548" s="128"/>
      <c r="T548" s="128">
        <v>0</v>
      </c>
      <c r="U548" s="128"/>
      <c r="V548" s="128"/>
      <c r="W548" s="130">
        <v>41864</v>
      </c>
      <c r="X548" s="128" t="s">
        <v>53</v>
      </c>
      <c r="Y548" s="128"/>
      <c r="Z548" s="128"/>
      <c r="AA548" s="128">
        <v>24500000</v>
      </c>
      <c r="AB548" s="131">
        <f t="shared" si="17"/>
        <v>543</v>
      </c>
      <c r="AC548" s="131" t="str">
        <f>+VLOOKUP(G548,'Actividad Misional'!C:E,3,0)</f>
        <v>NAT</v>
      </c>
      <c r="AD548" s="131" t="str">
        <f>+IF(OR(F548='Actividad Misional'!$C$5,'Actividad Misional'!$C$5="Todas"),G548&amp;"/"&amp;B548&amp;"/"&amp;X548,"")</f>
        <v>7474781-Fidel Reyes Valle/2014/Liquidado</v>
      </c>
    </row>
    <row r="549" spans="1:30" ht="90">
      <c r="A549" s="125">
        <f t="shared" si="16"/>
        <v>35</v>
      </c>
      <c r="B549" s="127">
        <v>2014</v>
      </c>
      <c r="C549" s="128" t="s">
        <v>1233</v>
      </c>
      <c r="D549" s="129" t="s">
        <v>1234</v>
      </c>
      <c r="E549" s="128" t="s">
        <v>38</v>
      </c>
      <c r="F549" s="128" t="s">
        <v>25</v>
      </c>
      <c r="G549" s="128" t="s">
        <v>1227</v>
      </c>
      <c r="H549" s="128">
        <v>12600000</v>
      </c>
      <c r="I549" s="128">
        <v>12600000</v>
      </c>
      <c r="J549" s="128"/>
      <c r="K549" s="128"/>
      <c r="L549" s="128" t="s">
        <v>233</v>
      </c>
      <c r="M549" s="130">
        <v>41652</v>
      </c>
      <c r="N549" s="130">
        <v>41881</v>
      </c>
      <c r="O549" s="128"/>
      <c r="P549" s="128"/>
      <c r="Q549" s="128"/>
      <c r="R549" s="128" t="s">
        <v>508</v>
      </c>
      <c r="S549" s="128"/>
      <c r="T549" s="128">
        <v>0</v>
      </c>
      <c r="U549" s="128"/>
      <c r="V549" s="128"/>
      <c r="W549" s="130">
        <v>41881</v>
      </c>
      <c r="X549" s="128" t="s">
        <v>53</v>
      </c>
      <c r="Y549" s="128"/>
      <c r="Z549" s="128"/>
      <c r="AA549" s="128">
        <v>12600000</v>
      </c>
      <c r="AB549" s="131">
        <f t="shared" si="17"/>
        <v>544</v>
      </c>
      <c r="AC549" s="131" t="str">
        <f>+VLOOKUP(G549,'Actividad Misional'!C:E,3,0)</f>
        <v>NAT</v>
      </c>
      <c r="AD549" s="131" t="str">
        <f>+IF(OR(F549='Actividad Misional'!$C$5,'Actividad Misional'!$C$5="Todas"),G549&amp;"/"&amp;B549&amp;"/"&amp;X549,"")</f>
        <v>8727885-Orlando Antonio Lobo Ortiz/2014/Liquidado</v>
      </c>
    </row>
    <row r="550" spans="1:30" ht="90">
      <c r="A550" s="125">
        <f t="shared" si="16"/>
        <v>37</v>
      </c>
      <c r="B550" s="127">
        <v>2014</v>
      </c>
      <c r="C550" s="128" t="s">
        <v>1255</v>
      </c>
      <c r="D550" s="129" t="s">
        <v>1256</v>
      </c>
      <c r="E550" s="128" t="s">
        <v>38</v>
      </c>
      <c r="F550" s="128" t="s">
        <v>25</v>
      </c>
      <c r="G550" s="128" t="s">
        <v>133</v>
      </c>
      <c r="H550" s="128">
        <v>18550000</v>
      </c>
      <c r="I550" s="128">
        <v>18550000</v>
      </c>
      <c r="J550" s="128"/>
      <c r="K550" s="128"/>
      <c r="L550" s="128" t="s">
        <v>233</v>
      </c>
      <c r="M550" s="130">
        <v>41652</v>
      </c>
      <c r="N550" s="130">
        <v>41864</v>
      </c>
      <c r="O550" s="128"/>
      <c r="P550" s="128"/>
      <c r="Q550" s="128"/>
      <c r="R550" s="128" t="s">
        <v>68</v>
      </c>
      <c r="S550" s="128"/>
      <c r="T550" s="128">
        <v>0</v>
      </c>
      <c r="U550" s="128"/>
      <c r="V550" s="128"/>
      <c r="W550" s="130">
        <v>41864</v>
      </c>
      <c r="X550" s="128" t="s">
        <v>53</v>
      </c>
      <c r="Y550" s="128"/>
      <c r="Z550" s="128"/>
      <c r="AA550" s="128">
        <v>18550000</v>
      </c>
      <c r="AB550" s="131">
        <f t="shared" si="17"/>
        <v>545</v>
      </c>
      <c r="AC550" s="131" t="str">
        <f>+VLOOKUP(G550,'Actividad Misional'!C:E,3,0)</f>
        <v>NAT</v>
      </c>
      <c r="AD550" s="131" t="str">
        <f>+IF(OR(F550='Actividad Misional'!$C$5,'Actividad Misional'!$C$5="Todas"),G550&amp;"/"&amp;B550&amp;"/"&amp;X550,"")</f>
        <v>32670881-Magaly Esther Rojano Osorio/2014/Liquidado</v>
      </c>
    </row>
    <row r="551" spans="1:30" ht="105">
      <c r="A551" s="125">
        <f t="shared" si="16"/>
        <v>44</v>
      </c>
      <c r="B551" s="127">
        <v>2014</v>
      </c>
      <c r="C551" s="128" t="s">
        <v>1322</v>
      </c>
      <c r="D551" s="129" t="s">
        <v>1323</v>
      </c>
      <c r="E551" s="128" t="s">
        <v>38</v>
      </c>
      <c r="F551" s="128" t="s">
        <v>25</v>
      </c>
      <c r="G551" s="128" t="s">
        <v>152</v>
      </c>
      <c r="H551" s="128">
        <v>18200000</v>
      </c>
      <c r="I551" s="128">
        <v>18200000</v>
      </c>
      <c r="J551" s="128"/>
      <c r="K551" s="128"/>
      <c r="L551" s="128" t="s">
        <v>233</v>
      </c>
      <c r="M551" s="130">
        <v>41652</v>
      </c>
      <c r="N551" s="130">
        <v>41874</v>
      </c>
      <c r="O551" s="128"/>
      <c r="P551" s="128"/>
      <c r="Q551" s="128"/>
      <c r="R551" s="128" t="s">
        <v>68</v>
      </c>
      <c r="S551" s="128"/>
      <c r="T551" s="128" t="s">
        <v>2625</v>
      </c>
      <c r="U551" s="128"/>
      <c r="V551" s="128"/>
      <c r="W551" s="130">
        <v>41874</v>
      </c>
      <c r="X551" s="128" t="s">
        <v>53</v>
      </c>
      <c r="Y551" s="128"/>
      <c r="Z551" s="128"/>
      <c r="AA551" s="128">
        <v>18200000</v>
      </c>
      <c r="AB551" s="131">
        <f t="shared" si="17"/>
        <v>546</v>
      </c>
      <c r="AC551" s="131" t="str">
        <f>+VLOOKUP(G551,'Actividad Misional'!C:E,3,0)</f>
        <v>NAT</v>
      </c>
      <c r="AD551" s="131" t="str">
        <f>+IF(OR(F551='Actividad Misional'!$C$5,'Actividad Misional'!$C$5="Todas"),G551&amp;"/"&amp;B551&amp;"/"&amp;X551,"")</f>
        <v>33307451-Johanna Cristina Guerra Restrepo/2014/Liquidado</v>
      </c>
    </row>
    <row r="552" spans="1:30" ht="120">
      <c r="A552" s="125">
        <f t="shared" si="16"/>
        <v>46</v>
      </c>
      <c r="B552" s="127">
        <v>2014</v>
      </c>
      <c r="C552" s="128" t="s">
        <v>1339</v>
      </c>
      <c r="D552" s="129" t="s">
        <v>1340</v>
      </c>
      <c r="E552" s="128" t="s">
        <v>38</v>
      </c>
      <c r="F552" s="128" t="s">
        <v>25</v>
      </c>
      <c r="G552" s="128" t="s">
        <v>155</v>
      </c>
      <c r="H552" s="128">
        <v>12600000</v>
      </c>
      <c r="I552" s="128">
        <v>12600000</v>
      </c>
      <c r="J552" s="128"/>
      <c r="K552" s="128"/>
      <c r="L552" s="128" t="s">
        <v>233</v>
      </c>
      <c r="M552" s="130">
        <v>41652</v>
      </c>
      <c r="N552" s="130">
        <v>41864</v>
      </c>
      <c r="O552" s="128"/>
      <c r="P552" s="128"/>
      <c r="Q552" s="128"/>
      <c r="R552" s="128" t="s">
        <v>68</v>
      </c>
      <c r="S552" s="128"/>
      <c r="T552" s="128" t="s">
        <v>2625</v>
      </c>
      <c r="U552" s="128"/>
      <c r="V552" s="128"/>
      <c r="W552" s="130">
        <v>41864</v>
      </c>
      <c r="X552" s="128" t="s">
        <v>53</v>
      </c>
      <c r="Y552" s="128"/>
      <c r="Z552" s="128"/>
      <c r="AA552" s="128">
        <v>12600000</v>
      </c>
      <c r="AB552" s="131">
        <f t="shared" si="17"/>
        <v>547</v>
      </c>
      <c r="AC552" s="131" t="str">
        <f>+VLOOKUP(G552,'Actividad Misional'!C:E,3,0)</f>
        <v>NAT</v>
      </c>
      <c r="AD552" s="131" t="str">
        <f>+IF(OR(F552='Actividad Misional'!$C$5,'Actividad Misional'!$C$5="Todas"),G552&amp;"/"&amp;B552&amp;"/"&amp;X552,"")</f>
        <v>1143442009-Nidia Brillette Vargas Vanegas/2014/Liquidado</v>
      </c>
    </row>
    <row r="553" spans="1:30" ht="90">
      <c r="A553" s="125">
        <f t="shared" si="16"/>
        <v>39</v>
      </c>
      <c r="B553" s="127">
        <v>2014</v>
      </c>
      <c r="C553" s="128" t="s">
        <v>1275</v>
      </c>
      <c r="D553" s="129" t="s">
        <v>1276</v>
      </c>
      <c r="E553" s="128" t="s">
        <v>38</v>
      </c>
      <c r="F553" s="128" t="s">
        <v>25</v>
      </c>
      <c r="G553" s="128" t="s">
        <v>139</v>
      </c>
      <c r="H553" s="128">
        <v>14700000</v>
      </c>
      <c r="I553" s="128">
        <v>14700000</v>
      </c>
      <c r="J553" s="128"/>
      <c r="K553" s="128"/>
      <c r="L553" s="128" t="s">
        <v>233</v>
      </c>
      <c r="M553" s="130">
        <v>41652</v>
      </c>
      <c r="N553" s="130">
        <v>41864</v>
      </c>
      <c r="O553" s="128"/>
      <c r="P553" s="128"/>
      <c r="Q553" s="128"/>
      <c r="R553" s="128" t="s">
        <v>140</v>
      </c>
      <c r="S553" s="128"/>
      <c r="T553" s="128" t="s">
        <v>2625</v>
      </c>
      <c r="U553" s="128"/>
      <c r="V553" s="128"/>
      <c r="W553" s="130">
        <v>41864</v>
      </c>
      <c r="X553" s="128" t="s">
        <v>53</v>
      </c>
      <c r="Y553" s="128"/>
      <c r="Z553" s="128"/>
      <c r="AA553" s="128">
        <v>14700000</v>
      </c>
      <c r="AB553" s="131">
        <f t="shared" si="17"/>
        <v>548</v>
      </c>
      <c r="AC553" s="131" t="str">
        <f>+VLOOKUP(G553,'Actividad Misional'!C:E,3,0)</f>
        <v>NAT</v>
      </c>
      <c r="AD553" s="131" t="str">
        <f>+IF(OR(F553='Actividad Misional'!$C$5,'Actividad Misional'!$C$5="Todas"),G553&amp;"/"&amp;B553&amp;"/"&amp;X553,"")</f>
        <v>32818456-Ana Maria Diaz Villa/2014/Liquidado</v>
      </c>
    </row>
    <row r="554" spans="1:30" ht="75">
      <c r="A554" s="125">
        <f t="shared" si="16"/>
        <v>41</v>
      </c>
      <c r="B554" s="127">
        <v>2014</v>
      </c>
      <c r="C554" s="128" t="s">
        <v>1296</v>
      </c>
      <c r="D554" s="129" t="s">
        <v>1297</v>
      </c>
      <c r="E554" s="128" t="s">
        <v>38</v>
      </c>
      <c r="F554" s="128" t="s">
        <v>25</v>
      </c>
      <c r="G554" s="128" t="s">
        <v>146</v>
      </c>
      <c r="H554" s="128">
        <v>14700000</v>
      </c>
      <c r="I554" s="128">
        <v>14700000</v>
      </c>
      <c r="J554" s="128"/>
      <c r="K554" s="128"/>
      <c r="L554" s="128" t="s">
        <v>233</v>
      </c>
      <c r="M554" s="130">
        <v>41652</v>
      </c>
      <c r="N554" s="130">
        <v>41864</v>
      </c>
      <c r="O554" s="128"/>
      <c r="P554" s="128"/>
      <c r="Q554" s="128"/>
      <c r="R554" s="128" t="s">
        <v>140</v>
      </c>
      <c r="S554" s="128"/>
      <c r="T554" s="128" t="s">
        <v>2625</v>
      </c>
      <c r="U554" s="128"/>
      <c r="V554" s="128"/>
      <c r="W554" s="130">
        <v>41864</v>
      </c>
      <c r="X554" s="128" t="s">
        <v>53</v>
      </c>
      <c r="Y554" s="128"/>
      <c r="Z554" s="128"/>
      <c r="AA554" s="128">
        <v>14700000</v>
      </c>
      <c r="AB554" s="131">
        <f t="shared" si="17"/>
        <v>549</v>
      </c>
      <c r="AC554" s="131" t="str">
        <f>+VLOOKUP(G554,'Actividad Misional'!C:E,3,0)</f>
        <v>NAT</v>
      </c>
      <c r="AD554" s="131" t="str">
        <f>+IF(OR(F554='Actividad Misional'!$C$5,'Actividad Misional'!$C$5="Todas"),G554&amp;"/"&amp;B554&amp;"/"&amp;X554,"")</f>
        <v>22674612-Maribel De Jesus Borja Cerpa/2014/Liquidado</v>
      </c>
    </row>
    <row r="555" spans="1:30" ht="90">
      <c r="A555" s="125">
        <f t="shared" si="16"/>
        <v>40</v>
      </c>
      <c r="B555" s="127">
        <v>2014</v>
      </c>
      <c r="C555" s="128" t="s">
        <v>1285</v>
      </c>
      <c r="D555" s="129" t="s">
        <v>1286</v>
      </c>
      <c r="E555" s="128" t="s">
        <v>38</v>
      </c>
      <c r="F555" s="128" t="s">
        <v>25</v>
      </c>
      <c r="G555" s="128" t="s">
        <v>143</v>
      </c>
      <c r="H555" s="128">
        <v>14700000</v>
      </c>
      <c r="I555" s="128">
        <v>14700000</v>
      </c>
      <c r="J555" s="128"/>
      <c r="K555" s="128"/>
      <c r="L555" s="128" t="s">
        <v>233</v>
      </c>
      <c r="M555" s="130">
        <v>41652</v>
      </c>
      <c r="N555" s="130">
        <v>41864</v>
      </c>
      <c r="O555" s="128"/>
      <c r="P555" s="128"/>
      <c r="Q555" s="128"/>
      <c r="R555" s="128" t="s">
        <v>140</v>
      </c>
      <c r="S555" s="128"/>
      <c r="T555" s="128" t="s">
        <v>2625</v>
      </c>
      <c r="U555" s="128"/>
      <c r="V555" s="128"/>
      <c r="W555" s="130">
        <v>41864</v>
      </c>
      <c r="X555" s="128" t="s">
        <v>53</v>
      </c>
      <c r="Y555" s="128"/>
      <c r="Z555" s="128"/>
      <c r="AA555" s="128">
        <v>14700000</v>
      </c>
      <c r="AB555" s="131">
        <f t="shared" si="17"/>
        <v>550</v>
      </c>
      <c r="AC555" s="131" t="str">
        <f>+VLOOKUP(G555,'Actividad Misional'!C:E,3,0)</f>
        <v>NAT</v>
      </c>
      <c r="AD555" s="131" t="str">
        <f>+IF(OR(F555='Actividad Misional'!$C$5,'Actividad Misional'!$C$5="Todas"),G555&amp;"/"&amp;B555&amp;"/"&amp;X555,"")</f>
        <v>8772951-Albeiro Rafael Ladeo Caballero/2014/Liquidado</v>
      </c>
    </row>
    <row r="556" spans="1:30" ht="90">
      <c r="A556" s="125">
        <f t="shared" si="16"/>
        <v>43</v>
      </c>
      <c r="B556" s="127">
        <v>2014</v>
      </c>
      <c r="C556" s="128" t="s">
        <v>1310</v>
      </c>
      <c r="D556" s="129" t="s">
        <v>148</v>
      </c>
      <c r="E556" s="128" t="s">
        <v>38</v>
      </c>
      <c r="F556" s="128" t="s">
        <v>25</v>
      </c>
      <c r="G556" s="128" t="s">
        <v>149</v>
      </c>
      <c r="H556" s="128">
        <v>14700000</v>
      </c>
      <c r="I556" s="128">
        <v>14700000</v>
      </c>
      <c r="J556" s="128"/>
      <c r="K556" s="128"/>
      <c r="L556" s="128" t="s">
        <v>233</v>
      </c>
      <c r="M556" s="130">
        <v>41652</v>
      </c>
      <c r="N556" s="130">
        <v>41864</v>
      </c>
      <c r="O556" s="128"/>
      <c r="P556" s="128"/>
      <c r="Q556" s="128"/>
      <c r="R556" s="128" t="s">
        <v>140</v>
      </c>
      <c r="S556" s="128"/>
      <c r="T556" s="128" t="s">
        <v>2625</v>
      </c>
      <c r="U556" s="128"/>
      <c r="V556" s="128"/>
      <c r="W556" s="130">
        <v>41864</v>
      </c>
      <c r="X556" s="128" t="s">
        <v>53</v>
      </c>
      <c r="Y556" s="128"/>
      <c r="Z556" s="128"/>
      <c r="AA556" s="128">
        <v>14700000</v>
      </c>
      <c r="AB556" s="131">
        <f t="shared" si="17"/>
        <v>551</v>
      </c>
      <c r="AC556" s="131" t="str">
        <f>+VLOOKUP(G556,'Actividad Misional'!C:E,3,0)</f>
        <v>NAT</v>
      </c>
      <c r="AD556" s="131" t="str">
        <f>+IF(OR(F556='Actividad Misional'!$C$5,'Actividad Misional'!$C$5="Todas"),G556&amp;"/"&amp;B556&amp;"/"&amp;X556,"")</f>
        <v>55312597-Erica Sofia Niño Samudio/2014/Liquidado</v>
      </c>
    </row>
    <row r="557" spans="1:30" ht="90">
      <c r="A557" s="125">
        <f t="shared" si="16"/>
        <v>193</v>
      </c>
      <c r="B557" s="127">
        <v>2014</v>
      </c>
      <c r="C557" s="128" t="s">
        <v>1937</v>
      </c>
      <c r="D557" s="129" t="s">
        <v>1938</v>
      </c>
      <c r="E557" s="128" t="s">
        <v>38</v>
      </c>
      <c r="F557" s="128" t="s">
        <v>25</v>
      </c>
      <c r="G557" s="128" t="s">
        <v>263</v>
      </c>
      <c r="H557" s="128">
        <v>11200000</v>
      </c>
      <c r="I557" s="128">
        <v>11200000</v>
      </c>
      <c r="J557" s="128"/>
      <c r="K557" s="128"/>
      <c r="L557" s="128" t="s">
        <v>233</v>
      </c>
      <c r="M557" s="130">
        <v>41652</v>
      </c>
      <c r="N557" s="130">
        <v>41864</v>
      </c>
      <c r="O557" s="128"/>
      <c r="P557" s="128"/>
      <c r="Q557" s="128"/>
      <c r="R557" s="128" t="s">
        <v>140</v>
      </c>
      <c r="S557" s="128"/>
      <c r="T557" s="128" t="s">
        <v>2625</v>
      </c>
      <c r="U557" s="128"/>
      <c r="V557" s="128"/>
      <c r="W557" s="130">
        <v>41864</v>
      </c>
      <c r="X557" s="128" t="s">
        <v>53</v>
      </c>
      <c r="Y557" s="128"/>
      <c r="Z557" s="128"/>
      <c r="AA557" s="128">
        <v>11200000</v>
      </c>
      <c r="AB557" s="131">
        <f t="shared" si="17"/>
        <v>552</v>
      </c>
      <c r="AC557" s="131" t="str">
        <f>+VLOOKUP(G557,'Actividad Misional'!C:E,3,0)</f>
        <v>NAT</v>
      </c>
      <c r="AD557" s="131" t="str">
        <f>+IF(OR(F557='Actividad Misional'!$C$5,'Actividad Misional'!$C$5="Todas"),G557&amp;"/"&amp;B557&amp;"/"&amp;X557,"")</f>
        <v>1140863329-Jorge Alberto Cabeza Gil/2014/Liquidado</v>
      </c>
    </row>
    <row r="558" spans="1:30" ht="90">
      <c r="A558" s="125">
        <f t="shared" si="16"/>
        <v>192</v>
      </c>
      <c r="B558" s="127">
        <v>2014</v>
      </c>
      <c r="C558" s="128" t="s">
        <v>1928</v>
      </c>
      <c r="D558" s="129" t="s">
        <v>1929</v>
      </c>
      <c r="E558" s="128" t="s">
        <v>38</v>
      </c>
      <c r="F558" s="128" t="s">
        <v>25</v>
      </c>
      <c r="G558" s="128" t="s">
        <v>260</v>
      </c>
      <c r="H558" s="128">
        <v>11200000</v>
      </c>
      <c r="I558" s="128">
        <v>11200000</v>
      </c>
      <c r="J558" s="128"/>
      <c r="K558" s="128"/>
      <c r="L558" s="128" t="s">
        <v>233</v>
      </c>
      <c r="M558" s="130">
        <v>41652</v>
      </c>
      <c r="N558" s="130">
        <v>41864</v>
      </c>
      <c r="O558" s="128"/>
      <c r="P558" s="128"/>
      <c r="Q558" s="128"/>
      <c r="R558" s="128" t="s">
        <v>140</v>
      </c>
      <c r="S558" s="128"/>
      <c r="T558" s="128" t="s">
        <v>2625</v>
      </c>
      <c r="U558" s="128"/>
      <c r="V558" s="128"/>
      <c r="W558" s="130">
        <v>41864</v>
      </c>
      <c r="X558" s="128" t="s">
        <v>53</v>
      </c>
      <c r="Y558" s="128"/>
      <c r="Z558" s="128"/>
      <c r="AA558" s="128">
        <v>11200000</v>
      </c>
      <c r="AB558" s="131">
        <f t="shared" si="17"/>
        <v>553</v>
      </c>
      <c r="AC558" s="131" t="str">
        <f>+VLOOKUP(G558,'Actividad Misional'!C:E,3,0)</f>
        <v>NAT</v>
      </c>
      <c r="AD558" s="131" t="str">
        <f>+IF(OR(F558='Actividad Misional'!$C$5,'Actividad Misional'!$C$5="Todas"),G558&amp;"/"&amp;B558&amp;"/"&amp;X558,"")</f>
        <v>1045705892-Jorge Ivan Junior Marceles Rojano/2014/Liquidado</v>
      </c>
    </row>
    <row r="559" spans="1:30" ht="90">
      <c r="A559" s="125">
        <f t="shared" si="16"/>
        <v>319</v>
      </c>
      <c r="B559" s="127">
        <v>2014</v>
      </c>
      <c r="C559" s="128" t="s">
        <v>2025</v>
      </c>
      <c r="D559" s="129" t="s">
        <v>2026</v>
      </c>
      <c r="E559" s="128" t="s">
        <v>38</v>
      </c>
      <c r="F559" s="128" t="s">
        <v>25</v>
      </c>
      <c r="G559" s="128" t="s">
        <v>2022</v>
      </c>
      <c r="H559" s="128">
        <v>11200000</v>
      </c>
      <c r="I559" s="128">
        <v>11200000</v>
      </c>
      <c r="J559" s="128"/>
      <c r="K559" s="128"/>
      <c r="L559" s="128" t="s">
        <v>233</v>
      </c>
      <c r="M559" s="130">
        <v>41652</v>
      </c>
      <c r="N559" s="130">
        <v>41864</v>
      </c>
      <c r="O559" s="128"/>
      <c r="P559" s="128"/>
      <c r="Q559" s="128"/>
      <c r="R559" s="128" t="s">
        <v>140</v>
      </c>
      <c r="S559" s="128"/>
      <c r="T559" s="128" t="s">
        <v>2625</v>
      </c>
      <c r="U559" s="128"/>
      <c r="V559" s="128"/>
      <c r="W559" s="130">
        <v>41864</v>
      </c>
      <c r="X559" s="128" t="s">
        <v>53</v>
      </c>
      <c r="Y559" s="128"/>
      <c r="Z559" s="128"/>
      <c r="AA559" s="128">
        <v>11200000</v>
      </c>
      <c r="AB559" s="131">
        <f t="shared" si="17"/>
        <v>554</v>
      </c>
      <c r="AC559" s="131" t="str">
        <f>+VLOOKUP(G559,'Actividad Misional'!C:E,3,0)</f>
        <v>NAT</v>
      </c>
      <c r="AD559" s="131" t="str">
        <f>+IF(OR(F559='Actividad Misional'!$C$5,'Actividad Misional'!$C$5="Todas"),G559&amp;"/"&amp;B559&amp;"/"&amp;X559,"")</f>
        <v>1045681846-Stefany Johana Conde Rivera/2014/Liquidado</v>
      </c>
    </row>
    <row r="560" spans="1:30" ht="90">
      <c r="A560" s="125">
        <f t="shared" si="16"/>
        <v>455</v>
      </c>
      <c r="B560" s="127">
        <v>2014</v>
      </c>
      <c r="C560" s="128" t="s">
        <v>2195</v>
      </c>
      <c r="D560" s="129" t="s">
        <v>2196</v>
      </c>
      <c r="E560" s="128" t="s">
        <v>38</v>
      </c>
      <c r="F560" s="128" t="s">
        <v>25</v>
      </c>
      <c r="G560" s="128" t="s">
        <v>335</v>
      </c>
      <c r="H560" s="128">
        <v>11200000</v>
      </c>
      <c r="I560" s="128">
        <v>11200000</v>
      </c>
      <c r="J560" s="128"/>
      <c r="K560" s="128"/>
      <c r="L560" s="128" t="s">
        <v>233</v>
      </c>
      <c r="M560" s="130">
        <v>41652</v>
      </c>
      <c r="N560" s="130">
        <v>41864</v>
      </c>
      <c r="O560" s="128"/>
      <c r="P560" s="128"/>
      <c r="Q560" s="128"/>
      <c r="R560" s="128" t="s">
        <v>140</v>
      </c>
      <c r="S560" s="128"/>
      <c r="T560" s="128" t="s">
        <v>2625</v>
      </c>
      <c r="U560" s="128"/>
      <c r="V560" s="128"/>
      <c r="W560" s="130">
        <v>41864</v>
      </c>
      <c r="X560" s="128" t="s">
        <v>53</v>
      </c>
      <c r="Y560" s="128"/>
      <c r="Z560" s="128"/>
      <c r="AA560" s="128">
        <v>11200000</v>
      </c>
      <c r="AB560" s="131">
        <f t="shared" si="17"/>
        <v>555</v>
      </c>
      <c r="AC560" s="131" t="str">
        <f>+VLOOKUP(G560,'Actividad Misional'!C:E,3,0)</f>
        <v>NAT</v>
      </c>
      <c r="AD560" s="131" t="str">
        <f>+IF(OR(F560='Actividad Misional'!$C$5,'Actividad Misional'!$C$5="Todas"),G560&amp;"/"&amp;B560&amp;"/"&amp;X560,"")</f>
        <v>1045701720-Anuar Enrique Porto Araujo/2014/Liquidado</v>
      </c>
    </row>
    <row r="561" spans="1:30" ht="60">
      <c r="A561" s="125">
        <f t="shared" si="16"/>
        <v>465</v>
      </c>
      <c r="B561" s="127">
        <v>2014</v>
      </c>
      <c r="C561" s="128" t="s">
        <v>2203</v>
      </c>
      <c r="D561" s="129" t="s">
        <v>2204</v>
      </c>
      <c r="E561" s="128" t="s">
        <v>38</v>
      </c>
      <c r="F561" s="128" t="s">
        <v>25</v>
      </c>
      <c r="G561" s="128" t="s">
        <v>338</v>
      </c>
      <c r="H561" s="128">
        <v>11200000</v>
      </c>
      <c r="I561" s="128">
        <v>11200000</v>
      </c>
      <c r="J561" s="128"/>
      <c r="K561" s="128"/>
      <c r="L561" s="128" t="s">
        <v>233</v>
      </c>
      <c r="M561" s="130">
        <v>41652</v>
      </c>
      <c r="N561" s="130">
        <v>41864</v>
      </c>
      <c r="O561" s="128"/>
      <c r="P561" s="128"/>
      <c r="Q561" s="128"/>
      <c r="R561" s="128" t="s">
        <v>78</v>
      </c>
      <c r="S561" s="128"/>
      <c r="T561" s="128" t="s">
        <v>2625</v>
      </c>
      <c r="U561" s="128"/>
      <c r="V561" s="128"/>
      <c r="W561" s="130">
        <v>41864</v>
      </c>
      <c r="X561" s="128" t="s">
        <v>53</v>
      </c>
      <c r="Y561" s="128"/>
      <c r="Z561" s="128"/>
      <c r="AA561" s="128">
        <v>11200000</v>
      </c>
      <c r="AB561" s="131">
        <f t="shared" si="17"/>
        <v>556</v>
      </c>
      <c r="AC561" s="131" t="str">
        <f>+VLOOKUP(G561,'Actividad Misional'!C:E,3,0)</f>
        <v>NAT</v>
      </c>
      <c r="AD561" s="131" t="str">
        <f>+IF(OR(F561='Actividad Misional'!$C$5,'Actividad Misional'!$C$5="Todas"),G561&amp;"/"&amp;B561&amp;"/"&amp;X561,"")</f>
        <v>19418498-Henry Ebratt Cudriz/2014/Liquidado</v>
      </c>
    </row>
    <row r="562" spans="1:30" ht="75">
      <c r="A562" s="125">
        <f t="shared" si="16"/>
        <v>68</v>
      </c>
      <c r="B562" s="127">
        <v>2014</v>
      </c>
      <c r="C562" s="128" t="s">
        <v>1533</v>
      </c>
      <c r="D562" s="129" t="s">
        <v>1534</v>
      </c>
      <c r="E562" s="128" t="s">
        <v>38</v>
      </c>
      <c r="F562" s="128" t="s">
        <v>25</v>
      </c>
      <c r="G562" s="128" t="s">
        <v>198</v>
      </c>
      <c r="H562" s="128">
        <v>11200000</v>
      </c>
      <c r="I562" s="128">
        <v>11200000</v>
      </c>
      <c r="J562" s="128"/>
      <c r="K562" s="128"/>
      <c r="L562" s="128" t="s">
        <v>233</v>
      </c>
      <c r="M562" s="130">
        <v>41652</v>
      </c>
      <c r="N562" s="130">
        <v>41864</v>
      </c>
      <c r="O562" s="128"/>
      <c r="P562" s="128"/>
      <c r="Q562" s="128"/>
      <c r="R562" s="128" t="s">
        <v>78</v>
      </c>
      <c r="S562" s="128"/>
      <c r="T562" s="128" t="s">
        <v>2625</v>
      </c>
      <c r="U562" s="128"/>
      <c r="V562" s="128"/>
      <c r="W562" s="130">
        <v>41864</v>
      </c>
      <c r="X562" s="128" t="s">
        <v>53</v>
      </c>
      <c r="Y562" s="128"/>
      <c r="Z562" s="128"/>
      <c r="AA562" s="128">
        <v>11200000</v>
      </c>
      <c r="AB562" s="131">
        <f t="shared" si="17"/>
        <v>557</v>
      </c>
      <c r="AC562" s="131" t="str">
        <f>+VLOOKUP(G562,'Actividad Misional'!C:E,3,0)</f>
        <v>NAT</v>
      </c>
      <c r="AD562" s="131" t="str">
        <f>+IF(OR(F562='Actividad Misional'!$C$5,'Actividad Misional'!$C$5="Todas"),G562&amp;"/"&amp;B562&amp;"/"&amp;X562,"")</f>
        <v>85449871-Ricardo Jose Campo Lopez/2014/Liquidado</v>
      </c>
    </row>
    <row r="563" spans="1:30" ht="60">
      <c r="A563" s="125">
        <f t="shared" si="16"/>
        <v>477</v>
      </c>
      <c r="B563" s="127">
        <v>2014</v>
      </c>
      <c r="C563" s="128" t="s">
        <v>2234</v>
      </c>
      <c r="D563" s="129" t="s">
        <v>2235</v>
      </c>
      <c r="E563" s="128" t="s">
        <v>38</v>
      </c>
      <c r="F563" s="128" t="s">
        <v>25</v>
      </c>
      <c r="G563" s="128" t="s">
        <v>2233</v>
      </c>
      <c r="H563" s="128">
        <v>11200000</v>
      </c>
      <c r="I563" s="128">
        <v>11200000</v>
      </c>
      <c r="J563" s="128"/>
      <c r="K563" s="128"/>
      <c r="L563" s="128" t="s">
        <v>233</v>
      </c>
      <c r="M563" s="130">
        <v>41652</v>
      </c>
      <c r="N563" s="130">
        <v>41864</v>
      </c>
      <c r="O563" s="128"/>
      <c r="P563" s="128"/>
      <c r="Q563" s="128"/>
      <c r="R563" s="128" t="s">
        <v>78</v>
      </c>
      <c r="S563" s="128"/>
      <c r="T563" s="128" t="s">
        <v>2625</v>
      </c>
      <c r="U563" s="128"/>
      <c r="V563" s="128"/>
      <c r="W563" s="130">
        <v>41864</v>
      </c>
      <c r="X563" s="128" t="s">
        <v>53</v>
      </c>
      <c r="Y563" s="128"/>
      <c r="Z563" s="128"/>
      <c r="AA563" s="128">
        <v>11200000</v>
      </c>
      <c r="AB563" s="131">
        <f t="shared" si="17"/>
        <v>558</v>
      </c>
      <c r="AC563" s="131" t="str">
        <f>+VLOOKUP(G563,'Actividad Misional'!C:E,3,0)</f>
        <v>NAT</v>
      </c>
      <c r="AD563" s="131" t="str">
        <f>+IF(OR(F563='Actividad Misional'!$C$5,'Actividad Misional'!$C$5="Todas"),G563&amp;"/"&amp;B563&amp;"/"&amp;X563,"")</f>
        <v>17901169-Numas Tovar Campo/2014/Liquidado</v>
      </c>
    </row>
    <row r="564" spans="1:30" ht="75">
      <c r="A564" s="125">
        <f t="shared" si="16"/>
        <v>58</v>
      </c>
      <c r="B564" s="127">
        <v>2014</v>
      </c>
      <c r="C564" s="128" t="s">
        <v>1446</v>
      </c>
      <c r="D564" s="129" t="s">
        <v>173</v>
      </c>
      <c r="E564" s="128" t="s">
        <v>38</v>
      </c>
      <c r="F564" s="128" t="s">
        <v>25</v>
      </c>
      <c r="G564" s="128" t="s">
        <v>174</v>
      </c>
      <c r="H564" s="128">
        <v>8750000</v>
      </c>
      <c r="I564" s="128">
        <v>8750000</v>
      </c>
      <c r="J564" s="128"/>
      <c r="K564" s="128"/>
      <c r="L564" s="128" t="s">
        <v>233</v>
      </c>
      <c r="M564" s="130">
        <v>41652</v>
      </c>
      <c r="N564" s="130">
        <v>41864</v>
      </c>
      <c r="O564" s="128"/>
      <c r="P564" s="128"/>
      <c r="Q564" s="128"/>
      <c r="R564" s="128" t="s">
        <v>55</v>
      </c>
      <c r="S564" s="128"/>
      <c r="T564" s="128" t="s">
        <v>2625</v>
      </c>
      <c r="U564" s="128"/>
      <c r="V564" s="128"/>
      <c r="W564" s="130">
        <v>41864</v>
      </c>
      <c r="X564" s="128" t="s">
        <v>53</v>
      </c>
      <c r="Y564" s="128"/>
      <c r="Z564" s="128"/>
      <c r="AA564" s="128">
        <v>8750000</v>
      </c>
      <c r="AB564" s="131">
        <f t="shared" si="17"/>
        <v>559</v>
      </c>
      <c r="AC564" s="131" t="str">
        <f>+VLOOKUP(G564,'Actividad Misional'!C:E,3,0)</f>
        <v>NAT</v>
      </c>
      <c r="AD564" s="131" t="str">
        <f>+IF(OR(F564='Actividad Misional'!$C$5,'Actividad Misional'!$C$5="Todas"),G564&amp;"/"&amp;B564&amp;"/"&amp;X564,"")</f>
        <v>72429701-Julio David Hernandez Mora/2014/Liquidado</v>
      </c>
    </row>
    <row r="565" spans="1:30" ht="75">
      <c r="A565" s="125">
        <f t="shared" si="16"/>
        <v>356</v>
      </c>
      <c r="B565" s="127">
        <v>2014</v>
      </c>
      <c r="C565" s="128" t="s">
        <v>2088</v>
      </c>
      <c r="D565" s="129" t="s">
        <v>2089</v>
      </c>
      <c r="E565" s="128" t="s">
        <v>38</v>
      </c>
      <c r="F565" s="128" t="s">
        <v>25</v>
      </c>
      <c r="G565" s="128" t="s">
        <v>297</v>
      </c>
      <c r="H565" s="128">
        <v>14000000</v>
      </c>
      <c r="I565" s="128">
        <v>14000000</v>
      </c>
      <c r="J565" s="128"/>
      <c r="K565" s="128"/>
      <c r="L565" s="128" t="s">
        <v>233</v>
      </c>
      <c r="M565" s="130">
        <v>41652</v>
      </c>
      <c r="N565" s="130">
        <v>41881</v>
      </c>
      <c r="O565" s="128"/>
      <c r="P565" s="128"/>
      <c r="Q565" s="128"/>
      <c r="R565" s="128" t="s">
        <v>55</v>
      </c>
      <c r="S565" s="128"/>
      <c r="T565" s="128" t="s">
        <v>2625</v>
      </c>
      <c r="U565" s="128"/>
      <c r="V565" s="128"/>
      <c r="W565" s="130">
        <v>41881</v>
      </c>
      <c r="X565" s="128" t="s">
        <v>53</v>
      </c>
      <c r="Y565" s="128"/>
      <c r="Z565" s="128"/>
      <c r="AA565" s="128">
        <v>14000000</v>
      </c>
      <c r="AB565" s="131">
        <f t="shared" si="17"/>
        <v>560</v>
      </c>
      <c r="AC565" s="131" t="str">
        <f>+VLOOKUP(G565,'Actividad Misional'!C:E,3,0)</f>
        <v>NAT</v>
      </c>
      <c r="AD565" s="131" t="str">
        <f>+IF(OR(F565='Actividad Misional'!$C$5,'Actividad Misional'!$C$5="Todas"),G565&amp;"/"&amp;B565&amp;"/"&amp;X565,"")</f>
        <v>64565730-Ester Madis Pineda Sierra/2014/Liquidado</v>
      </c>
    </row>
    <row r="566" spans="1:30" ht="75">
      <c r="A566" s="125">
        <f t="shared" si="16"/>
        <v>69</v>
      </c>
      <c r="B566" s="127">
        <v>2014</v>
      </c>
      <c r="C566" s="128" t="s">
        <v>1545</v>
      </c>
      <c r="D566" s="129" t="s">
        <v>1546</v>
      </c>
      <c r="E566" s="128" t="s">
        <v>38</v>
      </c>
      <c r="F566" s="128" t="s">
        <v>25</v>
      </c>
      <c r="G566" s="128" t="s">
        <v>201</v>
      </c>
      <c r="H566" s="128">
        <v>11200000</v>
      </c>
      <c r="I566" s="128">
        <v>11200000</v>
      </c>
      <c r="J566" s="128"/>
      <c r="K566" s="128"/>
      <c r="L566" s="128" t="s">
        <v>233</v>
      </c>
      <c r="M566" s="130">
        <v>41652</v>
      </c>
      <c r="N566" s="130">
        <v>41864</v>
      </c>
      <c r="O566" s="128"/>
      <c r="P566" s="128"/>
      <c r="Q566" s="128"/>
      <c r="R566" s="128" t="s">
        <v>78</v>
      </c>
      <c r="S566" s="128"/>
      <c r="T566" s="128" t="s">
        <v>2625</v>
      </c>
      <c r="U566" s="128"/>
      <c r="V566" s="128"/>
      <c r="W566" s="130">
        <v>41864</v>
      </c>
      <c r="X566" s="128" t="s">
        <v>53</v>
      </c>
      <c r="Y566" s="128"/>
      <c r="Z566" s="128"/>
      <c r="AA566" s="128">
        <v>11200000</v>
      </c>
      <c r="AB566" s="131">
        <f t="shared" si="17"/>
        <v>561</v>
      </c>
      <c r="AC566" s="131" t="str">
        <f>+VLOOKUP(G566,'Actividad Misional'!C:E,3,0)</f>
        <v>NAT</v>
      </c>
      <c r="AD566" s="131" t="str">
        <f>+IF(OR(F566='Actividad Misional'!$C$5,'Actividad Misional'!$C$5="Todas"),G566&amp;"/"&amp;B566&amp;"/"&amp;X566,"")</f>
        <v>32859496-Sugey Riquett Anguila/2014/Liquidado</v>
      </c>
    </row>
    <row r="567" spans="1:30" ht="105">
      <c r="A567" s="125">
        <f t="shared" si="16"/>
        <v>496</v>
      </c>
      <c r="B567" s="127">
        <v>2014</v>
      </c>
      <c r="C567" s="128" t="s">
        <v>2261</v>
      </c>
      <c r="D567" s="129" t="s">
        <v>2262</v>
      </c>
      <c r="E567" s="128" t="s">
        <v>38</v>
      </c>
      <c r="F567" s="128" t="s">
        <v>25</v>
      </c>
      <c r="G567" s="128" t="s">
        <v>2258</v>
      </c>
      <c r="H567" s="128">
        <v>18060000</v>
      </c>
      <c r="I567" s="128">
        <v>18060000</v>
      </c>
      <c r="J567" s="128"/>
      <c r="K567" s="128"/>
      <c r="L567" s="128" t="s">
        <v>233</v>
      </c>
      <c r="M567" s="130">
        <v>41652</v>
      </c>
      <c r="N567" s="130">
        <v>41864</v>
      </c>
      <c r="O567" s="128"/>
      <c r="P567" s="128"/>
      <c r="Q567" s="128"/>
      <c r="R567" s="128" t="s">
        <v>55</v>
      </c>
      <c r="S567" s="128"/>
      <c r="T567" s="128" t="s">
        <v>2625</v>
      </c>
      <c r="U567" s="128"/>
      <c r="V567" s="128"/>
      <c r="W567" s="130">
        <v>41864</v>
      </c>
      <c r="X567" s="128" t="s">
        <v>53</v>
      </c>
      <c r="Y567" s="128"/>
      <c r="Z567" s="128"/>
      <c r="AA567" s="128">
        <v>18060000</v>
      </c>
      <c r="AB567" s="131">
        <f t="shared" si="17"/>
        <v>562</v>
      </c>
      <c r="AC567" s="131" t="str">
        <f>+VLOOKUP(G567,'Actividad Misional'!C:E,3,0)</f>
        <v>NAT</v>
      </c>
      <c r="AD567" s="131" t="str">
        <f>+IF(OR(F567='Actividad Misional'!$C$5,'Actividad Misional'!$C$5="Todas"),G567&amp;"/"&amp;B567&amp;"/"&amp;X567,"")</f>
        <v>72265098-Danilo Daniel Consuegra Fernandez/2014/Liquidado</v>
      </c>
    </row>
    <row r="568" spans="1:30" ht="75">
      <c r="A568" s="125">
        <f t="shared" si="16"/>
        <v>100</v>
      </c>
      <c r="B568" s="127">
        <v>2014</v>
      </c>
      <c r="C568" s="128" t="s">
        <v>1646</v>
      </c>
      <c r="D568" s="129" t="s">
        <v>1647</v>
      </c>
      <c r="E568" s="128" t="s">
        <v>38</v>
      </c>
      <c r="F568" s="128" t="s">
        <v>25</v>
      </c>
      <c r="G568" s="128" t="s">
        <v>210</v>
      </c>
      <c r="H568" s="128">
        <v>14700000</v>
      </c>
      <c r="I568" s="128">
        <v>14700000</v>
      </c>
      <c r="J568" s="128"/>
      <c r="K568" s="128"/>
      <c r="L568" s="128" t="s">
        <v>233</v>
      </c>
      <c r="M568" s="130">
        <v>41652</v>
      </c>
      <c r="N568" s="130">
        <v>41864</v>
      </c>
      <c r="O568" s="128"/>
      <c r="P568" s="128"/>
      <c r="Q568" s="128"/>
      <c r="R568" s="128" t="s">
        <v>1579</v>
      </c>
      <c r="S568" s="128"/>
      <c r="T568" s="128" t="s">
        <v>2625</v>
      </c>
      <c r="U568" s="128"/>
      <c r="V568" s="128"/>
      <c r="W568" s="130">
        <v>41864</v>
      </c>
      <c r="X568" s="128" t="s">
        <v>53</v>
      </c>
      <c r="Y568" s="128"/>
      <c r="Z568" s="128"/>
      <c r="AA568" s="128">
        <v>14700000</v>
      </c>
      <c r="AB568" s="131">
        <f t="shared" si="17"/>
        <v>563</v>
      </c>
      <c r="AC568" s="131" t="str">
        <f>+VLOOKUP(G568,'Actividad Misional'!C:E,3,0)</f>
        <v>NAT</v>
      </c>
      <c r="AD568" s="131" t="str">
        <f>+IF(OR(F568='Actividad Misional'!$C$5,'Actividad Misional'!$C$5="Todas"),G568&amp;"/"&amp;B568&amp;"/"&amp;X568,"")</f>
        <v>32757548-Luz Divina Ariza Acosta/2014/Liquidado</v>
      </c>
    </row>
    <row r="569" spans="1:30" ht="75">
      <c r="A569" s="125">
        <f t="shared" si="16"/>
        <v>26</v>
      </c>
      <c r="B569" s="127">
        <v>2014</v>
      </c>
      <c r="C569" s="128" t="s">
        <v>1179</v>
      </c>
      <c r="D569" s="129" t="s">
        <v>1153</v>
      </c>
      <c r="E569" s="128" t="s">
        <v>38</v>
      </c>
      <c r="F569" s="128" t="s">
        <v>25</v>
      </c>
      <c r="G569" s="128" t="s">
        <v>126</v>
      </c>
      <c r="H569" s="128">
        <v>8750000</v>
      </c>
      <c r="I569" s="128">
        <v>8750000</v>
      </c>
      <c r="J569" s="128"/>
      <c r="K569" s="128"/>
      <c r="L569" s="128" t="s">
        <v>233</v>
      </c>
      <c r="M569" s="130">
        <v>41652</v>
      </c>
      <c r="N569" s="130">
        <v>41864</v>
      </c>
      <c r="O569" s="128"/>
      <c r="P569" s="128"/>
      <c r="Q569" s="128"/>
      <c r="R569" s="128" t="s">
        <v>55</v>
      </c>
      <c r="S569" s="128"/>
      <c r="T569" s="128" t="s">
        <v>2625</v>
      </c>
      <c r="U569" s="128"/>
      <c r="V569" s="128"/>
      <c r="W569" s="130">
        <v>41864</v>
      </c>
      <c r="X569" s="128" t="s">
        <v>53</v>
      </c>
      <c r="Y569" s="128"/>
      <c r="Z569" s="128"/>
      <c r="AA569" s="128">
        <v>8750000</v>
      </c>
      <c r="AB569" s="131">
        <f t="shared" si="17"/>
        <v>564</v>
      </c>
      <c r="AC569" s="131" t="str">
        <f>+VLOOKUP(G569,'Actividad Misional'!C:E,3,0)</f>
        <v>NAT</v>
      </c>
      <c r="AD569" s="131" t="str">
        <f>+IF(OR(F569='Actividad Misional'!$C$5,'Actividad Misional'!$C$5="Todas"),G569&amp;"/"&amp;B569&amp;"/"&amp;X569,"")</f>
        <v>17953894-Alex Manuel De La Hoz Castro/2014/Liquidado</v>
      </c>
    </row>
    <row r="570" spans="1:30" ht="105">
      <c r="A570" s="125">
        <f t="shared" si="16"/>
        <v>22</v>
      </c>
      <c r="B570" s="127">
        <v>2014</v>
      </c>
      <c r="C570" s="128" t="s">
        <v>1155</v>
      </c>
      <c r="D570" s="129" t="s">
        <v>1153</v>
      </c>
      <c r="E570" s="128" t="s">
        <v>38</v>
      </c>
      <c r="F570" s="128" t="s">
        <v>25</v>
      </c>
      <c r="G570" s="128" t="s">
        <v>122</v>
      </c>
      <c r="H570" s="128">
        <v>8750000</v>
      </c>
      <c r="I570" s="128">
        <v>8750000</v>
      </c>
      <c r="J570" s="128"/>
      <c r="K570" s="128"/>
      <c r="L570" s="128" t="s">
        <v>233</v>
      </c>
      <c r="M570" s="130">
        <v>41652</v>
      </c>
      <c r="N570" s="130">
        <v>41864</v>
      </c>
      <c r="O570" s="128"/>
      <c r="P570" s="128"/>
      <c r="Q570" s="128"/>
      <c r="R570" s="128" t="s">
        <v>55</v>
      </c>
      <c r="S570" s="128"/>
      <c r="T570" s="128" t="s">
        <v>2625</v>
      </c>
      <c r="U570" s="128"/>
      <c r="V570" s="128"/>
      <c r="W570" s="130">
        <v>41864</v>
      </c>
      <c r="X570" s="128" t="s">
        <v>53</v>
      </c>
      <c r="Y570" s="128"/>
      <c r="Z570" s="128"/>
      <c r="AA570" s="128">
        <v>8750000</v>
      </c>
      <c r="AB570" s="131">
        <f t="shared" si="17"/>
        <v>565</v>
      </c>
      <c r="AC570" s="131" t="str">
        <f>+VLOOKUP(G570,'Actividad Misional'!C:E,3,0)</f>
        <v>NAT</v>
      </c>
      <c r="AD570" s="131" t="str">
        <f>+IF(OR(F570='Actividad Misional'!$C$5,'Actividad Misional'!$C$5="Todas"),G570&amp;"/"&amp;B570&amp;"/"&amp;X570,"")</f>
        <v>72306718-Neovides Antonio De La Rosa De La Rosa/2014/Liquidado</v>
      </c>
    </row>
    <row r="571" spans="1:30" ht="90">
      <c r="A571" s="125">
        <f t="shared" si="16"/>
        <v>180</v>
      </c>
      <c r="B571" s="127">
        <v>2014</v>
      </c>
      <c r="C571" s="128" t="s">
        <v>1892</v>
      </c>
      <c r="D571" s="129" t="s">
        <v>1153</v>
      </c>
      <c r="E571" s="128" t="s">
        <v>38</v>
      </c>
      <c r="F571" s="128" t="s">
        <v>25</v>
      </c>
      <c r="G571" s="128" t="s">
        <v>1889</v>
      </c>
      <c r="H571" s="128">
        <v>8750000</v>
      </c>
      <c r="I571" s="128">
        <v>8750000</v>
      </c>
      <c r="J571" s="128"/>
      <c r="K571" s="128"/>
      <c r="L571" s="128" t="s">
        <v>233</v>
      </c>
      <c r="M571" s="130">
        <v>41652</v>
      </c>
      <c r="N571" s="130">
        <v>41864</v>
      </c>
      <c r="O571" s="128"/>
      <c r="P571" s="128"/>
      <c r="Q571" s="128"/>
      <c r="R571" s="128" t="s">
        <v>55</v>
      </c>
      <c r="S571" s="128"/>
      <c r="T571" s="128" t="s">
        <v>2625</v>
      </c>
      <c r="U571" s="128"/>
      <c r="V571" s="128"/>
      <c r="W571" s="130">
        <v>41864</v>
      </c>
      <c r="X571" s="128" t="s">
        <v>53</v>
      </c>
      <c r="Y571" s="128"/>
      <c r="Z571" s="128"/>
      <c r="AA571" s="128">
        <v>8750000</v>
      </c>
      <c r="AB571" s="131">
        <f t="shared" si="17"/>
        <v>566</v>
      </c>
      <c r="AC571" s="131" t="str">
        <f>+VLOOKUP(G571,'Actividad Misional'!C:E,3,0)</f>
        <v>NAT</v>
      </c>
      <c r="AD571" s="131" t="str">
        <f>+IF(OR(F571='Actividad Misional'!$C$5,'Actividad Misional'!$C$5="Todas"),G571&amp;"/"&amp;B571&amp;"/"&amp;X571,"")</f>
        <v>18881800-Amaury Jesus Vasquez Cuello/2014/Liquidado</v>
      </c>
    </row>
    <row r="572" spans="1:30" ht="90">
      <c r="A572" s="125">
        <f t="shared" si="16"/>
        <v>29</v>
      </c>
      <c r="B572" s="127">
        <v>2014</v>
      </c>
      <c r="C572" s="128" t="s">
        <v>1191</v>
      </c>
      <c r="D572" s="129" t="s">
        <v>1153</v>
      </c>
      <c r="E572" s="128" t="s">
        <v>38</v>
      </c>
      <c r="F572" s="128" t="s">
        <v>25</v>
      </c>
      <c r="G572" s="128" t="s">
        <v>128</v>
      </c>
      <c r="H572" s="128">
        <v>8750000</v>
      </c>
      <c r="I572" s="128">
        <v>8750000</v>
      </c>
      <c r="J572" s="128"/>
      <c r="K572" s="128"/>
      <c r="L572" s="128" t="s">
        <v>233</v>
      </c>
      <c r="M572" s="130">
        <v>41652</v>
      </c>
      <c r="N572" s="130">
        <v>41864</v>
      </c>
      <c r="O572" s="128"/>
      <c r="P572" s="128"/>
      <c r="Q572" s="128"/>
      <c r="R572" s="128" t="s">
        <v>55</v>
      </c>
      <c r="S572" s="128"/>
      <c r="T572" s="128" t="s">
        <v>2625</v>
      </c>
      <c r="U572" s="128"/>
      <c r="V572" s="128"/>
      <c r="W572" s="130">
        <v>41864</v>
      </c>
      <c r="X572" s="128" t="s">
        <v>53</v>
      </c>
      <c r="Y572" s="128"/>
      <c r="Z572" s="128"/>
      <c r="AA572" s="128">
        <v>8750000</v>
      </c>
      <c r="AB572" s="131">
        <f t="shared" si="17"/>
        <v>567</v>
      </c>
      <c r="AC572" s="131" t="str">
        <f>+VLOOKUP(G572,'Actividad Misional'!C:E,3,0)</f>
        <v>NAT</v>
      </c>
      <c r="AD572" s="131" t="str">
        <f>+IF(OR(F572='Actividad Misional'!$C$5,'Actividad Misional'!$C$5="Todas"),G572&amp;"/"&amp;B572&amp;"/"&amp;X572,"")</f>
        <v>3770146-Fariel Jose Marin Rodriguez/2014/Liquidado</v>
      </c>
    </row>
    <row r="573" spans="1:30" ht="90">
      <c r="A573" s="125">
        <f t="shared" si="16"/>
        <v>24</v>
      </c>
      <c r="B573" s="127">
        <v>2014</v>
      </c>
      <c r="C573" s="128" t="s">
        <v>1169</v>
      </c>
      <c r="D573" s="129" t="s">
        <v>1153</v>
      </c>
      <c r="E573" s="128" t="s">
        <v>38</v>
      </c>
      <c r="F573" s="128" t="s">
        <v>25</v>
      </c>
      <c r="G573" s="128" t="s">
        <v>1165</v>
      </c>
      <c r="H573" s="128">
        <v>8750000</v>
      </c>
      <c r="I573" s="128">
        <v>8750000</v>
      </c>
      <c r="J573" s="128"/>
      <c r="K573" s="128"/>
      <c r="L573" s="128" t="s">
        <v>233</v>
      </c>
      <c r="M573" s="130">
        <v>41652</v>
      </c>
      <c r="N573" s="130">
        <v>41864</v>
      </c>
      <c r="O573" s="128"/>
      <c r="P573" s="128"/>
      <c r="Q573" s="128"/>
      <c r="R573" s="128" t="s">
        <v>55</v>
      </c>
      <c r="S573" s="128"/>
      <c r="T573" s="128" t="s">
        <v>2625</v>
      </c>
      <c r="U573" s="128"/>
      <c r="V573" s="128"/>
      <c r="W573" s="130">
        <v>41864</v>
      </c>
      <c r="X573" s="128" t="s">
        <v>53</v>
      </c>
      <c r="Y573" s="128"/>
      <c r="Z573" s="128"/>
      <c r="AA573" s="128">
        <v>8750000</v>
      </c>
      <c r="AB573" s="131">
        <f t="shared" si="17"/>
        <v>568</v>
      </c>
      <c r="AC573" s="131" t="str">
        <f>+VLOOKUP(G573,'Actividad Misional'!C:E,3,0)</f>
        <v>NAT</v>
      </c>
      <c r="AD573" s="131" t="str">
        <f>+IF(OR(F573='Actividad Misional'!$C$5,'Actividad Misional'!$C$5="Todas"),G573&amp;"/"&amp;B573&amp;"/"&amp;X573,"")</f>
        <v>72308560-Eduardo Enrique Solano Linares/2014/Liquidado</v>
      </c>
    </row>
    <row r="574" spans="1:30" ht="105">
      <c r="A574" s="125">
        <f t="shared" si="16"/>
        <v>23</v>
      </c>
      <c r="B574" s="127">
        <v>2014</v>
      </c>
      <c r="C574" s="128" t="s">
        <v>1162</v>
      </c>
      <c r="D574" s="129" t="s">
        <v>1153</v>
      </c>
      <c r="E574" s="128" t="s">
        <v>38</v>
      </c>
      <c r="F574" s="128" t="s">
        <v>25</v>
      </c>
      <c r="G574" s="128" t="s">
        <v>124</v>
      </c>
      <c r="H574" s="128">
        <v>8750000</v>
      </c>
      <c r="I574" s="128">
        <v>8750000</v>
      </c>
      <c r="J574" s="128"/>
      <c r="K574" s="128"/>
      <c r="L574" s="128" t="s">
        <v>233</v>
      </c>
      <c r="M574" s="130">
        <v>41652</v>
      </c>
      <c r="N574" s="130">
        <v>41864</v>
      </c>
      <c r="O574" s="128"/>
      <c r="P574" s="128"/>
      <c r="Q574" s="128"/>
      <c r="R574" s="128" t="s">
        <v>55</v>
      </c>
      <c r="S574" s="128"/>
      <c r="T574" s="128" t="s">
        <v>2625</v>
      </c>
      <c r="U574" s="128"/>
      <c r="V574" s="128"/>
      <c r="W574" s="130">
        <v>41864</v>
      </c>
      <c r="X574" s="128" t="s">
        <v>53</v>
      </c>
      <c r="Y574" s="128"/>
      <c r="Z574" s="128"/>
      <c r="AA574" s="128">
        <v>8750000</v>
      </c>
      <c r="AB574" s="131">
        <f t="shared" si="17"/>
        <v>569</v>
      </c>
      <c r="AC574" s="131" t="str">
        <f>+VLOOKUP(G574,'Actividad Misional'!C:E,3,0)</f>
        <v>NAT</v>
      </c>
      <c r="AD574" s="131" t="str">
        <f>+IF(OR(F574='Actividad Misional'!$C$5,'Actividad Misional'!$C$5="Todas"),G574&amp;"/"&amp;B574&amp;"/"&amp;X574,"")</f>
        <v>72310584-Javier Fernando Gomez Altahona/2014/Liquidado</v>
      </c>
    </row>
    <row r="575" spans="1:30" ht="90">
      <c r="A575" s="125">
        <f t="shared" si="16"/>
        <v>34</v>
      </c>
      <c r="B575" s="127">
        <v>2014</v>
      </c>
      <c r="C575" s="128" t="s">
        <v>1221</v>
      </c>
      <c r="D575" s="129" t="s">
        <v>1153</v>
      </c>
      <c r="E575" s="128" t="s">
        <v>38</v>
      </c>
      <c r="F575" s="128" t="s">
        <v>25</v>
      </c>
      <c r="G575" s="128" t="s">
        <v>130</v>
      </c>
      <c r="H575" s="128">
        <v>8750000</v>
      </c>
      <c r="I575" s="128">
        <v>8750000</v>
      </c>
      <c r="J575" s="128"/>
      <c r="K575" s="128"/>
      <c r="L575" s="128" t="s">
        <v>1222</v>
      </c>
      <c r="M575" s="130">
        <v>41652</v>
      </c>
      <c r="N575" s="130">
        <v>42004</v>
      </c>
      <c r="O575" s="128"/>
      <c r="P575" s="128"/>
      <c r="Q575" s="128"/>
      <c r="R575" s="128" t="s">
        <v>55</v>
      </c>
      <c r="S575" s="128"/>
      <c r="T575" s="128" t="s">
        <v>2625</v>
      </c>
      <c r="U575" s="128"/>
      <c r="V575" s="128"/>
      <c r="W575" s="130">
        <v>42004</v>
      </c>
      <c r="X575" s="128" t="s">
        <v>53</v>
      </c>
      <c r="Y575" s="128"/>
      <c r="Z575" s="128"/>
      <c r="AA575" s="128">
        <v>8750000</v>
      </c>
      <c r="AB575" s="131">
        <f t="shared" si="17"/>
        <v>570</v>
      </c>
      <c r="AC575" s="131" t="str">
        <f>+VLOOKUP(G575,'Actividad Misional'!C:E,3,0)</f>
        <v>NAT</v>
      </c>
      <c r="AD575" s="131" t="str">
        <f>+IF(OR(F575='Actividad Misional'!$C$5,'Actividad Misional'!$C$5="Todas"),G575&amp;"/"&amp;B575&amp;"/"&amp;X575,"")</f>
        <v>8721211-Alfredo Antonio Algarin Lemus/2014/Liquidado</v>
      </c>
    </row>
    <row r="576" spans="1:30" ht="105">
      <c r="A576" s="125">
        <f t="shared" si="16"/>
        <v>454</v>
      </c>
      <c r="B576" s="127">
        <v>2014</v>
      </c>
      <c r="C576" s="128" t="s">
        <v>2189</v>
      </c>
      <c r="D576" s="129" t="s">
        <v>2190</v>
      </c>
      <c r="E576" s="128" t="s">
        <v>38</v>
      </c>
      <c r="F576" s="128" t="s">
        <v>25</v>
      </c>
      <c r="G576" s="128" t="s">
        <v>332</v>
      </c>
      <c r="H576" s="128">
        <v>12600000</v>
      </c>
      <c r="I576" s="128">
        <v>12600000</v>
      </c>
      <c r="J576" s="128"/>
      <c r="K576" s="128"/>
      <c r="L576" s="128" t="s">
        <v>233</v>
      </c>
      <c r="M576" s="130">
        <v>41652</v>
      </c>
      <c r="N576" s="130">
        <v>41864</v>
      </c>
      <c r="O576" s="128"/>
      <c r="P576" s="128"/>
      <c r="Q576" s="128"/>
      <c r="R576" s="128" t="s">
        <v>301</v>
      </c>
      <c r="S576" s="128"/>
      <c r="T576" s="128" t="s">
        <v>2625</v>
      </c>
      <c r="U576" s="128"/>
      <c r="V576" s="128"/>
      <c r="W576" s="130">
        <v>41864</v>
      </c>
      <c r="X576" s="128" t="s">
        <v>53</v>
      </c>
      <c r="Y576" s="128"/>
      <c r="Z576" s="128"/>
      <c r="AA576" s="128">
        <v>12600000</v>
      </c>
      <c r="AB576" s="131">
        <f t="shared" si="17"/>
        <v>571</v>
      </c>
      <c r="AC576" s="131" t="str">
        <f>+VLOOKUP(G576,'Actividad Misional'!C:E,3,0)</f>
        <v>NAT</v>
      </c>
      <c r="AD576" s="131" t="str">
        <f>+IF(OR(F576='Actividad Misional'!$C$5,'Actividad Misional'!$C$5="Todas"),G576&amp;"/"&amp;B576&amp;"/"&amp;X576,"")</f>
        <v>1045687677-Nataly Esther Alvarez Contreras/2014/Liquidado</v>
      </c>
    </row>
    <row r="577" spans="1:30" ht="75">
      <c r="A577" s="125">
        <f t="shared" si="16"/>
        <v>6</v>
      </c>
      <c r="B577" s="127">
        <v>2014</v>
      </c>
      <c r="C577" s="128" t="s">
        <v>956</v>
      </c>
      <c r="D577" s="129" t="s">
        <v>952</v>
      </c>
      <c r="E577" s="128" t="s">
        <v>38</v>
      </c>
      <c r="F577" s="128" t="s">
        <v>25</v>
      </c>
      <c r="G577" s="128" t="s">
        <v>950</v>
      </c>
      <c r="H577" s="128">
        <v>28840000</v>
      </c>
      <c r="I577" s="128">
        <v>28840000</v>
      </c>
      <c r="J577" s="128"/>
      <c r="K577" s="128"/>
      <c r="L577" s="128" t="s">
        <v>233</v>
      </c>
      <c r="M577" s="130">
        <v>41652</v>
      </c>
      <c r="N577" s="130">
        <v>41864</v>
      </c>
      <c r="O577" s="128"/>
      <c r="P577" s="128"/>
      <c r="Q577" s="128"/>
      <c r="R577" s="128" t="s">
        <v>160</v>
      </c>
      <c r="S577" s="128"/>
      <c r="T577" s="128" t="s">
        <v>2625</v>
      </c>
      <c r="U577" s="128"/>
      <c r="V577" s="128"/>
      <c r="W577" s="130">
        <v>41864</v>
      </c>
      <c r="X577" s="128" t="s">
        <v>53</v>
      </c>
      <c r="Y577" s="128"/>
      <c r="Z577" s="128"/>
      <c r="AA577" s="128">
        <v>28840000</v>
      </c>
      <c r="AB577" s="131">
        <f t="shared" si="17"/>
        <v>572</v>
      </c>
      <c r="AC577" s="131" t="str">
        <f>+VLOOKUP(G577,'Actividad Misional'!C:E,3,0)</f>
        <v>NAT</v>
      </c>
      <c r="AD577" s="131" t="str">
        <f>+IF(OR(F577='Actividad Misional'!$C$5,'Actividad Misional'!$C$5="Todas"),G577&amp;"/"&amp;B577&amp;"/"&amp;X577,"")</f>
        <v>55313732-Luisa Julieth Cohn Torres/2014/Liquidado</v>
      </c>
    </row>
    <row r="578" spans="1:30" ht="105">
      <c r="A578" s="125">
        <f t="shared" si="16"/>
        <v>47</v>
      </c>
      <c r="B578" s="127">
        <v>2014</v>
      </c>
      <c r="C578" s="128" t="s">
        <v>1348</v>
      </c>
      <c r="D578" s="129" t="s">
        <v>1349</v>
      </c>
      <c r="E578" s="128" t="s">
        <v>38</v>
      </c>
      <c r="F578" s="128" t="s">
        <v>25</v>
      </c>
      <c r="G578" s="128" t="s">
        <v>159</v>
      </c>
      <c r="H578" s="128">
        <v>28840000</v>
      </c>
      <c r="I578" s="128">
        <v>28840000</v>
      </c>
      <c r="J578" s="128"/>
      <c r="K578" s="128"/>
      <c r="L578" s="128" t="s">
        <v>233</v>
      </c>
      <c r="M578" s="130">
        <v>41652</v>
      </c>
      <c r="N578" s="130">
        <v>41864</v>
      </c>
      <c r="O578" s="128"/>
      <c r="P578" s="128"/>
      <c r="Q578" s="128"/>
      <c r="R578" s="128" t="s">
        <v>160</v>
      </c>
      <c r="S578" s="128"/>
      <c r="T578" s="128" t="s">
        <v>2625</v>
      </c>
      <c r="U578" s="128"/>
      <c r="V578" s="128"/>
      <c r="W578" s="130">
        <v>41864</v>
      </c>
      <c r="X578" s="128" t="s">
        <v>53</v>
      </c>
      <c r="Y578" s="128"/>
      <c r="Z578" s="128"/>
      <c r="AA578" s="128">
        <v>28840000</v>
      </c>
      <c r="AB578" s="131">
        <f t="shared" si="17"/>
        <v>573</v>
      </c>
      <c r="AC578" s="131" t="str">
        <f>+VLOOKUP(G578,'Actividad Misional'!C:E,3,0)</f>
        <v>NAT</v>
      </c>
      <c r="AD578" s="131" t="str">
        <f>+IF(OR(F578='Actividad Misional'!$C$5,'Actividad Misional'!$C$5="Todas"),G578&amp;"/"&amp;B578&amp;"/"&amp;X578,"")</f>
        <v>1045677424-Eliana Carolina Atencia Hernandez/2014/Liquidado</v>
      </c>
    </row>
    <row r="579" spans="1:30" ht="90">
      <c r="A579" s="125">
        <f t="shared" si="16"/>
        <v>242</v>
      </c>
      <c r="B579" s="127">
        <v>2014</v>
      </c>
      <c r="C579" s="128" t="s">
        <v>1982</v>
      </c>
      <c r="D579" s="129" t="s">
        <v>271</v>
      </c>
      <c r="E579" s="128" t="s">
        <v>38</v>
      </c>
      <c r="F579" s="128" t="s">
        <v>25</v>
      </c>
      <c r="G579" s="128" t="s">
        <v>272</v>
      </c>
      <c r="H579" s="128">
        <v>16100000</v>
      </c>
      <c r="I579" s="128">
        <v>16100000</v>
      </c>
      <c r="J579" s="128"/>
      <c r="K579" s="128"/>
      <c r="L579" s="128" t="s">
        <v>233</v>
      </c>
      <c r="M579" s="130">
        <v>41652</v>
      </c>
      <c r="N579" s="130">
        <v>41864</v>
      </c>
      <c r="O579" s="128"/>
      <c r="P579" s="128"/>
      <c r="Q579" s="128"/>
      <c r="R579" s="128" t="s">
        <v>160</v>
      </c>
      <c r="S579" s="128"/>
      <c r="T579" s="128" t="s">
        <v>2625</v>
      </c>
      <c r="U579" s="128"/>
      <c r="V579" s="128"/>
      <c r="W579" s="130">
        <v>41864</v>
      </c>
      <c r="X579" s="128" t="s">
        <v>53</v>
      </c>
      <c r="Y579" s="128"/>
      <c r="Z579" s="128"/>
      <c r="AA579" s="128">
        <v>16100000</v>
      </c>
      <c r="AB579" s="131">
        <f t="shared" si="17"/>
        <v>574</v>
      </c>
      <c r="AC579" s="131" t="str">
        <f>+VLOOKUP(G579,'Actividad Misional'!C:E,3,0)</f>
        <v>NAT</v>
      </c>
      <c r="AD579" s="131" t="str">
        <f>+IF(OR(F579='Actividad Misional'!$C$5,'Actividad Misional'!$C$5="Todas"),G579&amp;"/"&amp;B579&amp;"/"&amp;X579,"")</f>
        <v>1045671327-Fernando Mario De La Hoz Xiques/2014/Liquidado</v>
      </c>
    </row>
    <row r="580" spans="1:30" ht="90">
      <c r="A580" s="125">
        <f t="shared" si="16"/>
        <v>224</v>
      </c>
      <c r="B580" s="127">
        <v>2014</v>
      </c>
      <c r="C580" s="128" t="s">
        <v>1964</v>
      </c>
      <c r="D580" s="129" t="s">
        <v>1237</v>
      </c>
      <c r="E580" s="128" t="s">
        <v>38</v>
      </c>
      <c r="F580" s="128" t="s">
        <v>25</v>
      </c>
      <c r="G580" s="128" t="s">
        <v>269</v>
      </c>
      <c r="H580" s="128">
        <v>33775000</v>
      </c>
      <c r="I580" s="128">
        <v>33775000</v>
      </c>
      <c r="J580" s="128"/>
      <c r="K580" s="128"/>
      <c r="L580" s="128" t="s">
        <v>233</v>
      </c>
      <c r="M580" s="130">
        <v>41652</v>
      </c>
      <c r="N580" s="130">
        <v>41864</v>
      </c>
      <c r="O580" s="128"/>
      <c r="P580" s="128"/>
      <c r="Q580" s="128"/>
      <c r="R580" s="128" t="s">
        <v>68</v>
      </c>
      <c r="S580" s="128"/>
      <c r="T580" s="128" t="s">
        <v>2625</v>
      </c>
      <c r="U580" s="128"/>
      <c r="V580" s="128"/>
      <c r="W580" s="130">
        <v>41864</v>
      </c>
      <c r="X580" s="128" t="s">
        <v>53</v>
      </c>
      <c r="Y580" s="128"/>
      <c r="Z580" s="128"/>
      <c r="AA580" s="128">
        <v>33775000</v>
      </c>
      <c r="AB580" s="131">
        <f t="shared" si="17"/>
        <v>575</v>
      </c>
      <c r="AC580" s="131" t="str">
        <f>+VLOOKUP(G580,'Actividad Misional'!C:E,3,0)</f>
        <v>NAT</v>
      </c>
      <c r="AD580" s="131" t="str">
        <f>+IF(OR(F580='Actividad Misional'!$C$5,'Actividad Misional'!$C$5="Todas"),G580&amp;"/"&amp;B580&amp;"/"&amp;X580,"")</f>
        <v>32851896-Perla Margarita Chams Cantillo/2014/Liquidado</v>
      </c>
    </row>
    <row r="581" spans="1:30" ht="90">
      <c r="A581" s="125">
        <f t="shared" si="16"/>
        <v>295</v>
      </c>
      <c r="B581" s="127">
        <v>2014</v>
      </c>
      <c r="C581" s="128" t="s">
        <v>2017</v>
      </c>
      <c r="D581" s="129" t="s">
        <v>1901</v>
      </c>
      <c r="E581" s="128" t="s">
        <v>38</v>
      </c>
      <c r="F581" s="128" t="s">
        <v>25</v>
      </c>
      <c r="G581" s="128" t="s">
        <v>279</v>
      </c>
      <c r="H581" s="128">
        <v>33775000</v>
      </c>
      <c r="I581" s="128">
        <v>33775000</v>
      </c>
      <c r="J581" s="128"/>
      <c r="K581" s="128"/>
      <c r="L581" s="128" t="s">
        <v>233</v>
      </c>
      <c r="M581" s="130">
        <v>41652</v>
      </c>
      <c r="N581" s="130">
        <v>41864</v>
      </c>
      <c r="O581" s="128"/>
      <c r="P581" s="128"/>
      <c r="Q581" s="128"/>
      <c r="R581" s="128" t="s">
        <v>68</v>
      </c>
      <c r="S581" s="128"/>
      <c r="T581" s="128" t="s">
        <v>2625</v>
      </c>
      <c r="U581" s="128"/>
      <c r="V581" s="128"/>
      <c r="W581" s="130">
        <v>41864</v>
      </c>
      <c r="X581" s="128" t="s">
        <v>53</v>
      </c>
      <c r="Y581" s="128"/>
      <c r="Z581" s="128"/>
      <c r="AA581" s="128">
        <v>33775000</v>
      </c>
      <c r="AB581" s="131">
        <f t="shared" si="17"/>
        <v>576</v>
      </c>
      <c r="AC581" s="131" t="str">
        <f>+VLOOKUP(G581,'Actividad Misional'!C:E,3,0)</f>
        <v>NAT</v>
      </c>
      <c r="AD581" s="131" t="str">
        <f>+IF(OR(F581='Actividad Misional'!$C$5,'Actividad Misional'!$C$5="Todas"),G581&amp;"/"&amp;B581&amp;"/"&amp;X581,"")</f>
        <v>72251772-Hector Rafael Jaramillo Bermejo/2014/Liquidado</v>
      </c>
    </row>
    <row r="582" spans="1:30" ht="90">
      <c r="A582" s="125">
        <f t="shared" si="16"/>
        <v>181</v>
      </c>
      <c r="B582" s="127">
        <v>2014</v>
      </c>
      <c r="C582" s="128" t="s">
        <v>1902</v>
      </c>
      <c r="D582" s="129" t="s">
        <v>1901</v>
      </c>
      <c r="E582" s="128" t="s">
        <v>38</v>
      </c>
      <c r="F582" s="128" t="s">
        <v>25</v>
      </c>
      <c r="G582" s="128" t="s">
        <v>1896</v>
      </c>
      <c r="H582" s="128">
        <v>30310000</v>
      </c>
      <c r="I582" s="128">
        <v>30310000</v>
      </c>
      <c r="J582" s="128"/>
      <c r="K582" s="128"/>
      <c r="L582" s="128" t="s">
        <v>233</v>
      </c>
      <c r="M582" s="130">
        <v>41652</v>
      </c>
      <c r="N582" s="130">
        <v>41881</v>
      </c>
      <c r="O582" s="128"/>
      <c r="P582" s="128"/>
      <c r="Q582" s="128"/>
      <c r="R582" s="128" t="s">
        <v>68</v>
      </c>
      <c r="S582" s="128"/>
      <c r="T582" s="128" t="s">
        <v>2625</v>
      </c>
      <c r="U582" s="128"/>
      <c r="V582" s="128"/>
      <c r="W582" s="130">
        <v>41881</v>
      </c>
      <c r="X582" s="128" t="s">
        <v>53</v>
      </c>
      <c r="Y582" s="128"/>
      <c r="Z582" s="128"/>
      <c r="AA582" s="128">
        <v>30310000</v>
      </c>
      <c r="AB582" s="131">
        <f t="shared" si="17"/>
        <v>577</v>
      </c>
      <c r="AC582" s="131" t="str">
        <f>+VLOOKUP(G582,'Actividad Misional'!C:E,3,0)</f>
        <v>NAT</v>
      </c>
      <c r="AD582" s="131" t="str">
        <f>+IF(OR(F582='Actividad Misional'!$C$5,'Actividad Misional'!$C$5="Todas"),G582&amp;"/"&amp;B582&amp;"/"&amp;X582,"")</f>
        <v>93370966-Jaime Alejandro Diaz Vargas/2014/Liquidado</v>
      </c>
    </row>
    <row r="583" spans="1:30" ht="120">
      <c r="A583" s="125">
        <f t="shared" ref="A583:A646" si="18">+VLOOKUP(G583,$G$5:$AB$6070,22,0)</f>
        <v>157</v>
      </c>
      <c r="B583" s="127">
        <v>2014</v>
      </c>
      <c r="C583" s="128" t="s">
        <v>1868</v>
      </c>
      <c r="D583" s="129" t="s">
        <v>1869</v>
      </c>
      <c r="E583" s="128" t="s">
        <v>38</v>
      </c>
      <c r="F583" s="128" t="s">
        <v>25</v>
      </c>
      <c r="G583" s="128" t="s">
        <v>256</v>
      </c>
      <c r="H583" s="128">
        <v>32480000</v>
      </c>
      <c r="I583" s="128">
        <v>32480000</v>
      </c>
      <c r="J583" s="128"/>
      <c r="K583" s="128"/>
      <c r="L583" s="128" t="s">
        <v>233</v>
      </c>
      <c r="M583" s="130">
        <v>41652</v>
      </c>
      <c r="N583" s="130">
        <v>41864</v>
      </c>
      <c r="O583" s="128"/>
      <c r="P583" s="128"/>
      <c r="Q583" s="128"/>
      <c r="R583" s="128" t="s">
        <v>257</v>
      </c>
      <c r="S583" s="128"/>
      <c r="T583" s="128" t="s">
        <v>2625</v>
      </c>
      <c r="U583" s="128"/>
      <c r="V583" s="128"/>
      <c r="W583" s="130">
        <v>41864</v>
      </c>
      <c r="X583" s="128" t="s">
        <v>53</v>
      </c>
      <c r="Y583" s="128"/>
      <c r="Z583" s="128"/>
      <c r="AA583" s="128">
        <v>32480000</v>
      </c>
      <c r="AB583" s="131">
        <f t="shared" si="17"/>
        <v>578</v>
      </c>
      <c r="AC583" s="131" t="str">
        <f>+VLOOKUP(G583,'Actividad Misional'!C:E,3,0)</f>
        <v>NAT</v>
      </c>
      <c r="AD583" s="131" t="str">
        <f>+IF(OR(F583='Actividad Misional'!$C$5,'Actividad Misional'!$C$5="Todas"),G583&amp;"/"&amp;B583&amp;"/"&amp;X583,"")</f>
        <v>1140826506-Martha Marcela Davila Marquez/2014/Liquidado</v>
      </c>
    </row>
    <row r="584" spans="1:30" ht="90">
      <c r="A584" s="125">
        <f t="shared" si="18"/>
        <v>178</v>
      </c>
      <c r="B584" s="127">
        <v>2014</v>
      </c>
      <c r="C584" s="128" t="s">
        <v>1887</v>
      </c>
      <c r="D584" s="129" t="s">
        <v>369</v>
      </c>
      <c r="E584" s="128" t="s">
        <v>38</v>
      </c>
      <c r="F584" s="128" t="s">
        <v>25</v>
      </c>
      <c r="G584" s="128" t="s">
        <v>1883</v>
      </c>
      <c r="H584" s="128">
        <v>20300000</v>
      </c>
      <c r="I584" s="128">
        <v>20300000</v>
      </c>
      <c r="J584" s="128"/>
      <c r="K584" s="128"/>
      <c r="L584" s="128" t="s">
        <v>233</v>
      </c>
      <c r="M584" s="130">
        <v>41652</v>
      </c>
      <c r="N584" s="130">
        <v>41864</v>
      </c>
      <c r="O584" s="128"/>
      <c r="P584" s="128"/>
      <c r="Q584" s="128"/>
      <c r="R584" s="128" t="s">
        <v>68</v>
      </c>
      <c r="S584" s="128"/>
      <c r="T584" s="128" t="s">
        <v>2625</v>
      </c>
      <c r="U584" s="128"/>
      <c r="V584" s="128"/>
      <c r="W584" s="130">
        <v>41864</v>
      </c>
      <c r="X584" s="128" t="s">
        <v>53</v>
      </c>
      <c r="Y584" s="128"/>
      <c r="Z584" s="128"/>
      <c r="AA584" s="128">
        <v>20300000</v>
      </c>
      <c r="AB584" s="131">
        <f t="shared" ref="AB584:AB647" si="19">+AB583+1</f>
        <v>579</v>
      </c>
      <c r="AC584" s="131" t="str">
        <f>+VLOOKUP(G584,'Actividad Misional'!C:E,3,0)</f>
        <v>NAT</v>
      </c>
      <c r="AD584" s="131" t="str">
        <f>+IF(OR(F584='Actividad Misional'!$C$5,'Actividad Misional'!$C$5="Todas"),G584&amp;"/"&amp;B584&amp;"/"&amp;X584,"")</f>
        <v>1084730621-Viviana Maria De La Cruz Palma/2014/Liquidado</v>
      </c>
    </row>
    <row r="585" spans="1:30" ht="90">
      <c r="A585" s="125">
        <f t="shared" si="18"/>
        <v>87</v>
      </c>
      <c r="B585" s="127">
        <v>2014</v>
      </c>
      <c r="C585" s="128" t="s">
        <v>1587</v>
      </c>
      <c r="D585" s="129" t="s">
        <v>1588</v>
      </c>
      <c r="E585" s="128" t="s">
        <v>38</v>
      </c>
      <c r="F585" s="128" t="s">
        <v>25</v>
      </c>
      <c r="G585" s="128" t="s">
        <v>1578</v>
      </c>
      <c r="H585" s="128">
        <v>20195000</v>
      </c>
      <c r="I585" s="128">
        <v>20195000</v>
      </c>
      <c r="J585" s="128"/>
      <c r="K585" s="128"/>
      <c r="L585" s="128" t="s">
        <v>233</v>
      </c>
      <c r="M585" s="130">
        <v>41652</v>
      </c>
      <c r="N585" s="130">
        <v>41864</v>
      </c>
      <c r="O585" s="128"/>
      <c r="P585" s="128"/>
      <c r="Q585" s="128"/>
      <c r="R585" s="128" t="s">
        <v>1579</v>
      </c>
      <c r="S585" s="128"/>
      <c r="T585" s="128" t="s">
        <v>2625</v>
      </c>
      <c r="U585" s="128"/>
      <c r="V585" s="128"/>
      <c r="W585" s="130">
        <v>41864</v>
      </c>
      <c r="X585" s="128" t="s">
        <v>53</v>
      </c>
      <c r="Y585" s="128"/>
      <c r="Z585" s="128"/>
      <c r="AA585" s="128">
        <v>20195000</v>
      </c>
      <c r="AB585" s="131">
        <f t="shared" si="19"/>
        <v>580</v>
      </c>
      <c r="AC585" s="131" t="str">
        <f>+VLOOKUP(G585,'Actividad Misional'!C:E,3,0)</f>
        <v>NAT</v>
      </c>
      <c r="AD585" s="131" t="str">
        <f>+IF(OR(F585='Actividad Misional'!$C$5,'Actividad Misional'!$C$5="Todas"),G585&amp;"/"&amp;B585&amp;"/"&amp;X585,"")</f>
        <v>32781360-Lilibeth Sofia Sierra Torregrosa/2014/Liquidado</v>
      </c>
    </row>
    <row r="586" spans="1:30" ht="90">
      <c r="A586" s="125">
        <f t="shared" si="18"/>
        <v>528</v>
      </c>
      <c r="B586" s="127">
        <v>2014</v>
      </c>
      <c r="C586" s="128" t="s">
        <v>2284</v>
      </c>
      <c r="D586" s="129" t="s">
        <v>2285</v>
      </c>
      <c r="E586" s="128" t="s">
        <v>38</v>
      </c>
      <c r="F586" s="128" t="s">
        <v>25</v>
      </c>
      <c r="G586" s="128" t="s">
        <v>350</v>
      </c>
      <c r="H586" s="128">
        <v>17500000</v>
      </c>
      <c r="I586" s="128">
        <v>17500000</v>
      </c>
      <c r="J586" s="128"/>
      <c r="K586" s="128"/>
      <c r="L586" s="128" t="s">
        <v>233</v>
      </c>
      <c r="M586" s="130">
        <v>41652</v>
      </c>
      <c r="N586" s="130">
        <v>41864</v>
      </c>
      <c r="O586" s="128"/>
      <c r="P586" s="128"/>
      <c r="Q586" s="128"/>
      <c r="R586" s="128" t="s">
        <v>160</v>
      </c>
      <c r="S586" s="128"/>
      <c r="T586" s="128" t="s">
        <v>2625</v>
      </c>
      <c r="U586" s="128"/>
      <c r="V586" s="128"/>
      <c r="W586" s="130">
        <v>41864</v>
      </c>
      <c r="X586" s="128" t="s">
        <v>53</v>
      </c>
      <c r="Y586" s="128"/>
      <c r="Z586" s="128"/>
      <c r="AA586" s="128">
        <v>17500000</v>
      </c>
      <c r="AB586" s="131">
        <f t="shared" si="19"/>
        <v>581</v>
      </c>
      <c r="AC586" s="131" t="str">
        <f>+VLOOKUP(G586,'Actividad Misional'!C:E,3,0)</f>
        <v>NAT</v>
      </c>
      <c r="AD586" s="131" t="str">
        <f>+IF(OR(F586='Actividad Misional'!$C$5,'Actividad Misional'!$C$5="Todas"),G586&amp;"/"&amp;B586&amp;"/"&amp;X586,"")</f>
        <v>1043001642-Lucia Alejandra Fontalvo Cepeda/2014/Liquidado</v>
      </c>
    </row>
    <row r="587" spans="1:30" ht="105">
      <c r="A587" s="125">
        <f t="shared" si="18"/>
        <v>10</v>
      </c>
      <c r="B587" s="127">
        <v>2014</v>
      </c>
      <c r="C587" s="128" t="s">
        <v>1012</v>
      </c>
      <c r="D587" s="129" t="s">
        <v>1013</v>
      </c>
      <c r="E587" s="128" t="s">
        <v>38</v>
      </c>
      <c r="F587" s="128" t="s">
        <v>25</v>
      </c>
      <c r="G587" s="128" t="s">
        <v>81</v>
      </c>
      <c r="H587" s="128">
        <v>17584644</v>
      </c>
      <c r="I587" s="128">
        <v>17584644</v>
      </c>
      <c r="J587" s="128"/>
      <c r="K587" s="128"/>
      <c r="L587" s="128" t="s">
        <v>947</v>
      </c>
      <c r="M587" s="130">
        <v>41653</v>
      </c>
      <c r="N587" s="130">
        <v>42004</v>
      </c>
      <c r="O587" s="128"/>
      <c r="P587" s="128"/>
      <c r="Q587" s="128"/>
      <c r="R587" s="128" t="s">
        <v>55</v>
      </c>
      <c r="S587" s="128"/>
      <c r="T587" s="128" t="s">
        <v>2625</v>
      </c>
      <c r="U587" s="128"/>
      <c r="V587" s="128"/>
      <c r="W587" s="130">
        <v>42004</v>
      </c>
      <c r="X587" s="128" t="s">
        <v>53</v>
      </c>
      <c r="Y587" s="128"/>
      <c r="Z587" s="128"/>
      <c r="AA587" s="128">
        <v>17584644</v>
      </c>
      <c r="AB587" s="131">
        <f t="shared" si="19"/>
        <v>582</v>
      </c>
      <c r="AC587" s="131" t="str">
        <f>+VLOOKUP(G587,'Actividad Misional'!C:E,3,0)</f>
        <v>JUR</v>
      </c>
      <c r="AD587" s="131" t="str">
        <f>+IF(OR(F587='Actividad Misional'!$C$5,'Actividad Misional'!$C$5="Todas"),G587&amp;"/"&amp;B587&amp;"/"&amp;X587,"")</f>
        <v>800071575-Conjunto Residencial Condominio Ivelinda /2014/Liquidado</v>
      </c>
    </row>
    <row r="588" spans="1:30" ht="75">
      <c r="A588" s="125">
        <f t="shared" si="18"/>
        <v>583</v>
      </c>
      <c r="B588" s="127">
        <v>2014</v>
      </c>
      <c r="C588" s="128" t="s">
        <v>2300</v>
      </c>
      <c r="D588" s="129" t="s">
        <v>2301</v>
      </c>
      <c r="E588" s="128" t="s">
        <v>38</v>
      </c>
      <c r="F588" s="128" t="s">
        <v>25</v>
      </c>
      <c r="G588" s="128" t="s">
        <v>358</v>
      </c>
      <c r="H588" s="128">
        <v>8750000</v>
      </c>
      <c r="I588" s="128">
        <v>8750000</v>
      </c>
      <c r="J588" s="128"/>
      <c r="K588" s="128"/>
      <c r="L588" s="128" t="s">
        <v>233</v>
      </c>
      <c r="M588" s="130">
        <v>41654</v>
      </c>
      <c r="N588" s="130">
        <v>41866</v>
      </c>
      <c r="O588" s="128"/>
      <c r="P588" s="128"/>
      <c r="Q588" s="128"/>
      <c r="R588" s="128" t="s">
        <v>55</v>
      </c>
      <c r="S588" s="128"/>
      <c r="T588" s="128" t="s">
        <v>2625</v>
      </c>
      <c r="U588" s="128"/>
      <c r="V588" s="128"/>
      <c r="W588" s="130">
        <v>41866</v>
      </c>
      <c r="X588" s="128" t="s">
        <v>53</v>
      </c>
      <c r="Y588" s="128"/>
      <c r="Z588" s="128"/>
      <c r="AA588" s="128">
        <v>8750000</v>
      </c>
      <c r="AB588" s="131">
        <f t="shared" si="19"/>
        <v>583</v>
      </c>
      <c r="AC588" s="131" t="str">
        <f>+VLOOKUP(G588,'Actividad Misional'!C:E,3,0)</f>
        <v>NAT</v>
      </c>
      <c r="AD588" s="131" t="str">
        <f>+IF(OR(F588='Actividad Misional'!$C$5,'Actividad Misional'!$C$5="Todas"),G588&amp;"/"&amp;B588&amp;"/"&amp;X588,"")</f>
        <v>8767147-Jesus Maria Oliveros Torres/2014/Liquidado</v>
      </c>
    </row>
    <row r="589" spans="1:30" ht="120">
      <c r="A589" s="125">
        <f t="shared" si="18"/>
        <v>61</v>
      </c>
      <c r="B589" s="127">
        <v>2014</v>
      </c>
      <c r="C589" s="128" t="s">
        <v>1470</v>
      </c>
      <c r="D589" s="129" t="s">
        <v>179</v>
      </c>
      <c r="E589" s="128" t="s">
        <v>38</v>
      </c>
      <c r="F589" s="128" t="s">
        <v>25</v>
      </c>
      <c r="G589" s="128" t="s">
        <v>180</v>
      </c>
      <c r="H589" s="128">
        <v>37520000</v>
      </c>
      <c r="I589" s="128">
        <v>37520000</v>
      </c>
      <c r="J589" s="128"/>
      <c r="K589" s="128"/>
      <c r="L589" s="128" t="s">
        <v>233</v>
      </c>
      <c r="M589" s="130">
        <v>41654</v>
      </c>
      <c r="N589" s="130">
        <v>41866</v>
      </c>
      <c r="O589" s="128"/>
      <c r="P589" s="128"/>
      <c r="Q589" s="128"/>
      <c r="R589" s="128" t="s">
        <v>160</v>
      </c>
      <c r="S589" s="128"/>
      <c r="T589" s="128" t="s">
        <v>2625</v>
      </c>
      <c r="U589" s="128"/>
      <c r="V589" s="128"/>
      <c r="W589" s="130">
        <v>41866</v>
      </c>
      <c r="X589" s="128" t="s">
        <v>53</v>
      </c>
      <c r="Y589" s="128"/>
      <c r="Z589" s="128"/>
      <c r="AA589" s="128">
        <v>37520000</v>
      </c>
      <c r="AB589" s="131">
        <f t="shared" si="19"/>
        <v>584</v>
      </c>
      <c r="AC589" s="131" t="str">
        <f>+VLOOKUP(G589,'Actividad Misional'!C:E,3,0)</f>
        <v>NAT</v>
      </c>
      <c r="AD589" s="131" t="str">
        <f>+IF(OR(F589='Actividad Misional'!$C$5,'Actividad Misional'!$C$5="Todas"),G589&amp;"/"&amp;B589&amp;"/"&amp;X589,"")</f>
        <v>32888349-Eliana Patricia Bastidas Maduro/2014/Liquidado</v>
      </c>
    </row>
    <row r="590" spans="1:30" ht="90">
      <c r="A590" s="125">
        <f t="shared" si="18"/>
        <v>585</v>
      </c>
      <c r="B590" s="127">
        <v>2014</v>
      </c>
      <c r="C590" s="128" t="s">
        <v>2304</v>
      </c>
      <c r="D590" s="129" t="s">
        <v>2305</v>
      </c>
      <c r="E590" s="128" t="s">
        <v>38</v>
      </c>
      <c r="F590" s="128" t="s">
        <v>25</v>
      </c>
      <c r="G590" s="128" t="s">
        <v>361</v>
      </c>
      <c r="H590" s="128">
        <v>11200000</v>
      </c>
      <c r="I590" s="128">
        <v>11200000</v>
      </c>
      <c r="J590" s="128"/>
      <c r="K590" s="128"/>
      <c r="L590" s="128" t="s">
        <v>233</v>
      </c>
      <c r="M590" s="130">
        <v>41654</v>
      </c>
      <c r="N590" s="130">
        <v>41866</v>
      </c>
      <c r="O590" s="128"/>
      <c r="P590" s="128"/>
      <c r="Q590" s="128"/>
      <c r="R590" s="128" t="s">
        <v>140</v>
      </c>
      <c r="S590" s="128"/>
      <c r="T590" s="128" t="s">
        <v>2625</v>
      </c>
      <c r="U590" s="128"/>
      <c r="V590" s="128"/>
      <c r="W590" s="130">
        <v>41866</v>
      </c>
      <c r="X590" s="128" t="s">
        <v>53</v>
      </c>
      <c r="Y590" s="128"/>
      <c r="Z590" s="128"/>
      <c r="AA590" s="128">
        <v>11200000</v>
      </c>
      <c r="AB590" s="131">
        <f t="shared" si="19"/>
        <v>585</v>
      </c>
      <c r="AC590" s="131" t="str">
        <f>+VLOOKUP(G590,'Actividad Misional'!C:E,3,0)</f>
        <v>NAT</v>
      </c>
      <c r="AD590" s="131" t="str">
        <f>+IF(OR(F590='Actividad Misional'!$C$5,'Actividad Misional'!$C$5="Todas"),G590&amp;"/"&amp;B590&amp;"/"&amp;X590,"")</f>
        <v>32883285-Ana Paola Torralvo Guerrero/2014/Liquidado</v>
      </c>
    </row>
    <row r="591" spans="1:30" ht="30">
      <c r="A591" s="125">
        <f t="shared" si="18"/>
        <v>7</v>
      </c>
      <c r="B591" s="127">
        <v>2014</v>
      </c>
      <c r="C591" s="128" t="s">
        <v>968</v>
      </c>
      <c r="D591" s="129" t="s">
        <v>969</v>
      </c>
      <c r="E591" s="128" t="s">
        <v>38</v>
      </c>
      <c r="F591" s="128" t="s">
        <v>30</v>
      </c>
      <c r="G591" s="128" t="s">
        <v>71</v>
      </c>
      <c r="H591" s="128">
        <v>20706696</v>
      </c>
      <c r="I591" s="128">
        <v>20706696</v>
      </c>
      <c r="J591" s="128"/>
      <c r="K591" s="128"/>
      <c r="L591" s="128" t="s">
        <v>72</v>
      </c>
      <c r="M591" s="130">
        <v>41654</v>
      </c>
      <c r="N591" s="130">
        <v>41844</v>
      </c>
      <c r="O591" s="128"/>
      <c r="P591" s="128"/>
      <c r="Q591" s="128"/>
      <c r="R591" s="128" t="s">
        <v>73</v>
      </c>
      <c r="S591" s="128"/>
      <c r="T591" s="128" t="s">
        <v>2618</v>
      </c>
      <c r="U591" s="128"/>
      <c r="V591" s="128"/>
      <c r="W591" s="130">
        <v>41844</v>
      </c>
      <c r="X591" s="128" t="s">
        <v>53</v>
      </c>
      <c r="Y591" s="128"/>
      <c r="Z591" s="128"/>
      <c r="AA591" s="128">
        <v>20706696</v>
      </c>
      <c r="AB591" s="131">
        <f t="shared" si="19"/>
        <v>586</v>
      </c>
      <c r="AC591" s="131" t="str">
        <f>+VLOOKUP(G591,'Actividad Misional'!C:E,3,0)</f>
        <v>JUR</v>
      </c>
      <c r="AD591" s="131" t="str">
        <f>+IF(OR(F591='Actividad Misional'!$C$5,'Actividad Misional'!$C$5="Todas"),G591&amp;"/"&amp;B591&amp;"/"&amp;X591,"")</f>
        <v/>
      </c>
    </row>
    <row r="592" spans="1:30" ht="90">
      <c r="A592" s="125">
        <f t="shared" si="18"/>
        <v>320</v>
      </c>
      <c r="B592" s="127">
        <v>2014</v>
      </c>
      <c r="C592" s="128" t="s">
        <v>2035</v>
      </c>
      <c r="D592" s="129" t="s">
        <v>735</v>
      </c>
      <c r="E592" s="128" t="s">
        <v>38</v>
      </c>
      <c r="F592" s="128" t="s">
        <v>25</v>
      </c>
      <c r="G592" s="128" t="s">
        <v>2031</v>
      </c>
      <c r="H592" s="128">
        <v>10000000</v>
      </c>
      <c r="I592" s="128">
        <v>10000000</v>
      </c>
      <c r="J592" s="128"/>
      <c r="K592" s="128"/>
      <c r="L592" s="128" t="s">
        <v>642</v>
      </c>
      <c r="M592" s="130">
        <v>41654</v>
      </c>
      <c r="N592" s="130">
        <v>41774</v>
      </c>
      <c r="O592" s="128"/>
      <c r="P592" s="128"/>
      <c r="Q592" s="128"/>
      <c r="R592" s="128" t="s">
        <v>160</v>
      </c>
      <c r="S592" s="128"/>
      <c r="T592" s="128" t="s">
        <v>2618</v>
      </c>
      <c r="U592" s="128"/>
      <c r="V592" s="128"/>
      <c r="W592" s="130">
        <v>41774</v>
      </c>
      <c r="X592" s="128" t="s">
        <v>53</v>
      </c>
      <c r="Y592" s="128"/>
      <c r="Z592" s="128"/>
      <c r="AA592" s="128">
        <v>10000000</v>
      </c>
      <c r="AB592" s="131">
        <f t="shared" si="19"/>
        <v>587</v>
      </c>
      <c r="AC592" s="131" t="str">
        <f>+VLOOKUP(G592,'Actividad Misional'!C:E,3,0)</f>
        <v>NAT</v>
      </c>
      <c r="AD592" s="131" t="str">
        <f>+IF(OR(F592='Actividad Misional'!$C$5,'Actividad Misional'!$C$5="Todas"),G592&amp;"/"&amp;B592&amp;"/"&amp;X592,"")</f>
        <v>19603814-Rodolfo Antonio De La Valle Escorcia/2014/Liquidado</v>
      </c>
    </row>
    <row r="593" spans="1:30" ht="105">
      <c r="A593" s="125">
        <f t="shared" si="18"/>
        <v>144</v>
      </c>
      <c r="B593" s="127">
        <v>2014</v>
      </c>
      <c r="C593" s="128" t="s">
        <v>1853</v>
      </c>
      <c r="D593" s="129" t="s">
        <v>1854</v>
      </c>
      <c r="E593" s="128" t="s">
        <v>38</v>
      </c>
      <c r="F593" s="128" t="s">
        <v>25</v>
      </c>
      <c r="G593" s="128" t="s">
        <v>251</v>
      </c>
      <c r="H593" s="128">
        <v>27840000</v>
      </c>
      <c r="I593" s="128">
        <v>27840000</v>
      </c>
      <c r="J593" s="128"/>
      <c r="K593" s="128"/>
      <c r="L593" s="128" t="s">
        <v>947</v>
      </c>
      <c r="M593" s="130">
        <v>41654</v>
      </c>
      <c r="N593" s="130">
        <v>42004</v>
      </c>
      <c r="O593" s="128"/>
      <c r="P593" s="128"/>
      <c r="Q593" s="128"/>
      <c r="R593" s="128" t="s">
        <v>68</v>
      </c>
      <c r="S593" s="128"/>
      <c r="T593" s="128" t="s">
        <v>2640</v>
      </c>
      <c r="U593" s="128"/>
      <c r="V593" s="128"/>
      <c r="W593" s="130">
        <v>42004</v>
      </c>
      <c r="X593" s="128" t="s">
        <v>53</v>
      </c>
      <c r="Y593" s="128"/>
      <c r="Z593" s="128"/>
      <c r="AA593" s="128">
        <v>27840000</v>
      </c>
      <c r="AB593" s="131">
        <f t="shared" si="19"/>
        <v>588</v>
      </c>
      <c r="AC593" s="131" t="str">
        <f>+VLOOKUP(G593,'Actividad Misional'!C:E,3,0)</f>
        <v>JUR</v>
      </c>
      <c r="AD593" s="131" t="str">
        <f>+IF(OR(F593='Actividad Misional'!$C$5,'Actividad Misional'!$C$5="Todas"),G593&amp;"/"&amp;B593&amp;"/"&amp;X593,"")</f>
        <v>802022539-Chapman Lopez Consultoria Juridica S A S /2014/Liquidado</v>
      </c>
    </row>
    <row r="594" spans="1:30" ht="90">
      <c r="A594" s="125">
        <f t="shared" si="18"/>
        <v>589</v>
      </c>
      <c r="B594" s="127">
        <v>2014</v>
      </c>
      <c r="C594" s="128" t="s">
        <v>2307</v>
      </c>
      <c r="D594" s="129" t="s">
        <v>2308</v>
      </c>
      <c r="E594" s="128" t="s">
        <v>38</v>
      </c>
      <c r="F594" s="128" t="s">
        <v>25</v>
      </c>
      <c r="G594" s="128" t="s">
        <v>2309</v>
      </c>
      <c r="H594" s="128">
        <v>11200000</v>
      </c>
      <c r="I594" s="128">
        <v>11200000</v>
      </c>
      <c r="J594" s="128"/>
      <c r="K594" s="128"/>
      <c r="L594" s="128" t="s">
        <v>233</v>
      </c>
      <c r="M594" s="130">
        <v>41660</v>
      </c>
      <c r="N594" s="130">
        <v>41872</v>
      </c>
      <c r="O594" s="128"/>
      <c r="P594" s="128"/>
      <c r="Q594" s="128"/>
      <c r="R594" s="128" t="s">
        <v>78</v>
      </c>
      <c r="S594" s="128"/>
      <c r="T594" s="128" t="s">
        <v>2616</v>
      </c>
      <c r="U594" s="128"/>
      <c r="V594" s="128"/>
      <c r="W594" s="130">
        <v>41872</v>
      </c>
      <c r="X594" s="128" t="s">
        <v>53</v>
      </c>
      <c r="Y594" s="128"/>
      <c r="Z594" s="128"/>
      <c r="AA594" s="128">
        <v>11200000</v>
      </c>
      <c r="AB594" s="131">
        <f t="shared" si="19"/>
        <v>589</v>
      </c>
      <c r="AC594" s="131" t="str">
        <f>+VLOOKUP(G594,'Actividad Misional'!C:E,3,0)</f>
        <v>NAT</v>
      </c>
      <c r="AD594" s="131" t="str">
        <f>+IF(OR(F594='Actividad Misional'!$C$5,'Actividad Misional'!$C$5="Todas"),G594&amp;"/"&amp;B594&amp;"/"&amp;X594,"")</f>
        <v>4979632-Julio Cesar Candia Guerrero/2014/Liquidado</v>
      </c>
    </row>
    <row r="595" spans="1:30" ht="75">
      <c r="A595" s="125">
        <f t="shared" si="18"/>
        <v>590</v>
      </c>
      <c r="B595" s="127">
        <v>2014</v>
      </c>
      <c r="C595" s="128" t="s">
        <v>2310</v>
      </c>
      <c r="D595" s="129" t="s">
        <v>2311</v>
      </c>
      <c r="E595" s="128" t="s">
        <v>38</v>
      </c>
      <c r="F595" s="128" t="s">
        <v>25</v>
      </c>
      <c r="G595" s="128" t="s">
        <v>364</v>
      </c>
      <c r="H595" s="128">
        <v>11200000</v>
      </c>
      <c r="I595" s="128">
        <v>11200000</v>
      </c>
      <c r="J595" s="128"/>
      <c r="K595" s="128"/>
      <c r="L595" s="128" t="s">
        <v>233</v>
      </c>
      <c r="M595" s="130">
        <v>41660</v>
      </c>
      <c r="N595" s="130">
        <v>41872</v>
      </c>
      <c r="O595" s="128"/>
      <c r="P595" s="128"/>
      <c r="Q595" s="128"/>
      <c r="R595" s="128" t="s">
        <v>78</v>
      </c>
      <c r="S595" s="128"/>
      <c r="T595" s="128" t="s">
        <v>2656</v>
      </c>
      <c r="U595" s="128"/>
      <c r="V595" s="128"/>
      <c r="W595" s="130">
        <v>41872</v>
      </c>
      <c r="X595" s="128" t="s">
        <v>53</v>
      </c>
      <c r="Y595" s="128"/>
      <c r="Z595" s="128"/>
      <c r="AA595" s="128">
        <v>11200000</v>
      </c>
      <c r="AB595" s="131">
        <f t="shared" si="19"/>
        <v>590</v>
      </c>
      <c r="AC595" s="131" t="str">
        <f>+VLOOKUP(G595,'Actividad Misional'!C:E,3,0)</f>
        <v>NAT</v>
      </c>
      <c r="AD595" s="131" t="str">
        <f>+IF(OR(F595='Actividad Misional'!$C$5,'Actividad Misional'!$C$5="Todas"),G595&amp;"/"&amp;B595&amp;"/"&amp;X595,"")</f>
        <v>1143120869-Johan Julian Rubio Heras/2014/Liquidado</v>
      </c>
    </row>
    <row r="596" spans="1:30" ht="90">
      <c r="A596" s="125">
        <f t="shared" si="18"/>
        <v>473</v>
      </c>
      <c r="B596" s="127">
        <v>2014</v>
      </c>
      <c r="C596" s="128" t="s">
        <v>2220</v>
      </c>
      <c r="D596" s="129" t="s">
        <v>2221</v>
      </c>
      <c r="E596" s="128" t="s">
        <v>38</v>
      </c>
      <c r="F596" s="128" t="s">
        <v>25</v>
      </c>
      <c r="G596" s="128" t="s">
        <v>2218</v>
      </c>
      <c r="H596" s="128">
        <v>12000000</v>
      </c>
      <c r="I596" s="128">
        <v>12000000</v>
      </c>
      <c r="J596" s="128"/>
      <c r="K596" s="128"/>
      <c r="L596" s="128" t="s">
        <v>72</v>
      </c>
      <c r="M596" s="130">
        <v>41660</v>
      </c>
      <c r="N596" s="130">
        <v>41841</v>
      </c>
      <c r="O596" s="128"/>
      <c r="P596" s="128"/>
      <c r="Q596" s="128"/>
      <c r="R596" s="128" t="s">
        <v>156</v>
      </c>
      <c r="S596" s="128"/>
      <c r="T596" s="128" t="s">
        <v>2656</v>
      </c>
      <c r="U596" s="128"/>
      <c r="V596" s="128"/>
      <c r="W596" s="130">
        <v>41841</v>
      </c>
      <c r="X596" s="128" t="s">
        <v>53</v>
      </c>
      <c r="Y596" s="128"/>
      <c r="Z596" s="128"/>
      <c r="AA596" s="128">
        <v>12000000</v>
      </c>
      <c r="AB596" s="131">
        <f t="shared" si="19"/>
        <v>591</v>
      </c>
      <c r="AC596" s="131" t="str">
        <f>+VLOOKUP(G596,'Actividad Misional'!C:E,3,0)</f>
        <v>NAT</v>
      </c>
      <c r="AD596" s="131" t="str">
        <f>+IF(OR(F596='Actividad Misional'!$C$5,'Actividad Misional'!$C$5="Todas"),G596&amp;"/"&amp;B596&amp;"/"&amp;X596,"")</f>
        <v>10114411-Felipe Naranjo Restrepo/2014/Liquidado</v>
      </c>
    </row>
    <row r="597" spans="1:30" ht="90">
      <c r="A597" s="125">
        <f t="shared" si="18"/>
        <v>16</v>
      </c>
      <c r="B597" s="127">
        <v>2014</v>
      </c>
      <c r="C597" s="128" t="s">
        <v>1122</v>
      </c>
      <c r="D597" s="129" t="s">
        <v>1123</v>
      </c>
      <c r="E597" s="128" t="s">
        <v>38</v>
      </c>
      <c r="F597" s="128" t="s">
        <v>25</v>
      </c>
      <c r="G597" s="128" t="s">
        <v>114</v>
      </c>
      <c r="H597" s="128">
        <v>50000000</v>
      </c>
      <c r="I597" s="128">
        <v>50000000</v>
      </c>
      <c r="J597" s="128"/>
      <c r="K597" s="128"/>
      <c r="L597" s="128" t="s">
        <v>947</v>
      </c>
      <c r="M597" s="130">
        <v>41660</v>
      </c>
      <c r="N597" s="130">
        <v>42004</v>
      </c>
      <c r="O597" s="128"/>
      <c r="P597" s="128"/>
      <c r="Q597" s="128"/>
      <c r="R597" s="128" t="s">
        <v>61</v>
      </c>
      <c r="S597" s="128"/>
      <c r="T597" s="128" t="s">
        <v>2656</v>
      </c>
      <c r="U597" s="128"/>
      <c r="V597" s="128"/>
      <c r="W597" s="130">
        <v>42004</v>
      </c>
      <c r="X597" s="128" t="s">
        <v>53</v>
      </c>
      <c r="Y597" s="128"/>
      <c r="Z597" s="128"/>
      <c r="AA597" s="128">
        <v>50000000</v>
      </c>
      <c r="AB597" s="131">
        <f t="shared" si="19"/>
        <v>592</v>
      </c>
      <c r="AC597" s="131" t="str">
        <f>+VLOOKUP(G597,'Actividad Misional'!C:E,3,0)</f>
        <v>NAT</v>
      </c>
      <c r="AD597" s="131" t="str">
        <f>+IF(OR(F597='Actividad Misional'!$C$5,'Actividad Misional'!$C$5="Todas"),G597&amp;"/"&amp;B597&amp;"/"&amp;X597,"")</f>
        <v>1140827583-Diego Alejandro Bustos Garrido/2014/Liquidado</v>
      </c>
    </row>
    <row r="598" spans="1:30" ht="90">
      <c r="A598" s="125">
        <f t="shared" si="18"/>
        <v>593</v>
      </c>
      <c r="B598" s="127">
        <v>2014</v>
      </c>
      <c r="C598" s="128" t="s">
        <v>2314</v>
      </c>
      <c r="D598" s="129" t="s">
        <v>2315</v>
      </c>
      <c r="E598" s="128" t="s">
        <v>38</v>
      </c>
      <c r="F598" s="128" t="s">
        <v>25</v>
      </c>
      <c r="G598" s="128" t="s">
        <v>2316</v>
      </c>
      <c r="H598" s="128">
        <v>21600000</v>
      </c>
      <c r="I598" s="128">
        <v>21600000</v>
      </c>
      <c r="J598" s="128"/>
      <c r="K598" s="128"/>
      <c r="L598" s="128" t="s">
        <v>72</v>
      </c>
      <c r="M598" s="130">
        <v>41660</v>
      </c>
      <c r="N598" s="130">
        <v>41841</v>
      </c>
      <c r="O598" s="128"/>
      <c r="P598" s="128"/>
      <c r="Q598" s="128"/>
      <c r="R598" s="128" t="s">
        <v>55</v>
      </c>
      <c r="S598" s="128"/>
      <c r="T598" s="128" t="s">
        <v>2656</v>
      </c>
      <c r="U598" s="128"/>
      <c r="V598" s="128"/>
      <c r="W598" s="130">
        <v>41841</v>
      </c>
      <c r="X598" s="128" t="s">
        <v>53</v>
      </c>
      <c r="Y598" s="128"/>
      <c r="Z598" s="128"/>
      <c r="AA598" s="128">
        <v>21600000</v>
      </c>
      <c r="AB598" s="131">
        <f t="shared" si="19"/>
        <v>593</v>
      </c>
      <c r="AC598" s="131" t="str">
        <f>+VLOOKUP(G598,'Actividad Misional'!C:E,3,0)</f>
        <v>NAT</v>
      </c>
      <c r="AD598" s="131" t="str">
        <f>+IF(OR(F598='Actividad Misional'!$C$5,'Actividad Misional'!$C$5="Todas"),G598&amp;"/"&amp;B598&amp;"/"&amp;X598,"")</f>
        <v>8744975-Carlos Eduardo Palacio Orozco/2014/Liquidado</v>
      </c>
    </row>
    <row r="599" spans="1:30" ht="120">
      <c r="A599" s="125">
        <f t="shared" si="18"/>
        <v>360</v>
      </c>
      <c r="B599" s="127">
        <v>2014</v>
      </c>
      <c r="C599" s="128" t="s">
        <v>2094</v>
      </c>
      <c r="D599" s="129" t="s">
        <v>2095</v>
      </c>
      <c r="E599" s="128" t="s">
        <v>38</v>
      </c>
      <c r="F599" s="128" t="s">
        <v>25</v>
      </c>
      <c r="G599" s="128" t="s">
        <v>300</v>
      </c>
      <c r="H599" s="128">
        <v>69600000</v>
      </c>
      <c r="I599" s="128">
        <v>69600000</v>
      </c>
      <c r="J599" s="128"/>
      <c r="K599" s="128"/>
      <c r="L599" s="128" t="s">
        <v>230</v>
      </c>
      <c r="M599" s="130">
        <v>41661</v>
      </c>
      <c r="N599" s="130">
        <v>41904</v>
      </c>
      <c r="O599" s="128"/>
      <c r="P599" s="128"/>
      <c r="Q599" s="128"/>
      <c r="R599" s="128" t="s">
        <v>68</v>
      </c>
      <c r="S599" s="128"/>
      <c r="T599" s="128" t="s">
        <v>2616</v>
      </c>
      <c r="U599" s="128"/>
      <c r="V599" s="128"/>
      <c r="W599" s="130">
        <v>41904</v>
      </c>
      <c r="X599" s="128" t="s">
        <v>53</v>
      </c>
      <c r="Y599" s="128"/>
      <c r="Z599" s="128"/>
      <c r="AA599" s="128">
        <v>69600000</v>
      </c>
      <c r="AB599" s="131">
        <f t="shared" si="19"/>
        <v>594</v>
      </c>
      <c r="AC599" s="131" t="str">
        <f>+VLOOKUP(G599,'Actividad Misional'!C:E,3,0)</f>
        <v>JUR</v>
      </c>
      <c r="AD599" s="131" t="str">
        <f>+IF(OR(F599='Actividad Misional'!$C$5,'Actividad Misional'!$C$5="Todas"),G599&amp;"/"&amp;B599&amp;"/"&amp;X599,"")</f>
        <v>900537340-Arnaldo Mendoza Torres Consultores Legales S.A.S /2014/Liquidado</v>
      </c>
    </row>
    <row r="600" spans="1:30" ht="120">
      <c r="A600" s="125">
        <f t="shared" si="18"/>
        <v>64</v>
      </c>
      <c r="B600" s="127">
        <v>2014</v>
      </c>
      <c r="C600" s="128" t="s">
        <v>1491</v>
      </c>
      <c r="D600" s="129" t="s">
        <v>1492</v>
      </c>
      <c r="E600" s="128" t="s">
        <v>38</v>
      </c>
      <c r="F600" s="128" t="s">
        <v>25</v>
      </c>
      <c r="G600" s="128" t="s">
        <v>183</v>
      </c>
      <c r="H600" s="128">
        <v>31886000</v>
      </c>
      <c r="I600" s="128">
        <v>31886000</v>
      </c>
      <c r="J600" s="128"/>
      <c r="K600" s="128"/>
      <c r="L600" s="128" t="s">
        <v>1493</v>
      </c>
      <c r="M600" s="130">
        <v>41661</v>
      </c>
      <c r="N600" s="130">
        <v>42004</v>
      </c>
      <c r="O600" s="128"/>
      <c r="P600" s="128"/>
      <c r="Q600" s="128"/>
      <c r="R600" s="128" t="s">
        <v>185</v>
      </c>
      <c r="S600" s="128"/>
      <c r="T600" s="128" t="s">
        <v>2625</v>
      </c>
      <c r="U600" s="128"/>
      <c r="V600" s="128"/>
      <c r="W600" s="130">
        <v>42004</v>
      </c>
      <c r="X600" s="128" t="s">
        <v>53</v>
      </c>
      <c r="Y600" s="128"/>
      <c r="Z600" s="128"/>
      <c r="AA600" s="128">
        <v>31886000</v>
      </c>
      <c r="AB600" s="131">
        <f t="shared" si="19"/>
        <v>595</v>
      </c>
      <c r="AC600" s="131" t="str">
        <f>+VLOOKUP(G600,'Actividad Misional'!C:E,3,0)</f>
        <v>NAT</v>
      </c>
      <c r="AD600" s="131" t="str">
        <f>+IF(OR(F600='Actividad Misional'!$C$5,'Actividad Misional'!$C$5="Todas"),G600&amp;"/"&amp;B600&amp;"/"&amp;X600,"")</f>
        <v>32860214-Hulda Cecilia Tejera Villanueva/2014/Liquidado</v>
      </c>
    </row>
    <row r="601" spans="1:30" ht="135">
      <c r="A601" s="125">
        <f t="shared" si="18"/>
        <v>134</v>
      </c>
      <c r="B601" s="127">
        <v>2014</v>
      </c>
      <c r="C601" s="128" t="s">
        <v>1794</v>
      </c>
      <c r="D601" s="129" t="s">
        <v>1795</v>
      </c>
      <c r="E601" s="128" t="s">
        <v>38</v>
      </c>
      <c r="F601" s="128" t="s">
        <v>25</v>
      </c>
      <c r="G601" s="128" t="s">
        <v>1791</v>
      </c>
      <c r="H601" s="128">
        <v>24000000</v>
      </c>
      <c r="I601" s="128">
        <v>24000000</v>
      </c>
      <c r="J601" s="128"/>
      <c r="K601" s="128"/>
      <c r="L601" s="128" t="s">
        <v>72</v>
      </c>
      <c r="M601" s="130">
        <v>41661</v>
      </c>
      <c r="N601" s="130">
        <v>41844</v>
      </c>
      <c r="O601" s="128"/>
      <c r="P601" s="128"/>
      <c r="Q601" s="128"/>
      <c r="R601" s="128" t="s">
        <v>185</v>
      </c>
      <c r="S601" s="128"/>
      <c r="T601" s="128" t="s">
        <v>2625</v>
      </c>
      <c r="U601" s="128"/>
      <c r="V601" s="128"/>
      <c r="W601" s="130">
        <v>41844</v>
      </c>
      <c r="X601" s="128" t="s">
        <v>53</v>
      </c>
      <c r="Y601" s="128"/>
      <c r="Z601" s="128"/>
      <c r="AA601" s="128">
        <v>24000000</v>
      </c>
      <c r="AB601" s="131">
        <f t="shared" si="19"/>
        <v>596</v>
      </c>
      <c r="AC601" s="131" t="str">
        <f>+VLOOKUP(G601,'Actividad Misional'!C:E,3,0)</f>
        <v>NAT</v>
      </c>
      <c r="AD601" s="131" t="str">
        <f>+IF(OR(F601='Actividad Misional'!$C$5,'Actividad Misional'!$C$5="Todas"),G601&amp;"/"&amp;B601&amp;"/"&amp;X601,"")</f>
        <v>72431995-Federman Jose Vizcaino Montenegro/2014/Liquidado</v>
      </c>
    </row>
    <row r="602" spans="1:30" ht="75">
      <c r="A602" s="125">
        <f t="shared" si="18"/>
        <v>597</v>
      </c>
      <c r="B602" s="127">
        <v>2014</v>
      </c>
      <c r="C602" s="128" t="s">
        <v>2317</v>
      </c>
      <c r="D602" s="129" t="s">
        <v>2318</v>
      </c>
      <c r="E602" s="128" t="s">
        <v>38</v>
      </c>
      <c r="F602" s="128" t="s">
        <v>25</v>
      </c>
      <c r="G602" s="128" t="s">
        <v>2319</v>
      </c>
      <c r="H602" s="128">
        <v>20000000</v>
      </c>
      <c r="I602" s="128">
        <v>20000000</v>
      </c>
      <c r="J602" s="128"/>
      <c r="K602" s="128"/>
      <c r="L602" s="128" t="s">
        <v>230</v>
      </c>
      <c r="M602" s="130">
        <v>41662</v>
      </c>
      <c r="N602" s="130">
        <v>41905</v>
      </c>
      <c r="O602" s="128"/>
      <c r="P602" s="128"/>
      <c r="Q602" s="128"/>
      <c r="R602" s="128" t="s">
        <v>1430</v>
      </c>
      <c r="S602" s="128"/>
      <c r="T602" s="128" t="s">
        <v>2625</v>
      </c>
      <c r="U602" s="128"/>
      <c r="V602" s="128"/>
      <c r="W602" s="130">
        <v>41905</v>
      </c>
      <c r="X602" s="128" t="s">
        <v>53</v>
      </c>
      <c r="Y602" s="128"/>
      <c r="Z602" s="128"/>
      <c r="AA602" s="128">
        <v>20000000</v>
      </c>
      <c r="AB602" s="131">
        <f t="shared" si="19"/>
        <v>597</v>
      </c>
      <c r="AC602" s="131" t="str">
        <f>+VLOOKUP(G602,'Actividad Misional'!C:E,3,0)</f>
        <v>NAT</v>
      </c>
      <c r="AD602" s="131" t="str">
        <f>+IF(OR(F602='Actividad Misional'!$C$5,'Actividad Misional'!$C$5="Todas"),G602&amp;"/"&amp;B602&amp;"/"&amp;X602,"")</f>
        <v>1047228287-Juan Carlos Jimenez Navarro/2014/Liquidado</v>
      </c>
    </row>
    <row r="603" spans="1:30" ht="75">
      <c r="A603" s="125">
        <f t="shared" si="18"/>
        <v>31</v>
      </c>
      <c r="B603" s="127">
        <v>2014</v>
      </c>
      <c r="C603" s="128" t="s">
        <v>1206</v>
      </c>
      <c r="D603" s="129" t="s">
        <v>1207</v>
      </c>
      <c r="E603" s="128" t="s">
        <v>38</v>
      </c>
      <c r="F603" s="128" t="s">
        <v>25</v>
      </c>
      <c r="G603" s="128" t="s">
        <v>1201</v>
      </c>
      <c r="H603" s="128">
        <v>7000000</v>
      </c>
      <c r="I603" s="128">
        <v>7000000</v>
      </c>
      <c r="J603" s="128"/>
      <c r="K603" s="128"/>
      <c r="L603" s="128" t="s">
        <v>351</v>
      </c>
      <c r="M603" s="130">
        <v>41662</v>
      </c>
      <c r="N603" s="130">
        <v>41874</v>
      </c>
      <c r="O603" s="128"/>
      <c r="P603" s="128"/>
      <c r="Q603" s="128"/>
      <c r="R603" s="128" t="s">
        <v>1199</v>
      </c>
      <c r="S603" s="128"/>
      <c r="T603" s="128" t="s">
        <v>2625</v>
      </c>
      <c r="U603" s="128"/>
      <c r="V603" s="128"/>
      <c r="W603" s="130">
        <v>41874</v>
      </c>
      <c r="X603" s="128" t="s">
        <v>53</v>
      </c>
      <c r="Y603" s="128"/>
      <c r="Z603" s="128"/>
      <c r="AA603" s="128">
        <v>7000000</v>
      </c>
      <c r="AB603" s="131">
        <f t="shared" si="19"/>
        <v>598</v>
      </c>
      <c r="AC603" s="131" t="str">
        <f>+VLOOKUP(G603,'Actividad Misional'!C:E,3,0)</f>
        <v>NAT</v>
      </c>
      <c r="AD603" s="131" t="str">
        <f>+IF(OR(F603='Actividad Misional'!$C$5,'Actividad Misional'!$C$5="Todas"),G603&amp;"/"&amp;B603&amp;"/"&amp;X603,"")</f>
        <v>3758069-Rafael Rojano Peña/2014/Liquidado</v>
      </c>
    </row>
    <row r="604" spans="1:30" ht="75">
      <c r="A604" s="125">
        <f t="shared" si="18"/>
        <v>599</v>
      </c>
      <c r="B604" s="127">
        <v>2014</v>
      </c>
      <c r="C604" s="128" t="s">
        <v>2322</v>
      </c>
      <c r="D604" s="129" t="s">
        <v>2323</v>
      </c>
      <c r="E604" s="128" t="s">
        <v>38</v>
      </c>
      <c r="F604" s="128" t="s">
        <v>25</v>
      </c>
      <c r="G604" s="128" t="s">
        <v>2324</v>
      </c>
      <c r="H604" s="128">
        <v>7000000</v>
      </c>
      <c r="I604" s="128">
        <v>7000000</v>
      </c>
      <c r="J604" s="128"/>
      <c r="K604" s="128"/>
      <c r="L604" s="128" t="s">
        <v>351</v>
      </c>
      <c r="M604" s="130">
        <v>41662</v>
      </c>
      <c r="N604" s="130">
        <v>41813</v>
      </c>
      <c r="O604" s="128"/>
      <c r="P604" s="128"/>
      <c r="Q604" s="128"/>
      <c r="R604" s="128" t="s">
        <v>1199</v>
      </c>
      <c r="S604" s="128"/>
      <c r="T604" s="128" t="s">
        <v>2625</v>
      </c>
      <c r="U604" s="128"/>
      <c r="V604" s="128"/>
      <c r="W604" s="130">
        <v>41813</v>
      </c>
      <c r="X604" s="128" t="s">
        <v>53</v>
      </c>
      <c r="Y604" s="128"/>
      <c r="Z604" s="128"/>
      <c r="AA604" s="128">
        <v>7000000</v>
      </c>
      <c r="AB604" s="131">
        <f t="shared" si="19"/>
        <v>599</v>
      </c>
      <c r="AC604" s="131" t="str">
        <f>+VLOOKUP(G604,'Actividad Misional'!C:E,3,0)</f>
        <v>NAT</v>
      </c>
      <c r="AD604" s="131" t="str">
        <f>+IF(OR(F604='Actividad Misional'!$C$5,'Actividad Misional'!$C$5="Todas"),G604&amp;"/"&amp;B604&amp;"/"&amp;X604,"")</f>
        <v>8638908-Juan Manuel Ocampo Vasquez/2014/Liquidado</v>
      </c>
    </row>
    <row r="605" spans="1:30" ht="90">
      <c r="A605" s="125">
        <f t="shared" si="18"/>
        <v>600</v>
      </c>
      <c r="B605" s="127">
        <v>2014</v>
      </c>
      <c r="C605" s="128" t="s">
        <v>2325</v>
      </c>
      <c r="D605" s="129" t="s">
        <v>2326</v>
      </c>
      <c r="E605" s="128" t="s">
        <v>38</v>
      </c>
      <c r="F605" s="128" t="s">
        <v>25</v>
      </c>
      <c r="G605" s="128" t="s">
        <v>2327</v>
      </c>
      <c r="H605" s="128">
        <v>10500000</v>
      </c>
      <c r="I605" s="128">
        <v>10500000</v>
      </c>
      <c r="J605" s="128"/>
      <c r="K605" s="128"/>
      <c r="L605" s="128" t="s">
        <v>233</v>
      </c>
      <c r="M605" s="130">
        <v>41662</v>
      </c>
      <c r="N605" s="130">
        <v>41874</v>
      </c>
      <c r="O605" s="128"/>
      <c r="P605" s="128"/>
      <c r="Q605" s="128"/>
      <c r="R605" s="128" t="s">
        <v>68</v>
      </c>
      <c r="S605" s="128"/>
      <c r="T605" s="128" t="s">
        <v>2625</v>
      </c>
      <c r="U605" s="128"/>
      <c r="V605" s="128"/>
      <c r="W605" s="130">
        <v>41874</v>
      </c>
      <c r="X605" s="128" t="s">
        <v>53</v>
      </c>
      <c r="Y605" s="128"/>
      <c r="Z605" s="128"/>
      <c r="AA605" s="128">
        <v>10500000</v>
      </c>
      <c r="AB605" s="131">
        <f t="shared" si="19"/>
        <v>600</v>
      </c>
      <c r="AC605" s="131" t="str">
        <f>+VLOOKUP(G605,'Actividad Misional'!C:E,3,0)</f>
        <v>NAT</v>
      </c>
      <c r="AD605" s="131" t="str">
        <f>+IF(OR(F605='Actividad Misional'!$C$5,'Actividad Misional'!$C$5="Todas"),G605&amp;"/"&amp;B605&amp;"/"&amp;X605,"")</f>
        <v>1044429035-Yarima Esther De La Hoz Barrios/2014/Liquidado</v>
      </c>
    </row>
    <row r="606" spans="1:30" ht="90">
      <c r="A606" s="125">
        <f t="shared" si="18"/>
        <v>7</v>
      </c>
      <c r="B606" s="127">
        <v>2014</v>
      </c>
      <c r="C606" s="128" t="s">
        <v>970</v>
      </c>
      <c r="D606" s="129" t="s">
        <v>971</v>
      </c>
      <c r="E606" s="128" t="s">
        <v>38</v>
      </c>
      <c r="F606" s="128" t="s">
        <v>25</v>
      </c>
      <c r="G606" s="128" t="s">
        <v>71</v>
      </c>
      <c r="H606" s="128">
        <v>3427800</v>
      </c>
      <c r="I606" s="128">
        <v>3427800</v>
      </c>
      <c r="J606" s="128"/>
      <c r="K606" s="128"/>
      <c r="L606" s="128" t="s">
        <v>448</v>
      </c>
      <c r="M606" s="130">
        <v>41663</v>
      </c>
      <c r="N606" s="130">
        <v>41694</v>
      </c>
      <c r="O606" s="128"/>
      <c r="P606" s="128"/>
      <c r="Q606" s="128"/>
      <c r="R606" s="128" t="s">
        <v>98</v>
      </c>
      <c r="S606" s="128"/>
      <c r="T606" s="128" t="s">
        <v>2657</v>
      </c>
      <c r="U606" s="128"/>
      <c r="V606" s="128"/>
      <c r="W606" s="130">
        <v>41694</v>
      </c>
      <c r="X606" s="128" t="s">
        <v>53</v>
      </c>
      <c r="Y606" s="128"/>
      <c r="Z606" s="128"/>
      <c r="AA606" s="128">
        <v>3427800</v>
      </c>
      <c r="AB606" s="131">
        <f t="shared" si="19"/>
        <v>601</v>
      </c>
      <c r="AC606" s="131" t="str">
        <f>+VLOOKUP(G606,'Actividad Misional'!C:E,3,0)</f>
        <v>JUR</v>
      </c>
      <c r="AD606" s="131" t="str">
        <f>+IF(OR(F606='Actividad Misional'!$C$5,'Actividad Misional'!$C$5="Todas"),G606&amp;"/"&amp;B606&amp;"/"&amp;X606,"")</f>
        <v>860002838-International Elevator Inc. /2014/Liquidado</v>
      </c>
    </row>
    <row r="607" spans="1:30" ht="75">
      <c r="A607" s="125">
        <f t="shared" si="18"/>
        <v>602</v>
      </c>
      <c r="B607" s="127">
        <v>2014</v>
      </c>
      <c r="C607" s="128" t="s">
        <v>2329</v>
      </c>
      <c r="D607" s="129" t="s">
        <v>729</v>
      </c>
      <c r="E607" s="128" t="s">
        <v>38</v>
      </c>
      <c r="F607" s="128" t="s">
        <v>25</v>
      </c>
      <c r="G607" s="128" t="s">
        <v>366</v>
      </c>
      <c r="H607" s="128">
        <v>21000000</v>
      </c>
      <c r="I607" s="128">
        <v>21000000</v>
      </c>
      <c r="J607" s="128"/>
      <c r="K607" s="128"/>
      <c r="L607" s="128" t="s">
        <v>72</v>
      </c>
      <c r="M607" s="130">
        <v>41663</v>
      </c>
      <c r="N607" s="130">
        <v>41844</v>
      </c>
      <c r="O607" s="128"/>
      <c r="P607" s="128"/>
      <c r="Q607" s="128"/>
      <c r="R607" s="128" t="s">
        <v>68</v>
      </c>
      <c r="S607" s="128"/>
      <c r="T607" s="128" t="s">
        <v>2657</v>
      </c>
      <c r="U607" s="128"/>
      <c r="V607" s="128"/>
      <c r="W607" s="130">
        <v>41844</v>
      </c>
      <c r="X607" s="128" t="s">
        <v>53</v>
      </c>
      <c r="Y607" s="128"/>
      <c r="Z607" s="128"/>
      <c r="AA607" s="128">
        <v>21000000</v>
      </c>
      <c r="AB607" s="131">
        <f t="shared" si="19"/>
        <v>602</v>
      </c>
      <c r="AC607" s="131" t="str">
        <f>+VLOOKUP(G607,'Actividad Misional'!C:E,3,0)</f>
        <v>NAT</v>
      </c>
      <c r="AD607" s="131" t="str">
        <f>+IF(OR(F607='Actividad Misional'!$C$5,'Actividad Misional'!$C$5="Todas"),G607&amp;"/"&amp;B607&amp;"/"&amp;X607,"")</f>
        <v>8644927-Wilmer Jesus Luque Tovar/2014/Liquidado</v>
      </c>
    </row>
    <row r="608" spans="1:30" ht="90">
      <c r="A608" s="125">
        <f t="shared" si="18"/>
        <v>603</v>
      </c>
      <c r="B608" s="127">
        <v>2014</v>
      </c>
      <c r="C608" s="128" t="s">
        <v>2332</v>
      </c>
      <c r="D608" s="129" t="s">
        <v>2333</v>
      </c>
      <c r="E608" s="128" t="s">
        <v>38</v>
      </c>
      <c r="F608" s="128" t="s">
        <v>25</v>
      </c>
      <c r="G608" s="128" t="s">
        <v>370</v>
      </c>
      <c r="H608" s="128">
        <v>21000000</v>
      </c>
      <c r="I608" s="128">
        <v>21000000</v>
      </c>
      <c r="J608" s="128"/>
      <c r="K608" s="128"/>
      <c r="L608" s="128" t="s">
        <v>72</v>
      </c>
      <c r="M608" s="130">
        <v>41663</v>
      </c>
      <c r="N608" s="130">
        <v>41843</v>
      </c>
      <c r="O608" s="128"/>
      <c r="P608" s="128"/>
      <c r="Q608" s="128"/>
      <c r="R608" s="128" t="s">
        <v>68</v>
      </c>
      <c r="S608" s="128"/>
      <c r="T608" s="128" t="s">
        <v>2657</v>
      </c>
      <c r="U608" s="128"/>
      <c r="V608" s="128"/>
      <c r="W608" s="130">
        <v>41843</v>
      </c>
      <c r="X608" s="128" t="s">
        <v>53</v>
      </c>
      <c r="Y608" s="128"/>
      <c r="Z608" s="128"/>
      <c r="AA608" s="128">
        <v>21000000</v>
      </c>
      <c r="AB608" s="131">
        <f t="shared" si="19"/>
        <v>603</v>
      </c>
      <c r="AC608" s="131" t="str">
        <f>+VLOOKUP(G608,'Actividad Misional'!C:E,3,0)</f>
        <v>NAT</v>
      </c>
      <c r="AD608" s="131" t="str">
        <f>+IF(OR(F608='Actividad Misional'!$C$5,'Actividad Misional'!$C$5="Todas"),G608&amp;"/"&amp;B608&amp;"/"&amp;X608,"")</f>
        <v>32675425-Mabel Eugenia Castillo Valencia/2014/Liquidado</v>
      </c>
    </row>
    <row r="609" spans="1:30" ht="90">
      <c r="A609" s="125">
        <f t="shared" si="18"/>
        <v>604</v>
      </c>
      <c r="B609" s="127">
        <v>2014</v>
      </c>
      <c r="C609" s="128" t="s">
        <v>2335</v>
      </c>
      <c r="D609" s="129" t="s">
        <v>729</v>
      </c>
      <c r="E609" s="128" t="s">
        <v>38</v>
      </c>
      <c r="F609" s="128" t="s">
        <v>25</v>
      </c>
      <c r="G609" s="128" t="s">
        <v>2336</v>
      </c>
      <c r="H609" s="128">
        <v>21000000</v>
      </c>
      <c r="I609" s="128">
        <v>21000000</v>
      </c>
      <c r="J609" s="128"/>
      <c r="K609" s="128"/>
      <c r="L609" s="128" t="s">
        <v>72</v>
      </c>
      <c r="M609" s="130">
        <v>41663</v>
      </c>
      <c r="N609" s="130">
        <v>41844</v>
      </c>
      <c r="O609" s="128"/>
      <c r="P609" s="128"/>
      <c r="Q609" s="128"/>
      <c r="R609" s="128" t="s">
        <v>68</v>
      </c>
      <c r="S609" s="128"/>
      <c r="T609" s="128" t="s">
        <v>2657</v>
      </c>
      <c r="U609" s="128"/>
      <c r="V609" s="128"/>
      <c r="W609" s="130">
        <v>41844</v>
      </c>
      <c r="X609" s="128" t="s">
        <v>53</v>
      </c>
      <c r="Y609" s="128"/>
      <c r="Z609" s="128"/>
      <c r="AA609" s="128">
        <v>21000000</v>
      </c>
      <c r="AB609" s="131">
        <f t="shared" si="19"/>
        <v>604</v>
      </c>
      <c r="AC609" s="131" t="str">
        <f>+VLOOKUP(G609,'Actividad Misional'!C:E,3,0)</f>
        <v>NAT</v>
      </c>
      <c r="AD609" s="131" t="str">
        <f>+IF(OR(F609='Actividad Misional'!$C$5,'Actividad Misional'!$C$5="Todas"),G609&amp;"/"&amp;B609&amp;"/"&amp;X609,"")</f>
        <v>73110699-Elkin Antonio Velez Miranda/2014/Liquidado</v>
      </c>
    </row>
    <row r="610" spans="1:30" ht="90">
      <c r="A610" s="125">
        <f t="shared" si="18"/>
        <v>605</v>
      </c>
      <c r="B610" s="127">
        <v>2014</v>
      </c>
      <c r="C610" s="128" t="s">
        <v>2337</v>
      </c>
      <c r="D610" s="129" t="s">
        <v>2338</v>
      </c>
      <c r="E610" s="128" t="s">
        <v>38</v>
      </c>
      <c r="F610" s="128" t="s">
        <v>25</v>
      </c>
      <c r="G610" s="128" t="s">
        <v>2339</v>
      </c>
      <c r="H610" s="128">
        <v>21000000</v>
      </c>
      <c r="I610" s="128">
        <v>21000000</v>
      </c>
      <c r="J610" s="128"/>
      <c r="K610" s="128"/>
      <c r="L610" s="128" t="s">
        <v>72</v>
      </c>
      <c r="M610" s="130">
        <v>41663</v>
      </c>
      <c r="N610" s="130">
        <v>41844</v>
      </c>
      <c r="O610" s="128"/>
      <c r="P610" s="128"/>
      <c r="Q610" s="128"/>
      <c r="R610" s="128" t="s">
        <v>68</v>
      </c>
      <c r="S610" s="128"/>
      <c r="T610" s="128" t="s">
        <v>2657</v>
      </c>
      <c r="U610" s="128"/>
      <c r="V610" s="128"/>
      <c r="W610" s="130">
        <v>41844</v>
      </c>
      <c r="X610" s="128" t="s">
        <v>53</v>
      </c>
      <c r="Y610" s="128"/>
      <c r="Z610" s="128"/>
      <c r="AA610" s="128">
        <v>21000000</v>
      </c>
      <c r="AB610" s="131">
        <f t="shared" si="19"/>
        <v>605</v>
      </c>
      <c r="AC610" s="131" t="str">
        <f>+VLOOKUP(G610,'Actividad Misional'!C:E,3,0)</f>
        <v>NAT</v>
      </c>
      <c r="AD610" s="131" t="str">
        <f>+IF(OR(F610='Actividad Misional'!$C$5,'Actividad Misional'!$C$5="Todas"),G610&amp;"/"&amp;B610&amp;"/"&amp;X610,"")</f>
        <v>8486157-Gustavo Enrique Miranda Pedraza/2014/Liquidado</v>
      </c>
    </row>
    <row r="611" spans="1:30" ht="180">
      <c r="A611" s="125">
        <f t="shared" si="18"/>
        <v>139</v>
      </c>
      <c r="B611" s="127">
        <v>2014</v>
      </c>
      <c r="C611" s="128" t="s">
        <v>1832</v>
      </c>
      <c r="D611" s="129" t="s">
        <v>247</v>
      </c>
      <c r="E611" s="128" t="s">
        <v>38</v>
      </c>
      <c r="F611" s="128" t="s">
        <v>25</v>
      </c>
      <c r="G611" s="128" t="s">
        <v>248</v>
      </c>
      <c r="H611" s="128">
        <v>83000000</v>
      </c>
      <c r="I611" s="128">
        <v>83000000</v>
      </c>
      <c r="J611" s="128"/>
      <c r="K611" s="128"/>
      <c r="L611" s="128" t="s">
        <v>1145</v>
      </c>
      <c r="M611" s="130">
        <v>41663</v>
      </c>
      <c r="N611" s="130">
        <v>42004</v>
      </c>
      <c r="O611" s="128"/>
      <c r="P611" s="128"/>
      <c r="Q611" s="128"/>
      <c r="R611" s="128" t="s">
        <v>185</v>
      </c>
      <c r="S611" s="128"/>
      <c r="T611" s="128" t="s">
        <v>2618</v>
      </c>
      <c r="U611" s="128"/>
      <c r="V611" s="128"/>
      <c r="W611" s="130">
        <v>42004</v>
      </c>
      <c r="X611" s="128" t="s">
        <v>53</v>
      </c>
      <c r="Y611" s="128"/>
      <c r="Z611" s="128"/>
      <c r="AA611" s="128">
        <v>83000000</v>
      </c>
      <c r="AB611" s="131">
        <f t="shared" si="19"/>
        <v>606</v>
      </c>
      <c r="AC611" s="131" t="str">
        <f>+VLOOKUP(G611,'Actividad Misional'!C:E,3,0)</f>
        <v>NAT</v>
      </c>
      <c r="AD611" s="131" t="str">
        <f>+IF(OR(F611='Actividad Misional'!$C$5,'Actividad Misional'!$C$5="Todas"),G611&amp;"/"&amp;B611&amp;"/"&amp;X611,"")</f>
        <v>12711978-Jose Maria Mendoza Guerra/2014/Liquidado</v>
      </c>
    </row>
    <row r="612" spans="1:30" ht="75">
      <c r="A612" s="125">
        <f t="shared" si="18"/>
        <v>607</v>
      </c>
      <c r="B612" s="127">
        <v>2014</v>
      </c>
      <c r="C612" s="128" t="s">
        <v>2342</v>
      </c>
      <c r="D612" s="129" t="s">
        <v>729</v>
      </c>
      <c r="E612" s="128" t="s">
        <v>38</v>
      </c>
      <c r="F612" s="128" t="s">
        <v>25</v>
      </c>
      <c r="G612" s="128" t="s">
        <v>373</v>
      </c>
      <c r="H612" s="128">
        <v>21000000</v>
      </c>
      <c r="I612" s="128">
        <v>21000000</v>
      </c>
      <c r="J612" s="128"/>
      <c r="K612" s="128"/>
      <c r="L612" s="128" t="s">
        <v>72</v>
      </c>
      <c r="M612" s="130">
        <v>41663</v>
      </c>
      <c r="N612" s="130">
        <v>41844</v>
      </c>
      <c r="O612" s="128"/>
      <c r="P612" s="128"/>
      <c r="Q612" s="128"/>
      <c r="R612" s="128" t="s">
        <v>68</v>
      </c>
      <c r="S612" s="128"/>
      <c r="T612" s="128" t="s">
        <v>2657</v>
      </c>
      <c r="U612" s="128"/>
      <c r="V612" s="128"/>
      <c r="W612" s="130">
        <v>41844</v>
      </c>
      <c r="X612" s="128" t="s">
        <v>53</v>
      </c>
      <c r="Y612" s="128"/>
      <c r="Z612" s="128"/>
      <c r="AA612" s="128">
        <v>21000000</v>
      </c>
      <c r="AB612" s="131">
        <f t="shared" si="19"/>
        <v>607</v>
      </c>
      <c r="AC612" s="131" t="str">
        <f>+VLOOKUP(G612,'Actividad Misional'!C:E,3,0)</f>
        <v>NAT</v>
      </c>
      <c r="AD612" s="131" t="str">
        <f>+IF(OR(F612='Actividad Misional'!$C$5,'Actividad Misional'!$C$5="Todas"),G612&amp;"/"&amp;B612&amp;"/"&amp;X612,"")</f>
        <v>32865680-Ucros Perez Graciela Matilde/2014/Liquidado</v>
      </c>
    </row>
    <row r="613" spans="1:30" ht="105">
      <c r="A613" s="125">
        <f t="shared" si="18"/>
        <v>144</v>
      </c>
      <c r="B613" s="127">
        <v>2014</v>
      </c>
      <c r="C613" s="128" t="s">
        <v>1855</v>
      </c>
      <c r="D613" s="129" t="s">
        <v>1856</v>
      </c>
      <c r="E613" s="128" t="s">
        <v>38</v>
      </c>
      <c r="F613" s="128" t="s">
        <v>25</v>
      </c>
      <c r="G613" s="128" t="s">
        <v>251</v>
      </c>
      <c r="H613" s="128">
        <v>52000000</v>
      </c>
      <c r="I613" s="128">
        <v>52000000</v>
      </c>
      <c r="J613" s="128"/>
      <c r="K613" s="128"/>
      <c r="L613" s="128" t="s">
        <v>230</v>
      </c>
      <c r="M613" s="130">
        <v>41663</v>
      </c>
      <c r="N613" s="130">
        <v>42004</v>
      </c>
      <c r="O613" s="128"/>
      <c r="P613" s="128"/>
      <c r="Q613" s="128"/>
      <c r="R613" s="128" t="s">
        <v>68</v>
      </c>
      <c r="S613" s="128"/>
      <c r="T613" s="128" t="s">
        <v>2656</v>
      </c>
      <c r="U613" s="128"/>
      <c r="V613" s="128"/>
      <c r="W613" s="130">
        <v>42004</v>
      </c>
      <c r="X613" s="128" t="s">
        <v>53</v>
      </c>
      <c r="Y613" s="128"/>
      <c r="Z613" s="128"/>
      <c r="AA613" s="128">
        <v>52000000</v>
      </c>
      <c r="AB613" s="131">
        <f t="shared" si="19"/>
        <v>608</v>
      </c>
      <c r="AC613" s="131" t="str">
        <f>+VLOOKUP(G613,'Actividad Misional'!C:E,3,0)</f>
        <v>JUR</v>
      </c>
      <c r="AD613" s="131" t="str">
        <f>+IF(OR(F613='Actividad Misional'!$C$5,'Actividad Misional'!$C$5="Todas"),G613&amp;"/"&amp;B613&amp;"/"&amp;X613,"")</f>
        <v>802022539-Chapman Lopez Consultoria Juridica S A S /2014/Liquidado</v>
      </c>
    </row>
    <row r="614" spans="1:30" ht="75">
      <c r="A614" s="125">
        <f t="shared" si="18"/>
        <v>609</v>
      </c>
      <c r="B614" s="127">
        <v>2014</v>
      </c>
      <c r="C614" s="128" t="s">
        <v>2344</v>
      </c>
      <c r="D614" s="129" t="s">
        <v>2345</v>
      </c>
      <c r="E614" s="128" t="s">
        <v>38</v>
      </c>
      <c r="F614" s="128" t="s">
        <v>25</v>
      </c>
      <c r="G614" s="128" t="s">
        <v>2346</v>
      </c>
      <c r="H614" s="128">
        <v>21000000</v>
      </c>
      <c r="I614" s="128">
        <v>21000000</v>
      </c>
      <c r="J614" s="128"/>
      <c r="K614" s="128"/>
      <c r="L614" s="128" t="s">
        <v>72</v>
      </c>
      <c r="M614" s="130">
        <v>41663</v>
      </c>
      <c r="N614" s="130">
        <v>41844</v>
      </c>
      <c r="O614" s="128"/>
      <c r="P614" s="128"/>
      <c r="Q614" s="128"/>
      <c r="R614" s="128" t="s">
        <v>68</v>
      </c>
      <c r="S614" s="128"/>
      <c r="T614" s="128" t="s">
        <v>2657</v>
      </c>
      <c r="U614" s="128"/>
      <c r="V614" s="128"/>
      <c r="W614" s="130">
        <v>41844</v>
      </c>
      <c r="X614" s="128" t="s">
        <v>53</v>
      </c>
      <c r="Y614" s="128"/>
      <c r="Z614" s="128"/>
      <c r="AA614" s="128">
        <v>21000000</v>
      </c>
      <c r="AB614" s="131">
        <f t="shared" si="19"/>
        <v>609</v>
      </c>
      <c r="AC614" s="131" t="str">
        <f>+VLOOKUP(G614,'Actividad Misional'!C:E,3,0)</f>
        <v>NAT</v>
      </c>
      <c r="AD614" s="131" t="str">
        <f>+IF(OR(F614='Actividad Misional'!$C$5,'Actividad Misional'!$C$5="Todas"),G614&amp;"/"&amp;B614&amp;"/"&amp;X614,"")</f>
        <v>8485623-Luis Jorge Quintero/2014/Liquidado</v>
      </c>
    </row>
    <row r="615" spans="1:30" ht="105">
      <c r="A615" s="125">
        <f t="shared" si="18"/>
        <v>610</v>
      </c>
      <c r="B615" s="127">
        <v>2014</v>
      </c>
      <c r="C615" s="128" t="s">
        <v>2347</v>
      </c>
      <c r="D615" s="129" t="s">
        <v>375</v>
      </c>
      <c r="E615" s="128" t="s">
        <v>38</v>
      </c>
      <c r="F615" s="128" t="s">
        <v>25</v>
      </c>
      <c r="G615" s="128" t="s">
        <v>376</v>
      </c>
      <c r="H615" s="128">
        <v>39000000</v>
      </c>
      <c r="I615" s="128">
        <v>39000000</v>
      </c>
      <c r="J615" s="128"/>
      <c r="K615" s="128"/>
      <c r="L615" s="128" t="s">
        <v>72</v>
      </c>
      <c r="M615" s="130">
        <v>41663</v>
      </c>
      <c r="N615" s="130">
        <v>41844</v>
      </c>
      <c r="O615" s="128"/>
      <c r="P615" s="128"/>
      <c r="Q615" s="128"/>
      <c r="R615" s="128" t="s">
        <v>377</v>
      </c>
      <c r="S615" s="128"/>
      <c r="T615" s="128" t="s">
        <v>2657</v>
      </c>
      <c r="U615" s="128"/>
      <c r="V615" s="128"/>
      <c r="W615" s="130">
        <v>41844</v>
      </c>
      <c r="X615" s="128" t="s">
        <v>53</v>
      </c>
      <c r="Y615" s="128"/>
      <c r="Z615" s="128"/>
      <c r="AA615" s="128">
        <v>39000000</v>
      </c>
      <c r="AB615" s="131">
        <f t="shared" si="19"/>
        <v>610</v>
      </c>
      <c r="AC615" s="131" t="str">
        <f>+VLOOKUP(G615,'Actividad Misional'!C:E,3,0)</f>
        <v>NAT</v>
      </c>
      <c r="AD615" s="131" t="str">
        <f>+IF(OR(F615='Actividad Misional'!$C$5,'Actividad Misional'!$C$5="Todas"),G615&amp;"/"&amp;B615&amp;"/"&amp;X615,"")</f>
        <v>8667472-Billy Jose Hernandez Lazcano/2014/Liquidado</v>
      </c>
    </row>
    <row r="616" spans="1:30" ht="75">
      <c r="A616" s="125">
        <f t="shared" si="18"/>
        <v>611</v>
      </c>
      <c r="B616" s="127">
        <v>2014</v>
      </c>
      <c r="C616" s="128" t="s">
        <v>2349</v>
      </c>
      <c r="D616" s="129" t="s">
        <v>2350</v>
      </c>
      <c r="E616" s="128" t="s">
        <v>38</v>
      </c>
      <c r="F616" s="128" t="s">
        <v>25</v>
      </c>
      <c r="G616" s="128" t="s">
        <v>2351</v>
      </c>
      <c r="H616" s="128">
        <v>39000000</v>
      </c>
      <c r="I616" s="128">
        <v>39000000</v>
      </c>
      <c r="J616" s="128"/>
      <c r="K616" s="128"/>
      <c r="L616" s="128" t="s">
        <v>72</v>
      </c>
      <c r="M616" s="130">
        <v>41663</v>
      </c>
      <c r="N616" s="130">
        <v>41844</v>
      </c>
      <c r="O616" s="128"/>
      <c r="P616" s="128"/>
      <c r="Q616" s="128"/>
      <c r="R616" s="128" t="s">
        <v>377</v>
      </c>
      <c r="S616" s="128"/>
      <c r="T616" s="128" t="s">
        <v>2657</v>
      </c>
      <c r="U616" s="128"/>
      <c r="V616" s="128"/>
      <c r="W616" s="130">
        <v>41844</v>
      </c>
      <c r="X616" s="128" t="s">
        <v>53</v>
      </c>
      <c r="Y616" s="128"/>
      <c r="Z616" s="128"/>
      <c r="AA616" s="128">
        <v>39000000</v>
      </c>
      <c r="AB616" s="131">
        <f t="shared" si="19"/>
        <v>611</v>
      </c>
      <c r="AC616" s="131" t="str">
        <f>+VLOOKUP(G616,'Actividad Misional'!C:E,3,0)</f>
        <v>NAT</v>
      </c>
      <c r="AD616" s="131" t="str">
        <f>+IF(OR(F616='Actividad Misional'!$C$5,'Actividad Misional'!$C$5="Todas"),G616&amp;"/"&amp;B616&amp;"/"&amp;X616,"")</f>
        <v>22587030-Natalia Valencia Mejia/2014/Liquidado</v>
      </c>
    </row>
    <row r="617" spans="1:30" ht="90">
      <c r="A617" s="125">
        <f t="shared" si="18"/>
        <v>612</v>
      </c>
      <c r="B617" s="127">
        <v>2014</v>
      </c>
      <c r="C617" s="128" t="s">
        <v>2352</v>
      </c>
      <c r="D617" s="129" t="s">
        <v>2353</v>
      </c>
      <c r="E617" s="128" t="s">
        <v>38</v>
      </c>
      <c r="F617" s="128" t="s">
        <v>25</v>
      </c>
      <c r="G617" s="128" t="s">
        <v>380</v>
      </c>
      <c r="H617" s="128">
        <v>14000000</v>
      </c>
      <c r="I617" s="128">
        <v>14000000</v>
      </c>
      <c r="J617" s="128"/>
      <c r="K617" s="128"/>
      <c r="L617" s="128" t="s">
        <v>233</v>
      </c>
      <c r="M617" s="130">
        <v>41663</v>
      </c>
      <c r="N617" s="130">
        <v>41875</v>
      </c>
      <c r="O617" s="128"/>
      <c r="P617" s="128"/>
      <c r="Q617" s="128"/>
      <c r="R617" s="128" t="s">
        <v>68</v>
      </c>
      <c r="S617" s="128"/>
      <c r="T617" s="128" t="s">
        <v>2657</v>
      </c>
      <c r="U617" s="128"/>
      <c r="V617" s="128"/>
      <c r="W617" s="130">
        <v>41875</v>
      </c>
      <c r="X617" s="128" t="s">
        <v>53</v>
      </c>
      <c r="Y617" s="128"/>
      <c r="Z617" s="128"/>
      <c r="AA617" s="128">
        <v>14000000</v>
      </c>
      <c r="AB617" s="131">
        <f t="shared" si="19"/>
        <v>612</v>
      </c>
      <c r="AC617" s="131" t="str">
        <f>+VLOOKUP(G617,'Actividad Misional'!C:E,3,0)</f>
        <v>NAT</v>
      </c>
      <c r="AD617" s="131" t="str">
        <f>+IF(OR(F617='Actividad Misional'!$C$5,'Actividad Misional'!$C$5="Todas"),G617&amp;"/"&amp;B617&amp;"/"&amp;X617,"")</f>
        <v>32828133-Sandra Del Rosario Vidal Padilla/2014/Liquidado</v>
      </c>
    </row>
    <row r="618" spans="1:30" ht="120">
      <c r="A618" s="125">
        <f t="shared" si="18"/>
        <v>613</v>
      </c>
      <c r="B618" s="127">
        <v>2014</v>
      </c>
      <c r="C618" s="128" t="s">
        <v>2355</v>
      </c>
      <c r="D618" s="129" t="s">
        <v>2356</v>
      </c>
      <c r="E618" s="128" t="s">
        <v>38</v>
      </c>
      <c r="F618" s="128" t="s">
        <v>25</v>
      </c>
      <c r="G618" s="128" t="s">
        <v>383</v>
      </c>
      <c r="H618" s="128">
        <v>200448000</v>
      </c>
      <c r="I618" s="128">
        <v>200448000</v>
      </c>
      <c r="J618" s="128"/>
      <c r="K618" s="128"/>
      <c r="L618" s="128" t="s">
        <v>2357</v>
      </c>
      <c r="M618" s="130">
        <v>41663</v>
      </c>
      <c r="N618" s="130">
        <v>41844</v>
      </c>
      <c r="O618" s="128"/>
      <c r="P618" s="128"/>
      <c r="Q618" s="128"/>
      <c r="R618" s="128" t="s">
        <v>2358</v>
      </c>
      <c r="S618" s="128"/>
      <c r="T618" s="128" t="s">
        <v>2619</v>
      </c>
      <c r="U618" s="128"/>
      <c r="V618" s="128"/>
      <c r="W618" s="130">
        <v>41844</v>
      </c>
      <c r="X618" s="128" t="s">
        <v>53</v>
      </c>
      <c r="Y618" s="128"/>
      <c r="Z618" s="128"/>
      <c r="AA618" s="128">
        <v>200448000</v>
      </c>
      <c r="AB618" s="131">
        <f t="shared" si="19"/>
        <v>613</v>
      </c>
      <c r="AC618" s="131" t="str">
        <f>+VLOOKUP(G618,'Actividad Misional'!C:E,3,0)</f>
        <v>JUR</v>
      </c>
      <c r="AD618" s="131" t="str">
        <f>+IF(OR(F618='Actividad Misional'!$C$5,'Actividad Misional'!$C$5="Todas"),G618&amp;"/"&amp;B618&amp;"/"&amp;X618,"")</f>
        <v>830131545-Doral Trading Corp. Sucursal Colombia /2014/Liquidado</v>
      </c>
    </row>
    <row r="619" spans="1:30" ht="90">
      <c r="A619" s="125">
        <f t="shared" si="18"/>
        <v>15</v>
      </c>
      <c r="B619" s="127">
        <v>2014</v>
      </c>
      <c r="C619" s="128" t="s">
        <v>1116</v>
      </c>
      <c r="D619" s="129" t="s">
        <v>1103</v>
      </c>
      <c r="E619" s="128" t="s">
        <v>33</v>
      </c>
      <c r="F619" s="128" t="s">
        <v>25</v>
      </c>
      <c r="G619" s="128" t="s">
        <v>1101</v>
      </c>
      <c r="H619" s="128">
        <v>20000000</v>
      </c>
      <c r="I619" s="128">
        <v>20000000</v>
      </c>
      <c r="J619" s="128"/>
      <c r="K619" s="128"/>
      <c r="L619" s="128" t="s">
        <v>167</v>
      </c>
      <c r="M619" s="130">
        <v>41683</v>
      </c>
      <c r="N619" s="130">
        <v>41743</v>
      </c>
      <c r="O619" s="128"/>
      <c r="P619" s="128"/>
      <c r="Q619" s="128"/>
      <c r="R619" s="128" t="s">
        <v>291</v>
      </c>
      <c r="S619" s="128"/>
      <c r="T619" s="128" t="s">
        <v>2618</v>
      </c>
      <c r="U619" s="128"/>
      <c r="V619" s="128"/>
      <c r="W619" s="130">
        <v>41743</v>
      </c>
      <c r="X619" s="128" t="s">
        <v>53</v>
      </c>
      <c r="Y619" s="128"/>
      <c r="Z619" s="128"/>
      <c r="AA619" s="128">
        <v>20000000</v>
      </c>
      <c r="AB619" s="131">
        <f t="shared" si="19"/>
        <v>614</v>
      </c>
      <c r="AC619" s="131" t="str">
        <f>+VLOOKUP(G619,'Actividad Misional'!C:E,3,0)</f>
        <v>JUR</v>
      </c>
      <c r="AD619" s="131" t="str">
        <f>+IF(OR(F619='Actividad Misional'!$C$5,'Actividad Misional'!$C$5="Todas"),G619&amp;"/"&amp;B619&amp;"/"&amp;X619,"")</f>
        <v>802002769-Mundo Cientifico Sas /2014/Liquidado</v>
      </c>
    </row>
    <row r="620" spans="1:30" ht="75">
      <c r="A620" s="125">
        <f t="shared" si="18"/>
        <v>4</v>
      </c>
      <c r="B620" s="127">
        <v>2014</v>
      </c>
      <c r="C620" s="128" t="s">
        <v>933</v>
      </c>
      <c r="D620" s="129" t="s">
        <v>934</v>
      </c>
      <c r="E620" s="128" t="s">
        <v>33</v>
      </c>
      <c r="F620" s="128" t="s">
        <v>25</v>
      </c>
      <c r="G620" s="128" t="s">
        <v>58</v>
      </c>
      <c r="H620" s="128">
        <v>52000000</v>
      </c>
      <c r="I620" s="128">
        <v>52000000</v>
      </c>
      <c r="J620" s="128"/>
      <c r="K620" s="128"/>
      <c r="L620" s="128" t="s">
        <v>67</v>
      </c>
      <c r="M620" s="130">
        <v>41684</v>
      </c>
      <c r="N620" s="130">
        <v>42004</v>
      </c>
      <c r="O620" s="128"/>
      <c r="P620" s="128"/>
      <c r="Q620" s="128"/>
      <c r="R620" s="128" t="s">
        <v>257</v>
      </c>
      <c r="S620" s="128"/>
      <c r="T620" s="128" t="s">
        <v>2618</v>
      </c>
      <c r="U620" s="128"/>
      <c r="V620" s="128"/>
      <c r="W620" s="130">
        <v>42004</v>
      </c>
      <c r="X620" s="128" t="s">
        <v>53</v>
      </c>
      <c r="Y620" s="128"/>
      <c r="Z620" s="128"/>
      <c r="AA620" s="128">
        <v>52000000</v>
      </c>
      <c r="AB620" s="131">
        <f t="shared" si="19"/>
        <v>615</v>
      </c>
      <c r="AC620" s="131" t="str">
        <f>+VLOOKUP(G620,'Actividad Misional'!C:E,3,0)</f>
        <v>NAT</v>
      </c>
      <c r="AD620" s="131" t="str">
        <f>+IF(OR(F620='Actividad Misional'!$C$5,'Actividad Misional'!$C$5="Todas"),G620&amp;"/"&amp;B620&amp;"/"&amp;X620,"")</f>
        <v>22407145-Isabel Maria Palacio Silva/2014/Liquidado</v>
      </c>
    </row>
    <row r="621" spans="1:30" ht="75">
      <c r="A621" s="125">
        <f t="shared" si="18"/>
        <v>9</v>
      </c>
      <c r="B621" s="127">
        <v>2014</v>
      </c>
      <c r="C621" s="128" t="s">
        <v>1004</v>
      </c>
      <c r="D621" s="129" t="s">
        <v>1005</v>
      </c>
      <c r="E621" s="128" t="s">
        <v>33</v>
      </c>
      <c r="F621" s="128" t="s">
        <v>25</v>
      </c>
      <c r="G621" s="128" t="s">
        <v>76</v>
      </c>
      <c r="H621" s="128">
        <v>50000000</v>
      </c>
      <c r="I621" s="128">
        <v>50000000</v>
      </c>
      <c r="J621" s="128"/>
      <c r="K621" s="128"/>
      <c r="L621" s="128" t="s">
        <v>947</v>
      </c>
      <c r="M621" s="130">
        <v>41684</v>
      </c>
      <c r="N621" s="130">
        <v>42004</v>
      </c>
      <c r="O621" s="128"/>
      <c r="P621" s="128"/>
      <c r="Q621" s="128"/>
      <c r="R621" s="128" t="s">
        <v>291</v>
      </c>
      <c r="S621" s="128"/>
      <c r="T621" s="128" t="s">
        <v>2618</v>
      </c>
      <c r="U621" s="128"/>
      <c r="V621" s="128"/>
      <c r="W621" s="130">
        <v>42004</v>
      </c>
      <c r="X621" s="128" t="s">
        <v>53</v>
      </c>
      <c r="Y621" s="128"/>
      <c r="Z621" s="128"/>
      <c r="AA621" s="128">
        <v>50000000</v>
      </c>
      <c r="AB621" s="131">
        <f t="shared" si="19"/>
        <v>616</v>
      </c>
      <c r="AC621" s="131" t="str">
        <f>+VLOOKUP(G621,'Actividad Misional'!C:E,3,0)</f>
        <v>JUR</v>
      </c>
      <c r="AD621" s="131" t="str">
        <f>+IF(OR(F621='Actividad Misional'!$C$5,'Actividad Misional'!$C$5="Todas"),G621&amp;"/"&amp;B621&amp;"/"&amp;X621,"")</f>
        <v>860512330-Servientrega S.A /2014/Liquidado</v>
      </c>
    </row>
    <row r="622" spans="1:30" ht="75">
      <c r="A622" s="125">
        <f t="shared" si="18"/>
        <v>8</v>
      </c>
      <c r="B622" s="127">
        <v>2014</v>
      </c>
      <c r="C622" s="128" t="s">
        <v>995</v>
      </c>
      <c r="D622" s="129" t="s">
        <v>996</v>
      </c>
      <c r="E622" s="128" t="s">
        <v>33</v>
      </c>
      <c r="F622" s="128" t="s">
        <v>25</v>
      </c>
      <c r="G622" s="128" t="s">
        <v>981</v>
      </c>
      <c r="H622" s="128">
        <v>50800000</v>
      </c>
      <c r="I622" s="128">
        <v>50800000</v>
      </c>
      <c r="J622" s="128"/>
      <c r="K622" s="128"/>
      <c r="L622" s="128" t="s">
        <v>240</v>
      </c>
      <c r="M622" s="130">
        <v>41684</v>
      </c>
      <c r="N622" s="130">
        <v>41811</v>
      </c>
      <c r="O622" s="128"/>
      <c r="P622" s="128"/>
      <c r="Q622" s="128"/>
      <c r="R622" s="128" t="s">
        <v>68</v>
      </c>
      <c r="S622" s="128"/>
      <c r="T622" s="128" t="s">
        <v>2618</v>
      </c>
      <c r="U622" s="128"/>
      <c r="V622" s="128"/>
      <c r="W622" s="130">
        <v>41811</v>
      </c>
      <c r="X622" s="128" t="s">
        <v>53</v>
      </c>
      <c r="Y622" s="128"/>
      <c r="Z622" s="128"/>
      <c r="AA622" s="128">
        <v>50800000</v>
      </c>
      <c r="AB622" s="131">
        <f t="shared" si="19"/>
        <v>617</v>
      </c>
      <c r="AC622" s="131" t="str">
        <f>+VLOOKUP(G622,'Actividad Misional'!C:E,3,0)</f>
        <v>JUR</v>
      </c>
      <c r="AD622" s="131" t="str">
        <f>+IF(OR(F622='Actividad Misional'!$C$5,'Actividad Misional'!$C$5="Todas"),G622&amp;"/"&amp;B622&amp;"/"&amp;X622,"")</f>
        <v>890101994-Comfamiliar Del Atlantico /2014/Liquidado</v>
      </c>
    </row>
    <row r="623" spans="1:30" ht="90">
      <c r="A623" s="125">
        <f t="shared" si="18"/>
        <v>618</v>
      </c>
      <c r="B623" s="127">
        <v>2014</v>
      </c>
      <c r="C623" s="128" t="s">
        <v>2360</v>
      </c>
      <c r="D623" s="129" t="s">
        <v>2361</v>
      </c>
      <c r="E623" s="128" t="s">
        <v>33</v>
      </c>
      <c r="F623" s="128" t="s">
        <v>25</v>
      </c>
      <c r="G623" s="128" t="s">
        <v>386</v>
      </c>
      <c r="H623" s="128">
        <v>52000000</v>
      </c>
      <c r="I623" s="128">
        <v>52000000</v>
      </c>
      <c r="J623" s="128"/>
      <c r="K623" s="128"/>
      <c r="L623" s="128" t="s">
        <v>947</v>
      </c>
      <c r="M623" s="130">
        <v>41690</v>
      </c>
      <c r="N623" s="130">
        <v>42004</v>
      </c>
      <c r="O623" s="128"/>
      <c r="P623" s="128"/>
      <c r="Q623" s="128"/>
      <c r="R623" s="128" t="s">
        <v>61</v>
      </c>
      <c r="S623" s="128"/>
      <c r="T623" s="128" t="s">
        <v>2618</v>
      </c>
      <c r="U623" s="128"/>
      <c r="V623" s="128"/>
      <c r="W623" s="130">
        <v>42004</v>
      </c>
      <c r="X623" s="128" t="s">
        <v>53</v>
      </c>
      <c r="Y623" s="128"/>
      <c r="Z623" s="128"/>
      <c r="AA623" s="128">
        <v>52000000</v>
      </c>
      <c r="AB623" s="131">
        <f t="shared" si="19"/>
        <v>618</v>
      </c>
      <c r="AC623" s="131" t="str">
        <f>+VLOOKUP(G623,'Actividad Misional'!C:E,3,0)</f>
        <v>NAT</v>
      </c>
      <c r="AD623" s="131" t="str">
        <f>+IF(OR(F623='Actividad Misional'!$C$5,'Actividad Misional'!$C$5="Todas"),G623&amp;"/"&amp;B623&amp;"/"&amp;X623,"")</f>
        <v>22391066-Gloria Del Amparo Diaz De Baez/2014/Liquidado</v>
      </c>
    </row>
    <row r="624" spans="1:30" ht="75">
      <c r="A624" s="125">
        <f t="shared" si="18"/>
        <v>619</v>
      </c>
      <c r="B624" s="127">
        <v>2014</v>
      </c>
      <c r="C624" s="128" t="s">
        <v>2362</v>
      </c>
      <c r="D624" s="129" t="s">
        <v>281</v>
      </c>
      <c r="E624" s="128" t="s">
        <v>33</v>
      </c>
      <c r="F624" s="128" t="s">
        <v>25</v>
      </c>
      <c r="G624" s="128" t="s">
        <v>2363</v>
      </c>
      <c r="H624" s="128">
        <v>50000000</v>
      </c>
      <c r="I624" s="128">
        <v>50000000</v>
      </c>
      <c r="J624" s="128"/>
      <c r="K624" s="128"/>
      <c r="L624" s="128" t="s">
        <v>947</v>
      </c>
      <c r="M624" s="130">
        <v>41690</v>
      </c>
      <c r="N624" s="130">
        <v>42004</v>
      </c>
      <c r="O624" s="128"/>
      <c r="P624" s="128"/>
      <c r="Q624" s="128"/>
      <c r="R624" s="128" t="s">
        <v>78</v>
      </c>
      <c r="S624" s="128"/>
      <c r="T624" s="128" t="s">
        <v>2618</v>
      </c>
      <c r="U624" s="128"/>
      <c r="V624" s="128"/>
      <c r="W624" s="130">
        <v>42004</v>
      </c>
      <c r="X624" s="128" t="s">
        <v>53</v>
      </c>
      <c r="Y624" s="128"/>
      <c r="Z624" s="128"/>
      <c r="AA624" s="128">
        <v>50000000</v>
      </c>
      <c r="AB624" s="131">
        <f t="shared" si="19"/>
        <v>619</v>
      </c>
      <c r="AC624" s="131" t="str">
        <f>+VLOOKUP(G624,'Actividad Misional'!C:E,3,0)</f>
        <v>JUR</v>
      </c>
      <c r="AD624" s="131" t="str">
        <f>+IF(OR(F624='Actividad Misional'!$C$5,'Actividad Misional'!$C$5="Todas"),G624&amp;"/"&amp;B624&amp;"/"&amp;X624,"")</f>
        <v>800205227-Bsi Colombia S.A /2014/Liquidado</v>
      </c>
    </row>
    <row r="625" spans="1:30" ht="75">
      <c r="A625" s="125">
        <f t="shared" si="18"/>
        <v>331</v>
      </c>
      <c r="B625" s="127">
        <v>2014</v>
      </c>
      <c r="C625" s="128" t="s">
        <v>2048</v>
      </c>
      <c r="D625" s="129" t="s">
        <v>1556</v>
      </c>
      <c r="E625" s="128" t="s">
        <v>33</v>
      </c>
      <c r="F625" s="128" t="s">
        <v>25</v>
      </c>
      <c r="G625" s="128" t="s">
        <v>285</v>
      </c>
      <c r="H625" s="128">
        <v>20000000</v>
      </c>
      <c r="I625" s="128">
        <v>20000000</v>
      </c>
      <c r="J625" s="128"/>
      <c r="K625" s="128"/>
      <c r="L625" s="128" t="s">
        <v>67</v>
      </c>
      <c r="M625" s="130">
        <v>41691</v>
      </c>
      <c r="N625" s="130">
        <v>42004</v>
      </c>
      <c r="O625" s="128"/>
      <c r="P625" s="128"/>
      <c r="Q625" s="128"/>
      <c r="R625" s="128" t="s">
        <v>287</v>
      </c>
      <c r="S625" s="128"/>
      <c r="T625" s="128" t="s">
        <v>2618</v>
      </c>
      <c r="U625" s="128"/>
      <c r="V625" s="128"/>
      <c r="W625" s="130">
        <v>42004</v>
      </c>
      <c r="X625" s="128" t="s">
        <v>53</v>
      </c>
      <c r="Y625" s="128"/>
      <c r="Z625" s="128"/>
      <c r="AA625" s="128">
        <v>20000000</v>
      </c>
      <c r="AB625" s="131">
        <f t="shared" si="19"/>
        <v>620</v>
      </c>
      <c r="AC625" s="131" t="str">
        <f>+VLOOKUP(G625,'Actividad Misional'!C:E,3,0)</f>
        <v>NAT</v>
      </c>
      <c r="AD625" s="131" t="str">
        <f>+IF(OR(F625='Actividad Misional'!$C$5,'Actividad Misional'!$C$5="Todas"),G625&amp;"/"&amp;B625&amp;"/"&amp;X625,"")</f>
        <v>8732041-Toribio Jose Vivero Montes/2014/Liquidado</v>
      </c>
    </row>
    <row r="626" spans="1:30" ht="105">
      <c r="A626" s="125">
        <f t="shared" si="18"/>
        <v>12</v>
      </c>
      <c r="B626" s="127">
        <v>2014</v>
      </c>
      <c r="C626" s="128" t="s">
        <v>1025</v>
      </c>
      <c r="D626" s="129" t="s">
        <v>1026</v>
      </c>
      <c r="E626" s="128" t="s">
        <v>33</v>
      </c>
      <c r="F626" s="128" t="s">
        <v>25</v>
      </c>
      <c r="G626" s="128" t="s">
        <v>86</v>
      </c>
      <c r="H626" s="128">
        <v>50000000</v>
      </c>
      <c r="I626" s="128">
        <v>50000000</v>
      </c>
      <c r="J626" s="128"/>
      <c r="K626" s="128"/>
      <c r="L626" s="128" t="s">
        <v>67</v>
      </c>
      <c r="M626" s="130">
        <v>41696</v>
      </c>
      <c r="N626" s="130">
        <v>42004</v>
      </c>
      <c r="O626" s="128"/>
      <c r="P626" s="128"/>
      <c r="Q626" s="128"/>
      <c r="R626" s="128" t="s">
        <v>1023</v>
      </c>
      <c r="S626" s="128"/>
      <c r="T626" s="128" t="s">
        <v>2618</v>
      </c>
      <c r="U626" s="128"/>
      <c r="V626" s="128"/>
      <c r="W626" s="130">
        <v>42004</v>
      </c>
      <c r="X626" s="128" t="s">
        <v>53</v>
      </c>
      <c r="Y626" s="128"/>
      <c r="Z626" s="128"/>
      <c r="AA626" s="128">
        <v>50000000</v>
      </c>
      <c r="AB626" s="131">
        <f t="shared" si="19"/>
        <v>621</v>
      </c>
      <c r="AC626" s="131" t="str">
        <f>+VLOOKUP(G626,'Actividad Misional'!C:E,3,0)</f>
        <v>JUR</v>
      </c>
      <c r="AD626" s="131" t="str">
        <f>+IF(OR(F626='Actividad Misional'!$C$5,'Actividad Misional'!$C$5="Todas"),G626&amp;"/"&amp;B626&amp;"/"&amp;X626,"")</f>
        <v>802011618-Chegwin Altamar E Hijas Y Cia  S En C /2014/Liquidado</v>
      </c>
    </row>
    <row r="627" spans="1:30" ht="75">
      <c r="A627" s="125">
        <f t="shared" si="18"/>
        <v>540</v>
      </c>
      <c r="B627" s="127">
        <v>2014</v>
      </c>
      <c r="C627" s="128" t="s">
        <v>2293</v>
      </c>
      <c r="D627" s="129" t="s">
        <v>2294</v>
      </c>
      <c r="E627" s="128" t="s">
        <v>35</v>
      </c>
      <c r="F627" s="128" t="s">
        <v>34</v>
      </c>
      <c r="G627" s="128" t="s">
        <v>355</v>
      </c>
      <c r="H627" s="128">
        <v>40000000</v>
      </c>
      <c r="I627" s="128">
        <v>40000000</v>
      </c>
      <c r="J627" s="128"/>
      <c r="K627" s="128"/>
      <c r="L627" s="128" t="s">
        <v>448</v>
      </c>
      <c r="M627" s="130">
        <v>41696</v>
      </c>
      <c r="N627" s="130">
        <v>41728</v>
      </c>
      <c r="O627" s="128"/>
      <c r="P627" s="128"/>
      <c r="Q627" s="128"/>
      <c r="R627" s="128" t="s">
        <v>105</v>
      </c>
      <c r="S627" s="128"/>
      <c r="T627" s="128" t="s">
        <v>2619</v>
      </c>
      <c r="U627" s="128"/>
      <c r="V627" s="128"/>
      <c r="W627" s="130">
        <v>41728</v>
      </c>
      <c r="X627" s="128" t="s">
        <v>53</v>
      </c>
      <c r="Y627" s="128"/>
      <c r="Z627" s="128"/>
      <c r="AA627" s="128">
        <v>40000000</v>
      </c>
      <c r="AB627" s="131">
        <f t="shared" si="19"/>
        <v>622</v>
      </c>
      <c r="AC627" s="131" t="str">
        <f>+VLOOKUP(G627,'Actividad Misional'!C:E,3,0)</f>
        <v>JUR</v>
      </c>
      <c r="AD627" s="131" t="str">
        <f>+IF(OR(F627='Actividad Misional'!$C$5,'Actividad Misional'!$C$5="Todas"),G627&amp;"/"&amp;B627&amp;"/"&amp;X627,"")</f>
        <v/>
      </c>
    </row>
    <row r="628" spans="1:30" ht="90">
      <c r="A628" s="125">
        <f t="shared" si="18"/>
        <v>623</v>
      </c>
      <c r="B628" s="127">
        <v>2014</v>
      </c>
      <c r="C628" s="128" t="s">
        <v>2364</v>
      </c>
      <c r="D628" s="129" t="s">
        <v>2365</v>
      </c>
      <c r="E628" s="128" t="s">
        <v>33</v>
      </c>
      <c r="F628" s="128" t="s">
        <v>25</v>
      </c>
      <c r="G628" s="128" t="s">
        <v>389</v>
      </c>
      <c r="H628" s="128">
        <v>30000000</v>
      </c>
      <c r="I628" s="128">
        <v>30000000</v>
      </c>
      <c r="J628" s="128"/>
      <c r="K628" s="128"/>
      <c r="L628" s="128" t="s">
        <v>240</v>
      </c>
      <c r="M628" s="130">
        <v>41705</v>
      </c>
      <c r="N628" s="130">
        <v>41800</v>
      </c>
      <c r="O628" s="128"/>
      <c r="P628" s="128"/>
      <c r="Q628" s="128"/>
      <c r="R628" s="128" t="s">
        <v>98</v>
      </c>
      <c r="S628" s="128"/>
      <c r="T628" s="128" t="s">
        <v>2618</v>
      </c>
      <c r="U628" s="128"/>
      <c r="V628" s="128"/>
      <c r="W628" s="130">
        <v>41800</v>
      </c>
      <c r="X628" s="128" t="s">
        <v>53</v>
      </c>
      <c r="Y628" s="128"/>
      <c r="Z628" s="128"/>
      <c r="AA628" s="128">
        <v>30000000</v>
      </c>
      <c r="AB628" s="131">
        <f t="shared" si="19"/>
        <v>623</v>
      </c>
      <c r="AC628" s="131" t="str">
        <f>+VLOOKUP(G628,'Actividad Misional'!C:E,3,0)</f>
        <v>JUR</v>
      </c>
      <c r="AD628" s="131" t="str">
        <f>+IF(OR(F628='Actividad Misional'!$C$5,'Actividad Misional'!$C$5="Todas"),G628&amp;"/"&amp;B628&amp;"/"&amp;X628,"")</f>
        <v>802006617-Dorys Lopez Compañia S En C /2014/Liquidado</v>
      </c>
    </row>
    <row r="629" spans="1:30" ht="75">
      <c r="A629" s="125">
        <f t="shared" si="18"/>
        <v>14</v>
      </c>
      <c r="B629" s="127">
        <v>2014</v>
      </c>
      <c r="C629" s="128" t="s">
        <v>1074</v>
      </c>
      <c r="D629" s="129" t="s">
        <v>1075</v>
      </c>
      <c r="E629" s="128" t="s">
        <v>35</v>
      </c>
      <c r="F629" s="128" t="s">
        <v>34</v>
      </c>
      <c r="G629" s="128" t="s">
        <v>97</v>
      </c>
      <c r="H629" s="128">
        <v>61000000</v>
      </c>
      <c r="I629" s="128">
        <v>61000000</v>
      </c>
      <c r="J629" s="128"/>
      <c r="K629" s="128"/>
      <c r="L629" s="128" t="s">
        <v>875</v>
      </c>
      <c r="M629" s="130">
        <v>41708</v>
      </c>
      <c r="N629" s="130">
        <v>41728</v>
      </c>
      <c r="O629" s="128"/>
      <c r="P629" s="128"/>
      <c r="Q629" s="128"/>
      <c r="R629" s="128" t="s">
        <v>105</v>
      </c>
      <c r="S629" s="128"/>
      <c r="T629" s="128" t="s">
        <v>2618</v>
      </c>
      <c r="U629" s="128"/>
      <c r="V629" s="128"/>
      <c r="W629" s="130">
        <v>41728</v>
      </c>
      <c r="X629" s="128" t="s">
        <v>53</v>
      </c>
      <c r="Y629" s="128"/>
      <c r="Z629" s="128"/>
      <c r="AA629" s="128">
        <v>61000000</v>
      </c>
      <c r="AB629" s="131">
        <f t="shared" si="19"/>
        <v>624</v>
      </c>
      <c r="AC629" s="131" t="str">
        <f>+VLOOKUP(G629,'Actividad Misional'!C:E,3,0)</f>
        <v>JUR</v>
      </c>
      <c r="AD629" s="131" t="str">
        <f>+IF(OR(F629='Actividad Misional'!$C$5,'Actividad Misional'!$C$5="Todas"),G629&amp;"/"&amp;B629&amp;"/"&amp;X629,"")</f>
        <v/>
      </c>
    </row>
    <row r="630" spans="1:30" ht="30">
      <c r="A630" s="125">
        <f t="shared" si="18"/>
        <v>20</v>
      </c>
      <c r="B630" s="127">
        <v>2014</v>
      </c>
      <c r="C630" s="128" t="s">
        <v>1143</v>
      </c>
      <c r="D630" s="129" t="s">
        <v>1144</v>
      </c>
      <c r="E630" s="128" t="s">
        <v>33</v>
      </c>
      <c r="F630" s="128" t="s">
        <v>29</v>
      </c>
      <c r="G630" s="128" t="s">
        <v>119</v>
      </c>
      <c r="H630" s="128">
        <v>52000000</v>
      </c>
      <c r="I630" s="128">
        <v>52000000</v>
      </c>
      <c r="J630" s="128"/>
      <c r="K630" s="128"/>
      <c r="L630" s="128" t="s">
        <v>1145</v>
      </c>
      <c r="M630" s="130">
        <v>41708</v>
      </c>
      <c r="N630" s="130">
        <v>42004</v>
      </c>
      <c r="O630" s="128"/>
      <c r="P630" s="128"/>
      <c r="Q630" s="128"/>
      <c r="R630" s="128" t="s">
        <v>98</v>
      </c>
      <c r="S630" s="128"/>
      <c r="T630" s="128" t="s">
        <v>2618</v>
      </c>
      <c r="U630" s="128"/>
      <c r="V630" s="128"/>
      <c r="W630" s="130">
        <v>42004</v>
      </c>
      <c r="X630" s="128" t="s">
        <v>53</v>
      </c>
      <c r="Y630" s="128"/>
      <c r="Z630" s="128"/>
      <c r="AA630" s="128">
        <v>52000000</v>
      </c>
      <c r="AB630" s="131">
        <f t="shared" si="19"/>
        <v>625</v>
      </c>
      <c r="AC630" s="131" t="str">
        <f>+VLOOKUP(G630,'Actividad Misional'!C:E,3,0)</f>
        <v>NAT</v>
      </c>
      <c r="AD630" s="131" t="str">
        <f>+IF(OR(F630='Actividad Misional'!$C$5,'Actividad Misional'!$C$5="Todas"),G630&amp;"/"&amp;B630&amp;"/"&amp;X630,"")</f>
        <v/>
      </c>
    </row>
    <row r="631" spans="1:30" ht="45">
      <c r="A631" s="125">
        <f t="shared" si="18"/>
        <v>333</v>
      </c>
      <c r="B631" s="127">
        <v>2014</v>
      </c>
      <c r="C631" s="128" t="s">
        <v>2065</v>
      </c>
      <c r="D631" s="129" t="s">
        <v>557</v>
      </c>
      <c r="E631" s="128" t="s">
        <v>33</v>
      </c>
      <c r="F631" s="128" t="s">
        <v>29</v>
      </c>
      <c r="G631" s="128" t="s">
        <v>2058</v>
      </c>
      <c r="H631" s="128">
        <v>52000000</v>
      </c>
      <c r="I631" s="128">
        <v>52000000</v>
      </c>
      <c r="J631" s="128"/>
      <c r="K631" s="128"/>
      <c r="L631" s="128" t="s">
        <v>67</v>
      </c>
      <c r="M631" s="130">
        <v>41708</v>
      </c>
      <c r="N631" s="130">
        <v>42004</v>
      </c>
      <c r="O631" s="128"/>
      <c r="P631" s="128"/>
      <c r="Q631" s="128"/>
      <c r="R631" s="128" t="s">
        <v>98</v>
      </c>
      <c r="S631" s="128"/>
      <c r="T631" s="128" t="s">
        <v>2618</v>
      </c>
      <c r="U631" s="128"/>
      <c r="V631" s="128"/>
      <c r="W631" s="130">
        <v>42004</v>
      </c>
      <c r="X631" s="128" t="s">
        <v>53</v>
      </c>
      <c r="Y631" s="128"/>
      <c r="Z631" s="128"/>
      <c r="AA631" s="128">
        <v>52000000</v>
      </c>
      <c r="AB631" s="131">
        <f t="shared" si="19"/>
        <v>626</v>
      </c>
      <c r="AC631" s="131" t="str">
        <f>+VLOOKUP(G631,'Actividad Misional'!C:E,3,0)</f>
        <v>JUR</v>
      </c>
      <c r="AD631" s="131" t="str">
        <f>+IF(OR(F631='Actividad Misional'!$C$5,'Actividad Misional'!$C$5="Todas"),G631&amp;"/"&amp;B631&amp;"/"&amp;X631,"")</f>
        <v/>
      </c>
    </row>
    <row r="632" spans="1:30" ht="30">
      <c r="A632" s="125">
        <f t="shared" si="18"/>
        <v>45</v>
      </c>
      <c r="B632" s="127">
        <v>2014</v>
      </c>
      <c r="C632" s="128" t="s">
        <v>1328</v>
      </c>
      <c r="D632" s="129" t="s">
        <v>1329</v>
      </c>
      <c r="E632" s="128" t="s">
        <v>33</v>
      </c>
      <c r="F632" s="128" t="s">
        <v>29</v>
      </c>
      <c r="G632" s="128" t="s">
        <v>1327</v>
      </c>
      <c r="H632" s="128">
        <v>52000000</v>
      </c>
      <c r="I632" s="128">
        <v>52000000</v>
      </c>
      <c r="J632" s="128"/>
      <c r="K632" s="128"/>
      <c r="L632" s="128" t="s">
        <v>947</v>
      </c>
      <c r="M632" s="130">
        <v>41711</v>
      </c>
      <c r="N632" s="130">
        <v>42004</v>
      </c>
      <c r="O632" s="128"/>
      <c r="P632" s="128"/>
      <c r="Q632" s="128"/>
      <c r="R632" s="128" t="s">
        <v>98</v>
      </c>
      <c r="S632" s="128"/>
      <c r="T632" s="128" t="s">
        <v>2618</v>
      </c>
      <c r="U632" s="128"/>
      <c r="V632" s="128"/>
      <c r="W632" s="130">
        <v>42004</v>
      </c>
      <c r="X632" s="128" t="s">
        <v>53</v>
      </c>
      <c r="Y632" s="128"/>
      <c r="Z632" s="128"/>
      <c r="AA632" s="128">
        <v>52000000</v>
      </c>
      <c r="AB632" s="131">
        <f t="shared" si="19"/>
        <v>627</v>
      </c>
      <c r="AC632" s="131" t="str">
        <f>+VLOOKUP(G632,'Actividad Misional'!C:E,3,0)</f>
        <v>JUR</v>
      </c>
      <c r="AD632" s="131" t="str">
        <f>+IF(OR(F632='Actividad Misional'!$C$5,'Actividad Misional'!$C$5="Todas"),G632&amp;"/"&amp;B632&amp;"/"&amp;X632,"")</f>
        <v/>
      </c>
    </row>
    <row r="633" spans="1:30" ht="45">
      <c r="A633" s="125">
        <f t="shared" si="18"/>
        <v>628</v>
      </c>
      <c r="B633" s="127">
        <v>2014</v>
      </c>
      <c r="C633" s="128" t="s">
        <v>2366</v>
      </c>
      <c r="D633" s="129" t="s">
        <v>2367</v>
      </c>
      <c r="E633" s="128" t="s">
        <v>33</v>
      </c>
      <c r="F633" s="128" t="s">
        <v>29</v>
      </c>
      <c r="G633" s="128" t="s">
        <v>393</v>
      </c>
      <c r="H633" s="128">
        <v>50000000</v>
      </c>
      <c r="I633" s="128">
        <v>50000000</v>
      </c>
      <c r="J633" s="128"/>
      <c r="K633" s="128"/>
      <c r="L633" s="128" t="s">
        <v>77</v>
      </c>
      <c r="M633" s="130">
        <v>41716</v>
      </c>
      <c r="N633" s="130">
        <v>41994</v>
      </c>
      <c r="O633" s="128"/>
      <c r="P633" s="128"/>
      <c r="Q633" s="128"/>
      <c r="R633" s="128" t="s">
        <v>98</v>
      </c>
      <c r="S633" s="128"/>
      <c r="T633" s="128" t="s">
        <v>2618</v>
      </c>
      <c r="U633" s="128"/>
      <c r="V633" s="128"/>
      <c r="W633" s="130">
        <v>41994</v>
      </c>
      <c r="X633" s="128" t="s">
        <v>53</v>
      </c>
      <c r="Y633" s="128"/>
      <c r="Z633" s="128"/>
      <c r="AA633" s="128">
        <v>50000000</v>
      </c>
      <c r="AB633" s="131">
        <f t="shared" si="19"/>
        <v>628</v>
      </c>
      <c r="AC633" s="131" t="str">
        <f>+VLOOKUP(G633,'Actividad Misional'!C:E,3,0)</f>
        <v>JUR</v>
      </c>
      <c r="AD633" s="131" t="str">
        <f>+IF(OR(F633='Actividad Misional'!$C$5,'Actividad Misional'!$C$5="Todas"),G633&amp;"/"&amp;B633&amp;"/"&amp;X633,"")</f>
        <v/>
      </c>
    </row>
    <row r="634" spans="1:30" ht="90">
      <c r="A634" s="125">
        <f t="shared" si="18"/>
        <v>109</v>
      </c>
      <c r="B634" s="127">
        <v>2014</v>
      </c>
      <c r="C634" s="128" t="s">
        <v>1701</v>
      </c>
      <c r="D634" s="129" t="s">
        <v>1700</v>
      </c>
      <c r="E634" s="128" t="s">
        <v>33</v>
      </c>
      <c r="F634" s="128" t="s">
        <v>25</v>
      </c>
      <c r="G634" s="128" t="s">
        <v>229</v>
      </c>
      <c r="H634" s="128">
        <v>52000000</v>
      </c>
      <c r="I634" s="128">
        <v>52000000</v>
      </c>
      <c r="J634" s="128"/>
      <c r="K634" s="128"/>
      <c r="L634" s="128" t="s">
        <v>947</v>
      </c>
      <c r="M634" s="130">
        <v>41724</v>
      </c>
      <c r="N634" s="130">
        <v>42004</v>
      </c>
      <c r="O634" s="128"/>
      <c r="P634" s="128"/>
      <c r="Q634" s="128"/>
      <c r="R634" s="128" t="s">
        <v>98</v>
      </c>
      <c r="S634" s="128"/>
      <c r="T634" s="128" t="s">
        <v>2618</v>
      </c>
      <c r="U634" s="128"/>
      <c r="V634" s="128"/>
      <c r="W634" s="130">
        <v>42004</v>
      </c>
      <c r="X634" s="128" t="s">
        <v>53</v>
      </c>
      <c r="Y634" s="128"/>
      <c r="Z634" s="128"/>
      <c r="AA634" s="128">
        <v>52000000</v>
      </c>
      <c r="AB634" s="131">
        <f t="shared" si="19"/>
        <v>629</v>
      </c>
      <c r="AC634" s="131" t="str">
        <f>+VLOOKUP(G634,'Actividad Misional'!C:E,3,0)</f>
        <v>NAT</v>
      </c>
      <c r="AD634" s="131" t="str">
        <f>+IF(OR(F634='Actividad Misional'!$C$5,'Actividad Misional'!$C$5="Todas"),G634&amp;"/"&amp;B634&amp;"/"&amp;X634,"")</f>
        <v>8728601-Mario Fernando Grosso Lewis/2014/Liquidado</v>
      </c>
    </row>
    <row r="635" spans="1:30" ht="90">
      <c r="A635" s="125">
        <f t="shared" si="18"/>
        <v>15</v>
      </c>
      <c r="B635" s="127">
        <v>2014</v>
      </c>
      <c r="C635" s="128" t="s">
        <v>1117</v>
      </c>
      <c r="D635" s="129" t="s">
        <v>1103</v>
      </c>
      <c r="E635" s="128" t="s">
        <v>35</v>
      </c>
      <c r="F635" s="128" t="s">
        <v>25</v>
      </c>
      <c r="G635" s="128" t="s">
        <v>1101</v>
      </c>
      <c r="H635" s="128">
        <v>10000000</v>
      </c>
      <c r="I635" s="128">
        <v>10000000</v>
      </c>
      <c r="J635" s="128"/>
      <c r="K635" s="128"/>
      <c r="L635" s="128" t="s">
        <v>276</v>
      </c>
      <c r="M635" s="130">
        <v>41724</v>
      </c>
      <c r="N635" s="130">
        <v>41772</v>
      </c>
      <c r="O635" s="128"/>
      <c r="P635" s="128"/>
      <c r="Q635" s="128"/>
      <c r="R635" s="128" t="s">
        <v>291</v>
      </c>
      <c r="S635" s="128"/>
      <c r="T635" s="128" t="s">
        <v>2618</v>
      </c>
      <c r="U635" s="128"/>
      <c r="V635" s="128"/>
      <c r="W635" s="130">
        <v>41772</v>
      </c>
      <c r="X635" s="128" t="s">
        <v>53</v>
      </c>
      <c r="Y635" s="128"/>
      <c r="Z635" s="128"/>
      <c r="AA635" s="128">
        <v>10000000</v>
      </c>
      <c r="AB635" s="131">
        <f t="shared" si="19"/>
        <v>630</v>
      </c>
      <c r="AC635" s="131" t="str">
        <f>+VLOOKUP(G635,'Actividad Misional'!C:E,3,0)</f>
        <v>JUR</v>
      </c>
      <c r="AD635" s="131" t="str">
        <f>+IF(OR(F635='Actividad Misional'!$C$5,'Actividad Misional'!$C$5="Todas"),G635&amp;"/"&amp;B635&amp;"/"&amp;X635,"")</f>
        <v>802002769-Mundo Cientifico Sas /2014/Liquidado</v>
      </c>
    </row>
    <row r="636" spans="1:30" ht="45">
      <c r="A636" s="125">
        <f t="shared" si="18"/>
        <v>631</v>
      </c>
      <c r="B636" s="127">
        <v>2014</v>
      </c>
      <c r="C636" s="128" t="s">
        <v>2368</v>
      </c>
      <c r="D636" s="129" t="s">
        <v>2369</v>
      </c>
      <c r="E636" s="128" t="s">
        <v>33</v>
      </c>
      <c r="F636" s="128" t="s">
        <v>29</v>
      </c>
      <c r="G636" s="128" t="s">
        <v>396</v>
      </c>
      <c r="H636" s="128">
        <v>4000000</v>
      </c>
      <c r="I636" s="128">
        <v>4000000</v>
      </c>
      <c r="J636" s="128"/>
      <c r="K636" s="128"/>
      <c r="L636" s="128" t="s">
        <v>230</v>
      </c>
      <c r="M636" s="130">
        <v>41733</v>
      </c>
      <c r="N636" s="130">
        <v>41981</v>
      </c>
      <c r="O636" s="128"/>
      <c r="P636" s="128"/>
      <c r="Q636" s="128"/>
      <c r="R636" s="128" t="s">
        <v>78</v>
      </c>
      <c r="S636" s="128"/>
      <c r="T636" s="128" t="s">
        <v>2618</v>
      </c>
      <c r="U636" s="128"/>
      <c r="V636" s="128"/>
      <c r="W636" s="130">
        <v>41981</v>
      </c>
      <c r="X636" s="128" t="s">
        <v>53</v>
      </c>
      <c r="Y636" s="128"/>
      <c r="Z636" s="128"/>
      <c r="AA636" s="128">
        <v>4000000</v>
      </c>
      <c r="AB636" s="131">
        <f t="shared" si="19"/>
        <v>631</v>
      </c>
      <c r="AC636" s="131" t="str">
        <f>+VLOOKUP(G636,'Actividad Misional'!C:E,3,0)</f>
        <v>JUR</v>
      </c>
      <c r="AD636" s="131" t="str">
        <f>+IF(OR(F636='Actividad Misional'!$C$5,'Actividad Misional'!$C$5="Todas"),G636&amp;"/"&amp;B636&amp;"/"&amp;X636,"")</f>
        <v/>
      </c>
    </row>
    <row r="637" spans="1:30" ht="75">
      <c r="A637" s="125">
        <f t="shared" si="18"/>
        <v>14</v>
      </c>
      <c r="B637" s="127">
        <v>2014</v>
      </c>
      <c r="C637" s="128" t="s">
        <v>1076</v>
      </c>
      <c r="D637" s="129" t="s">
        <v>1077</v>
      </c>
      <c r="E637" s="128" t="s">
        <v>35</v>
      </c>
      <c r="F637" s="128" t="s">
        <v>34</v>
      </c>
      <c r="G637" s="128" t="s">
        <v>97</v>
      </c>
      <c r="H637" s="128">
        <v>74500000</v>
      </c>
      <c r="I637" s="128">
        <v>74500000</v>
      </c>
      <c r="J637" s="128"/>
      <c r="K637" s="128"/>
      <c r="L637" s="128" t="s">
        <v>90</v>
      </c>
      <c r="M637" s="130">
        <v>41738</v>
      </c>
      <c r="N637" s="130">
        <v>41749</v>
      </c>
      <c r="O637" s="128"/>
      <c r="P637" s="128"/>
      <c r="Q637" s="128"/>
      <c r="R637" s="128" t="s">
        <v>105</v>
      </c>
      <c r="S637" s="128"/>
      <c r="T637" s="128" t="s">
        <v>2618</v>
      </c>
      <c r="U637" s="128"/>
      <c r="V637" s="128"/>
      <c r="W637" s="130">
        <v>41749</v>
      </c>
      <c r="X637" s="128" t="s">
        <v>53</v>
      </c>
      <c r="Y637" s="128"/>
      <c r="Z637" s="128"/>
      <c r="AA637" s="128">
        <v>74500000</v>
      </c>
      <c r="AB637" s="131">
        <f t="shared" si="19"/>
        <v>632</v>
      </c>
      <c r="AC637" s="131" t="str">
        <f>+VLOOKUP(G637,'Actividad Misional'!C:E,3,0)</f>
        <v>JUR</v>
      </c>
      <c r="AD637" s="131" t="str">
        <f>+IF(OR(F637='Actividad Misional'!$C$5,'Actividad Misional'!$C$5="Todas"),G637&amp;"/"&amp;B637&amp;"/"&amp;X637,"")</f>
        <v/>
      </c>
    </row>
    <row r="638" spans="1:30" ht="75">
      <c r="A638" s="125">
        <f t="shared" si="18"/>
        <v>67</v>
      </c>
      <c r="B638" s="127">
        <v>2014</v>
      </c>
      <c r="C638" s="128" t="s">
        <v>1513</v>
      </c>
      <c r="D638" s="129" t="s">
        <v>1514</v>
      </c>
      <c r="E638" s="128" t="s">
        <v>33</v>
      </c>
      <c r="F638" s="128" t="s">
        <v>25</v>
      </c>
      <c r="G638" s="128" t="s">
        <v>188</v>
      </c>
      <c r="H638" s="128">
        <v>52000000</v>
      </c>
      <c r="I638" s="128">
        <v>52000000</v>
      </c>
      <c r="J638" s="128"/>
      <c r="K638" s="128"/>
      <c r="L638" s="128" t="s">
        <v>947</v>
      </c>
      <c r="M638" s="130">
        <v>41739</v>
      </c>
      <c r="N638" s="130">
        <v>42004</v>
      </c>
      <c r="O638" s="128"/>
      <c r="P638" s="128"/>
      <c r="Q638" s="128"/>
      <c r="R638" s="128" t="s">
        <v>105</v>
      </c>
      <c r="S638" s="128"/>
      <c r="T638" s="128" t="s">
        <v>2658</v>
      </c>
      <c r="U638" s="128"/>
      <c r="V638" s="128"/>
      <c r="W638" s="130">
        <v>42004</v>
      </c>
      <c r="X638" s="128" t="s">
        <v>53</v>
      </c>
      <c r="Y638" s="128"/>
      <c r="Z638" s="128"/>
      <c r="AA638" s="128">
        <v>52000000</v>
      </c>
      <c r="AB638" s="131">
        <f t="shared" si="19"/>
        <v>633</v>
      </c>
      <c r="AC638" s="131" t="str">
        <f>+VLOOKUP(G638,'Actividad Misional'!C:E,3,0)</f>
        <v>JUR</v>
      </c>
      <c r="AD638" s="131" t="str">
        <f>+IF(OR(F638='Actividad Misional'!$C$5,'Actividad Misional'!$C$5="Todas"),G638&amp;"/"&amp;B638&amp;"/"&amp;X638,"")</f>
        <v>800237824-Bajo Cero S.A.S. /2014/Liquidado</v>
      </c>
    </row>
    <row r="639" spans="1:30" ht="45">
      <c r="A639" s="125">
        <f t="shared" si="18"/>
        <v>634</v>
      </c>
      <c r="B639" s="127">
        <v>2014</v>
      </c>
      <c r="C639" s="128" t="s">
        <v>2370</v>
      </c>
      <c r="D639" s="129" t="s">
        <v>1988</v>
      </c>
      <c r="E639" s="128" t="s">
        <v>33</v>
      </c>
      <c r="F639" s="128" t="s">
        <v>28</v>
      </c>
      <c r="G639" s="128" t="s">
        <v>2371</v>
      </c>
      <c r="H639" s="128">
        <v>8378874</v>
      </c>
      <c r="I639" s="128">
        <v>8378874</v>
      </c>
      <c r="J639" s="128"/>
      <c r="K639" s="128"/>
      <c r="L639" s="128" t="s">
        <v>72</v>
      </c>
      <c r="M639" s="130">
        <v>41740</v>
      </c>
      <c r="N639" s="130">
        <v>41923</v>
      </c>
      <c r="O639" s="128"/>
      <c r="P639" s="128"/>
      <c r="Q639" s="128"/>
      <c r="R639" s="128" t="s">
        <v>83</v>
      </c>
      <c r="S639" s="128"/>
      <c r="T639" s="128" t="s">
        <v>2658</v>
      </c>
      <c r="U639" s="128"/>
      <c r="V639" s="128"/>
      <c r="W639" s="130">
        <v>41923</v>
      </c>
      <c r="X639" s="128" t="s">
        <v>53</v>
      </c>
      <c r="Y639" s="128"/>
      <c r="Z639" s="128"/>
      <c r="AA639" s="128">
        <v>8378874</v>
      </c>
      <c r="AB639" s="131">
        <f t="shared" si="19"/>
        <v>634</v>
      </c>
      <c r="AC639" s="131" t="str">
        <f>+VLOOKUP(G639,'Actividad Misional'!C:E,3,0)</f>
        <v>JUR</v>
      </c>
      <c r="AD639" s="131" t="str">
        <f>+IF(OR(F639='Actividad Misional'!$C$5,'Actividad Misional'!$C$5="Todas"),G639&amp;"/"&amp;B639&amp;"/"&amp;X639,"")</f>
        <v/>
      </c>
    </row>
    <row r="640" spans="1:30" ht="90">
      <c r="A640" s="125">
        <f t="shared" si="18"/>
        <v>7</v>
      </c>
      <c r="B640" s="127">
        <v>2014</v>
      </c>
      <c r="C640" s="128" t="s">
        <v>972</v>
      </c>
      <c r="D640" s="129" t="s">
        <v>973</v>
      </c>
      <c r="E640" s="128" t="s">
        <v>35</v>
      </c>
      <c r="F640" s="128" t="s">
        <v>25</v>
      </c>
      <c r="G640" s="128" t="s">
        <v>71</v>
      </c>
      <c r="H640" s="128">
        <v>3278160</v>
      </c>
      <c r="I640" s="128">
        <v>3278160</v>
      </c>
      <c r="J640" s="128"/>
      <c r="K640" s="128"/>
      <c r="L640" s="128" t="s">
        <v>90</v>
      </c>
      <c r="M640" s="130">
        <v>41751</v>
      </c>
      <c r="N640" s="130">
        <v>41844</v>
      </c>
      <c r="O640" s="128"/>
      <c r="P640" s="128"/>
      <c r="Q640" s="128"/>
      <c r="R640" s="128" t="s">
        <v>73</v>
      </c>
      <c r="S640" s="128"/>
      <c r="T640" s="128" t="s">
        <v>2618</v>
      </c>
      <c r="U640" s="128"/>
      <c r="V640" s="128"/>
      <c r="W640" s="130">
        <v>41844</v>
      </c>
      <c r="X640" s="128" t="s">
        <v>53</v>
      </c>
      <c r="Y640" s="128"/>
      <c r="Z640" s="128"/>
      <c r="AA640" s="128">
        <v>3278160</v>
      </c>
      <c r="AB640" s="131">
        <f t="shared" si="19"/>
        <v>635</v>
      </c>
      <c r="AC640" s="131" t="str">
        <f>+VLOOKUP(G640,'Actividad Misional'!C:E,3,0)</f>
        <v>JUR</v>
      </c>
      <c r="AD640" s="131" t="str">
        <f>+IF(OR(F640='Actividad Misional'!$C$5,'Actividad Misional'!$C$5="Todas"),G640&amp;"/"&amp;B640&amp;"/"&amp;X640,"")</f>
        <v>860002838-International Elevator Inc. /2014/Liquidado</v>
      </c>
    </row>
    <row r="641" spans="1:30" ht="60">
      <c r="A641" s="125">
        <f t="shared" si="18"/>
        <v>452</v>
      </c>
      <c r="B641" s="127">
        <v>2014</v>
      </c>
      <c r="C641" s="128" t="s">
        <v>2183</v>
      </c>
      <c r="D641" s="129" t="s">
        <v>2184</v>
      </c>
      <c r="E641" s="128" t="s">
        <v>35</v>
      </c>
      <c r="F641" s="128" t="s">
        <v>34</v>
      </c>
      <c r="G641" s="128" t="s">
        <v>2179</v>
      </c>
      <c r="H641" s="128">
        <v>25850000</v>
      </c>
      <c r="I641" s="128">
        <v>25850000</v>
      </c>
      <c r="J641" s="128"/>
      <c r="K641" s="128"/>
      <c r="L641" s="128" t="s">
        <v>90</v>
      </c>
      <c r="M641" s="130">
        <v>41752</v>
      </c>
      <c r="N641" s="130">
        <v>41874</v>
      </c>
      <c r="O641" s="128"/>
      <c r="P641" s="128"/>
      <c r="Q641" s="128"/>
      <c r="R641" s="128" t="s">
        <v>55</v>
      </c>
      <c r="S641" s="128"/>
      <c r="T641" s="128" t="s">
        <v>2658</v>
      </c>
      <c r="U641" s="128"/>
      <c r="V641" s="128"/>
      <c r="W641" s="130">
        <v>41874</v>
      </c>
      <c r="X641" s="128" t="s">
        <v>53</v>
      </c>
      <c r="Y641" s="128"/>
      <c r="Z641" s="128"/>
      <c r="AA641" s="128">
        <v>25850000</v>
      </c>
      <c r="AB641" s="131">
        <f t="shared" si="19"/>
        <v>636</v>
      </c>
      <c r="AC641" s="131" t="str">
        <f>+VLOOKUP(G641,'Actividad Misional'!C:E,3,0)</f>
        <v>JUR</v>
      </c>
      <c r="AD641" s="131" t="str">
        <f>+IF(OR(F641='Actividad Misional'!$C$5,'Actividad Misional'!$C$5="Todas"),G641&amp;"/"&amp;B641&amp;"/"&amp;X641,"")</f>
        <v/>
      </c>
    </row>
    <row r="642" spans="1:30" ht="30">
      <c r="A642" s="125">
        <f t="shared" si="18"/>
        <v>14</v>
      </c>
      <c r="B642" s="127">
        <v>2014</v>
      </c>
      <c r="C642" s="128" t="s">
        <v>1078</v>
      </c>
      <c r="D642" s="129" t="s">
        <v>1079</v>
      </c>
      <c r="E642" s="128" t="s">
        <v>33</v>
      </c>
      <c r="F642" s="128" t="s">
        <v>31</v>
      </c>
      <c r="G642" s="128" t="s">
        <v>97</v>
      </c>
      <c r="H642" s="128">
        <v>27840000</v>
      </c>
      <c r="I642" s="128">
        <v>0</v>
      </c>
      <c r="J642" s="128"/>
      <c r="K642" s="128"/>
      <c r="L642" s="128" t="s">
        <v>108</v>
      </c>
      <c r="M642" s="130">
        <v>41753</v>
      </c>
      <c r="N642" s="130">
        <v>41805</v>
      </c>
      <c r="O642" s="128"/>
      <c r="P642" s="128"/>
      <c r="Q642" s="128"/>
      <c r="R642" s="128" t="s">
        <v>105</v>
      </c>
      <c r="S642" s="128"/>
      <c r="T642" s="128" t="s">
        <v>2618</v>
      </c>
      <c r="U642" s="128"/>
      <c r="V642" s="128"/>
      <c r="W642" s="130">
        <v>41805</v>
      </c>
      <c r="X642" s="128" t="s">
        <v>53</v>
      </c>
      <c r="Y642" s="128"/>
      <c r="Z642" s="128"/>
      <c r="AA642" s="128">
        <v>0</v>
      </c>
      <c r="AB642" s="131">
        <f t="shared" si="19"/>
        <v>637</v>
      </c>
      <c r="AC642" s="131" t="str">
        <f>+VLOOKUP(G642,'Actividad Misional'!C:E,3,0)</f>
        <v>JUR</v>
      </c>
      <c r="AD642" s="131" t="str">
        <f>+IF(OR(F642='Actividad Misional'!$C$5,'Actividad Misional'!$C$5="Todas"),G642&amp;"/"&amp;B642&amp;"/"&amp;X642,"")</f>
        <v/>
      </c>
    </row>
    <row r="643" spans="1:30" ht="90">
      <c r="A643" s="125">
        <f t="shared" si="18"/>
        <v>14</v>
      </c>
      <c r="B643" s="127">
        <v>2014</v>
      </c>
      <c r="C643" s="128" t="s">
        <v>1078</v>
      </c>
      <c r="D643" s="129" t="s">
        <v>1080</v>
      </c>
      <c r="E643" s="128" t="s">
        <v>33</v>
      </c>
      <c r="F643" s="128" t="s">
        <v>29</v>
      </c>
      <c r="G643" s="128" t="s">
        <v>97</v>
      </c>
      <c r="H643" s="128">
        <v>27840000</v>
      </c>
      <c r="I643" s="128">
        <v>27840000</v>
      </c>
      <c r="J643" s="128"/>
      <c r="K643" s="128"/>
      <c r="L643" s="128">
        <v>42004</v>
      </c>
      <c r="M643" s="130">
        <v>41753</v>
      </c>
      <c r="N643" s="130">
        <v>42004</v>
      </c>
      <c r="O643" s="128"/>
      <c r="P643" s="128"/>
      <c r="Q643" s="128"/>
      <c r="R643" s="128" t="s">
        <v>105</v>
      </c>
      <c r="S643" s="128"/>
      <c r="T643" s="128" t="s">
        <v>2615</v>
      </c>
      <c r="U643" s="128"/>
      <c r="V643" s="128"/>
      <c r="W643" s="130">
        <v>42004</v>
      </c>
      <c r="X643" s="128" t="s">
        <v>53</v>
      </c>
      <c r="Y643" s="128"/>
      <c r="Z643" s="128"/>
      <c r="AA643" s="128">
        <v>27840000</v>
      </c>
      <c r="AB643" s="131">
        <f t="shared" si="19"/>
        <v>638</v>
      </c>
      <c r="AC643" s="131" t="str">
        <f>+VLOOKUP(G643,'Actividad Misional'!C:E,3,0)</f>
        <v>JUR</v>
      </c>
      <c r="AD643" s="131" t="str">
        <f>+IF(OR(F643='Actividad Misional'!$C$5,'Actividad Misional'!$C$5="Todas"),G643&amp;"/"&amp;B643&amp;"/"&amp;X643,"")</f>
        <v/>
      </c>
    </row>
    <row r="644" spans="1:30" ht="105">
      <c r="A644" s="125">
        <f t="shared" si="18"/>
        <v>639</v>
      </c>
      <c r="B644" s="127">
        <v>2014</v>
      </c>
      <c r="C644" s="128" t="s">
        <v>2372</v>
      </c>
      <c r="D644" s="129" t="s">
        <v>2373</v>
      </c>
      <c r="E644" s="128" t="s">
        <v>33</v>
      </c>
      <c r="F644" s="128" t="s">
        <v>30</v>
      </c>
      <c r="G644" s="128" t="s">
        <v>399</v>
      </c>
      <c r="H644" s="128">
        <v>33901608</v>
      </c>
      <c r="I644" s="128">
        <v>33901608</v>
      </c>
      <c r="J644" s="128"/>
      <c r="K644" s="128"/>
      <c r="L644" s="128" t="s">
        <v>1360</v>
      </c>
      <c r="M644" s="130">
        <v>41757</v>
      </c>
      <c r="N644" s="130">
        <v>41822</v>
      </c>
      <c r="O644" s="128"/>
      <c r="P644" s="128"/>
      <c r="Q644" s="128"/>
      <c r="R644" s="128" t="s">
        <v>105</v>
      </c>
      <c r="S644" s="128"/>
      <c r="T644" s="128" t="s">
        <v>2659</v>
      </c>
      <c r="U644" s="128"/>
      <c r="V644" s="128"/>
      <c r="W644" s="130">
        <v>41822</v>
      </c>
      <c r="X644" s="128" t="s">
        <v>53</v>
      </c>
      <c r="Y644" s="128"/>
      <c r="Z644" s="128"/>
      <c r="AA644" s="128">
        <v>33901608</v>
      </c>
      <c r="AB644" s="131">
        <f t="shared" si="19"/>
        <v>639</v>
      </c>
      <c r="AC644" s="131" t="str">
        <f>+VLOOKUP(G644,'Actividad Misional'!C:E,3,0)</f>
        <v>JUR</v>
      </c>
      <c r="AD644" s="131" t="str">
        <f>+IF(OR(F644='Actividad Misional'!$C$5,'Actividad Misional'!$C$5="Todas"),G644&amp;"/"&amp;B644&amp;"/"&amp;X644,"")</f>
        <v/>
      </c>
    </row>
    <row r="645" spans="1:30" ht="75">
      <c r="A645" s="125">
        <f t="shared" si="18"/>
        <v>67</v>
      </c>
      <c r="B645" s="127">
        <v>2014</v>
      </c>
      <c r="C645" s="128" t="s">
        <v>1515</v>
      </c>
      <c r="D645" s="129" t="s">
        <v>1516</v>
      </c>
      <c r="E645" s="128" t="s">
        <v>33</v>
      </c>
      <c r="F645" s="128" t="s">
        <v>25</v>
      </c>
      <c r="G645" s="128" t="s">
        <v>188</v>
      </c>
      <c r="H645" s="128">
        <v>106200000</v>
      </c>
      <c r="I645" s="128">
        <v>106200000</v>
      </c>
      <c r="J645" s="128"/>
      <c r="K645" s="128"/>
      <c r="L645" s="128">
        <v>42004</v>
      </c>
      <c r="M645" s="130">
        <v>41764</v>
      </c>
      <c r="N645" s="130">
        <v>42004</v>
      </c>
      <c r="O645" s="128"/>
      <c r="P645" s="128"/>
      <c r="Q645" s="128"/>
      <c r="R645" s="128" t="s">
        <v>105</v>
      </c>
      <c r="S645" s="128"/>
      <c r="T645" s="128" t="s">
        <v>2616</v>
      </c>
      <c r="U645" s="128"/>
      <c r="V645" s="128"/>
      <c r="W645" s="130">
        <v>42004</v>
      </c>
      <c r="X645" s="128" t="s">
        <v>53</v>
      </c>
      <c r="Y645" s="128"/>
      <c r="Z645" s="128"/>
      <c r="AA645" s="128">
        <v>106200000</v>
      </c>
      <c r="AB645" s="131">
        <f t="shared" si="19"/>
        <v>640</v>
      </c>
      <c r="AC645" s="131" t="str">
        <f>+VLOOKUP(G645,'Actividad Misional'!C:E,3,0)</f>
        <v>JUR</v>
      </c>
      <c r="AD645" s="131" t="str">
        <f>+IF(OR(F645='Actividad Misional'!$C$5,'Actividad Misional'!$C$5="Todas"),G645&amp;"/"&amp;B645&amp;"/"&amp;X645,"")</f>
        <v>800237824-Bajo Cero S.A.S. /2014/Liquidado</v>
      </c>
    </row>
    <row r="646" spans="1:30" ht="135">
      <c r="A646" s="125">
        <f t="shared" si="18"/>
        <v>518</v>
      </c>
      <c r="B646" s="127">
        <v>2014</v>
      </c>
      <c r="C646" s="128" t="s">
        <v>2276</v>
      </c>
      <c r="D646" s="129" t="s">
        <v>2277</v>
      </c>
      <c r="E646" s="128" t="s">
        <v>33</v>
      </c>
      <c r="F646" s="128" t="s">
        <v>25</v>
      </c>
      <c r="G646" s="128" t="s">
        <v>347</v>
      </c>
      <c r="H646" s="128">
        <v>20000000</v>
      </c>
      <c r="I646" s="128">
        <v>20000000</v>
      </c>
      <c r="J646" s="128"/>
      <c r="K646" s="128"/>
      <c r="L646" s="128" t="s">
        <v>2278</v>
      </c>
      <c r="M646" s="130">
        <v>41764</v>
      </c>
      <c r="N646" s="130">
        <v>42004</v>
      </c>
      <c r="O646" s="128"/>
      <c r="P646" s="128"/>
      <c r="Q646" s="128"/>
      <c r="R646" s="128" t="s">
        <v>83</v>
      </c>
      <c r="S646" s="128"/>
      <c r="T646" s="128" t="s">
        <v>2616</v>
      </c>
      <c r="U646" s="128"/>
      <c r="V646" s="128"/>
      <c r="W646" s="130">
        <v>42004</v>
      </c>
      <c r="X646" s="128" t="s">
        <v>53</v>
      </c>
      <c r="Y646" s="128"/>
      <c r="Z646" s="128"/>
      <c r="AA646" s="128">
        <v>20000000</v>
      </c>
      <c r="AB646" s="131">
        <f t="shared" si="19"/>
        <v>641</v>
      </c>
      <c r="AC646" s="131" t="str">
        <f>+VLOOKUP(G646,'Actividad Misional'!C:E,3,0)</f>
        <v>JUR</v>
      </c>
      <c r="AD646" s="131" t="str">
        <f>+IF(OR(F646='Actividad Misional'!$C$5,'Actividad Misional'!$C$5="Todas"),G646&amp;"/"&amp;B646&amp;"/"&amp;X646,"")</f>
        <v>802004763-Corporacion Colegio Inmobiliario De Barranquilla - C.I.B. /2014/Liquidado</v>
      </c>
    </row>
    <row r="647" spans="1:30" ht="45">
      <c r="A647" s="125">
        <f t="shared" ref="A647:A710" si="20">+VLOOKUP(G647,$G$5:$AB$6070,22,0)</f>
        <v>49</v>
      </c>
      <c r="B647" s="127">
        <v>2014</v>
      </c>
      <c r="C647" s="128" t="s">
        <v>1375</v>
      </c>
      <c r="D647" s="129" t="s">
        <v>1376</v>
      </c>
      <c r="E647" s="128" t="s">
        <v>33</v>
      </c>
      <c r="F647" s="128" t="s">
        <v>30</v>
      </c>
      <c r="G647" s="128" t="s">
        <v>1359</v>
      </c>
      <c r="H647" s="128">
        <v>23154300</v>
      </c>
      <c r="I647" s="128">
        <v>23154300</v>
      </c>
      <c r="J647" s="128"/>
      <c r="K647" s="128"/>
      <c r="L647" s="128" t="s">
        <v>108</v>
      </c>
      <c r="M647" s="130">
        <v>41764</v>
      </c>
      <c r="N647" s="130">
        <v>41830</v>
      </c>
      <c r="O647" s="128"/>
      <c r="P647" s="128"/>
      <c r="Q647" s="128"/>
      <c r="R647" s="128" t="s">
        <v>105</v>
      </c>
      <c r="S647" s="128"/>
      <c r="T647" s="128" t="s">
        <v>2660</v>
      </c>
      <c r="U647" s="128"/>
      <c r="V647" s="128"/>
      <c r="W647" s="130">
        <v>41830</v>
      </c>
      <c r="X647" s="128" t="s">
        <v>53</v>
      </c>
      <c r="Y647" s="128"/>
      <c r="Z647" s="128"/>
      <c r="AA647" s="128">
        <v>23154300</v>
      </c>
      <c r="AB647" s="131">
        <f t="shared" si="19"/>
        <v>642</v>
      </c>
      <c r="AC647" s="131" t="str">
        <f>+VLOOKUP(G647,'Actividad Misional'!C:E,3,0)</f>
        <v>NAT</v>
      </c>
      <c r="AD647" s="131" t="str">
        <f>+IF(OR(F647='Actividad Misional'!$C$5,'Actividad Misional'!$C$5="Todas"),G647&amp;"/"&amp;B647&amp;"/"&amp;X647,"")</f>
        <v/>
      </c>
    </row>
    <row r="648" spans="1:30" ht="30">
      <c r="A648" s="125">
        <f t="shared" si="20"/>
        <v>14</v>
      </c>
      <c r="B648" s="127">
        <v>2014</v>
      </c>
      <c r="C648" s="128" t="s">
        <v>1081</v>
      </c>
      <c r="D648" s="129" t="s">
        <v>1082</v>
      </c>
      <c r="E648" s="128" t="s">
        <v>33</v>
      </c>
      <c r="F648" s="128" t="s">
        <v>29</v>
      </c>
      <c r="G648" s="128" t="s">
        <v>97</v>
      </c>
      <c r="H648" s="128">
        <v>150000000</v>
      </c>
      <c r="I648" s="128">
        <v>150000000</v>
      </c>
      <c r="J648" s="128"/>
      <c r="K648" s="128"/>
      <c r="L648" s="128" t="s">
        <v>1039</v>
      </c>
      <c r="M648" s="130">
        <v>41773</v>
      </c>
      <c r="N648" s="130">
        <v>42004</v>
      </c>
      <c r="O648" s="128"/>
      <c r="P648" s="128"/>
      <c r="Q648" s="128"/>
      <c r="R648" s="128" t="s">
        <v>98</v>
      </c>
      <c r="S648" s="128"/>
      <c r="T648" s="128" t="s">
        <v>2618</v>
      </c>
      <c r="U648" s="128"/>
      <c r="V648" s="128"/>
      <c r="W648" s="130">
        <v>42004</v>
      </c>
      <c r="X648" s="128" t="s">
        <v>53</v>
      </c>
      <c r="Y648" s="128"/>
      <c r="Z648" s="128"/>
      <c r="AA648" s="128">
        <v>150000000</v>
      </c>
      <c r="AB648" s="131">
        <f t="shared" ref="AB648:AB711" si="21">+AB647+1</f>
        <v>643</v>
      </c>
      <c r="AC648" s="131" t="str">
        <f>+VLOOKUP(G648,'Actividad Misional'!C:E,3,0)</f>
        <v>JUR</v>
      </c>
      <c r="AD648" s="131" t="str">
        <f>+IF(OR(F648='Actividad Misional'!$C$5,'Actividad Misional'!$C$5="Todas"),G648&amp;"/"&amp;B648&amp;"/"&amp;X648,"")</f>
        <v/>
      </c>
    </row>
    <row r="649" spans="1:30" ht="90">
      <c r="A649" s="125">
        <f t="shared" si="20"/>
        <v>320</v>
      </c>
      <c r="B649" s="127">
        <v>2014</v>
      </c>
      <c r="C649" s="128" t="s">
        <v>2036</v>
      </c>
      <c r="D649" s="129" t="s">
        <v>2037</v>
      </c>
      <c r="E649" s="128" t="s">
        <v>35</v>
      </c>
      <c r="F649" s="128" t="s">
        <v>25</v>
      </c>
      <c r="G649" s="128" t="s">
        <v>2031</v>
      </c>
      <c r="H649" s="128">
        <v>5000000</v>
      </c>
      <c r="I649" s="128">
        <v>5000000</v>
      </c>
      <c r="J649" s="128"/>
      <c r="K649" s="128"/>
      <c r="L649" s="128" t="s">
        <v>167</v>
      </c>
      <c r="M649" s="130">
        <v>41773</v>
      </c>
      <c r="N649" s="130">
        <v>41834</v>
      </c>
      <c r="O649" s="128"/>
      <c r="P649" s="128"/>
      <c r="Q649" s="128"/>
      <c r="R649" s="128" t="s">
        <v>160</v>
      </c>
      <c r="S649" s="128"/>
      <c r="T649" s="128" t="s">
        <v>2618</v>
      </c>
      <c r="U649" s="128"/>
      <c r="V649" s="128"/>
      <c r="W649" s="130">
        <v>41834</v>
      </c>
      <c r="X649" s="128" t="s">
        <v>53</v>
      </c>
      <c r="Y649" s="128"/>
      <c r="Z649" s="128"/>
      <c r="AA649" s="128">
        <v>5000000</v>
      </c>
      <c r="AB649" s="131">
        <f t="shared" si="21"/>
        <v>644</v>
      </c>
      <c r="AC649" s="131" t="str">
        <f>+VLOOKUP(G649,'Actividad Misional'!C:E,3,0)</f>
        <v>NAT</v>
      </c>
      <c r="AD649" s="131" t="str">
        <f>+IF(OR(F649='Actividad Misional'!$C$5,'Actividad Misional'!$C$5="Todas"),G649&amp;"/"&amp;B649&amp;"/"&amp;X649,"")</f>
        <v>19603814-Rodolfo Antonio De La Valle Escorcia/2014/Liquidado</v>
      </c>
    </row>
    <row r="650" spans="1:30" ht="120">
      <c r="A650" s="125">
        <f t="shared" si="20"/>
        <v>442</v>
      </c>
      <c r="B650" s="127">
        <v>2014</v>
      </c>
      <c r="C650" s="128" t="s">
        <v>2169</v>
      </c>
      <c r="D650" s="129" t="s">
        <v>2168</v>
      </c>
      <c r="E650" s="128" t="s">
        <v>33</v>
      </c>
      <c r="F650" s="128" t="s">
        <v>25</v>
      </c>
      <c r="G650" s="128" t="s">
        <v>326</v>
      </c>
      <c r="H650" s="128">
        <v>44000000</v>
      </c>
      <c r="I650" s="128">
        <v>44000000</v>
      </c>
      <c r="J650" s="128"/>
      <c r="K650" s="128"/>
      <c r="L650" s="128" t="s">
        <v>1266</v>
      </c>
      <c r="M650" s="130">
        <v>41779</v>
      </c>
      <c r="N650" s="130">
        <v>42004</v>
      </c>
      <c r="O650" s="128"/>
      <c r="P650" s="128"/>
      <c r="Q650" s="128"/>
      <c r="R650" s="128" t="s">
        <v>61</v>
      </c>
      <c r="S650" s="128"/>
      <c r="T650" s="128" t="s">
        <v>2618</v>
      </c>
      <c r="U650" s="128"/>
      <c r="V650" s="128"/>
      <c r="W650" s="130">
        <v>42004</v>
      </c>
      <c r="X650" s="128" t="s">
        <v>53</v>
      </c>
      <c r="Y650" s="128"/>
      <c r="Z650" s="128"/>
      <c r="AA650" s="128">
        <v>44000000</v>
      </c>
      <c r="AB650" s="131">
        <f t="shared" si="21"/>
        <v>645</v>
      </c>
      <c r="AC650" s="131" t="str">
        <f>+VLOOKUP(G650,'Actividad Misional'!C:E,3,0)</f>
        <v>JUR</v>
      </c>
      <c r="AD650" s="131" t="str">
        <f>+IF(OR(F650='Actividad Misional'!$C$5,'Actividad Misional'!$C$5="Todas"),G650&amp;"/"&amp;B650&amp;"/"&amp;X650,"")</f>
        <v>890102044-Caja De Compensacion Familiar Cajacopi Atlantico /2014/Liquidado</v>
      </c>
    </row>
    <row r="651" spans="1:30" ht="60">
      <c r="A651" s="125">
        <f t="shared" si="20"/>
        <v>38</v>
      </c>
      <c r="B651" s="127">
        <v>2014</v>
      </c>
      <c r="C651" s="128" t="s">
        <v>1264</v>
      </c>
      <c r="D651" s="129" t="s">
        <v>1265</v>
      </c>
      <c r="E651" s="128" t="s">
        <v>33</v>
      </c>
      <c r="F651" s="128" t="s">
        <v>29</v>
      </c>
      <c r="G651" s="128" t="s">
        <v>136</v>
      </c>
      <c r="H651" s="128">
        <v>52000000</v>
      </c>
      <c r="I651" s="128">
        <v>52000000</v>
      </c>
      <c r="J651" s="128"/>
      <c r="K651" s="128"/>
      <c r="L651" s="128" t="s">
        <v>1266</v>
      </c>
      <c r="M651" s="130">
        <v>41779</v>
      </c>
      <c r="N651" s="130">
        <v>42004</v>
      </c>
      <c r="O651" s="128"/>
      <c r="P651" s="128"/>
      <c r="Q651" s="128"/>
      <c r="R651" s="128" t="s">
        <v>98</v>
      </c>
      <c r="S651" s="128"/>
      <c r="T651" s="128" t="s">
        <v>2618</v>
      </c>
      <c r="U651" s="128"/>
      <c r="V651" s="128"/>
      <c r="W651" s="130">
        <v>42004</v>
      </c>
      <c r="X651" s="128" t="s">
        <v>53</v>
      </c>
      <c r="Y651" s="128"/>
      <c r="Z651" s="128"/>
      <c r="AA651" s="128">
        <v>52000000</v>
      </c>
      <c r="AB651" s="131">
        <f t="shared" si="21"/>
        <v>646</v>
      </c>
      <c r="AC651" s="131" t="str">
        <f>+VLOOKUP(G651,'Actividad Misional'!C:E,3,0)</f>
        <v>JUR</v>
      </c>
      <c r="AD651" s="131" t="str">
        <f>+IF(OR(F651='Actividad Misional'!$C$5,'Actividad Misional'!$C$5="Todas"),G651&amp;"/"&amp;B651&amp;"/"&amp;X651,"")</f>
        <v/>
      </c>
    </row>
    <row r="652" spans="1:30" ht="30">
      <c r="A652" s="125">
        <f t="shared" si="20"/>
        <v>647</v>
      </c>
      <c r="B652" s="127">
        <v>2014</v>
      </c>
      <c r="C652" s="128" t="s">
        <v>2376</v>
      </c>
      <c r="D652" s="129" t="s">
        <v>2365</v>
      </c>
      <c r="E652" s="128" t="s">
        <v>33</v>
      </c>
      <c r="F652" s="128" t="s">
        <v>29</v>
      </c>
      <c r="G652" s="128" t="s">
        <v>2377</v>
      </c>
      <c r="H652" s="128">
        <v>140000000</v>
      </c>
      <c r="I652" s="128">
        <v>140000000</v>
      </c>
      <c r="J652" s="128"/>
      <c r="K652" s="128"/>
      <c r="L652" s="128" t="s">
        <v>978</v>
      </c>
      <c r="M652" s="130">
        <v>41781</v>
      </c>
      <c r="N652" s="130">
        <v>42004</v>
      </c>
      <c r="O652" s="128"/>
      <c r="P652" s="128"/>
      <c r="Q652" s="128"/>
      <c r="R652" s="128" t="s">
        <v>98</v>
      </c>
      <c r="S652" s="128"/>
      <c r="T652" s="128" t="s">
        <v>2618</v>
      </c>
      <c r="U652" s="128"/>
      <c r="V652" s="128"/>
      <c r="W652" s="130">
        <v>42004</v>
      </c>
      <c r="X652" s="128" t="s">
        <v>53</v>
      </c>
      <c r="Y652" s="128"/>
      <c r="Z652" s="128"/>
      <c r="AA652" s="128">
        <v>140000000</v>
      </c>
      <c r="AB652" s="131">
        <f t="shared" si="21"/>
        <v>647</v>
      </c>
      <c r="AC652" s="131" t="str">
        <f>+VLOOKUP(G652,'Actividad Misional'!C:E,3,0)</f>
        <v>JUR</v>
      </c>
      <c r="AD652" s="131" t="str">
        <f>+IF(OR(F652='Actividad Misional'!$C$5,'Actividad Misional'!$C$5="Todas"),G652&amp;"/"&amp;B652&amp;"/"&amp;X652,"")</f>
        <v/>
      </c>
    </row>
    <row r="653" spans="1:30" ht="90">
      <c r="A653" s="125">
        <f t="shared" si="20"/>
        <v>351</v>
      </c>
      <c r="B653" s="127">
        <v>2014</v>
      </c>
      <c r="C653" s="128" t="s">
        <v>2080</v>
      </c>
      <c r="D653" s="129" t="s">
        <v>1103</v>
      </c>
      <c r="E653" s="128" t="s">
        <v>33</v>
      </c>
      <c r="F653" s="128" t="s">
        <v>29</v>
      </c>
      <c r="G653" s="128" t="s">
        <v>290</v>
      </c>
      <c r="H653" s="128">
        <v>140000000</v>
      </c>
      <c r="I653" s="128">
        <v>140000000</v>
      </c>
      <c r="J653" s="128"/>
      <c r="K653" s="128"/>
      <c r="L653" s="128" t="s">
        <v>2081</v>
      </c>
      <c r="M653" s="130">
        <v>41786</v>
      </c>
      <c r="N653" s="130">
        <v>42004</v>
      </c>
      <c r="O653" s="128"/>
      <c r="P653" s="128"/>
      <c r="Q653" s="128"/>
      <c r="R653" s="128" t="s">
        <v>291</v>
      </c>
      <c r="S653" s="128"/>
      <c r="T653" s="128" t="s">
        <v>2615</v>
      </c>
      <c r="U653" s="128"/>
      <c r="V653" s="128"/>
      <c r="W653" s="130">
        <v>42004</v>
      </c>
      <c r="X653" s="128" t="s">
        <v>53</v>
      </c>
      <c r="Y653" s="128"/>
      <c r="Z653" s="128"/>
      <c r="AA653" s="128">
        <v>140000000</v>
      </c>
      <c r="AB653" s="131">
        <f t="shared" si="21"/>
        <v>648</v>
      </c>
      <c r="AC653" s="131" t="str">
        <f>+VLOOKUP(G653,'Actividad Misional'!C:E,3,0)</f>
        <v>JUR</v>
      </c>
      <c r="AD653" s="131" t="str">
        <f>+IF(OR(F653='Actividad Misional'!$C$5,'Actividad Misional'!$C$5="Todas"),G653&amp;"/"&amp;B653&amp;"/"&amp;X653,"")</f>
        <v/>
      </c>
    </row>
    <row r="654" spans="1:30" ht="45">
      <c r="A654" s="125">
        <f t="shared" si="20"/>
        <v>649</v>
      </c>
      <c r="B654" s="127">
        <v>2014</v>
      </c>
      <c r="C654" s="128" t="s">
        <v>2378</v>
      </c>
      <c r="D654" s="129" t="s">
        <v>2379</v>
      </c>
      <c r="E654" s="128" t="s">
        <v>33</v>
      </c>
      <c r="F654" s="128" t="s">
        <v>29</v>
      </c>
      <c r="G654" s="128" t="s">
        <v>2380</v>
      </c>
      <c r="H654" s="128">
        <v>52000000</v>
      </c>
      <c r="I654" s="128">
        <v>52000000</v>
      </c>
      <c r="J654" s="128"/>
      <c r="K654" s="128"/>
      <c r="L654" s="128" t="s">
        <v>240</v>
      </c>
      <c r="M654" s="130">
        <v>41801</v>
      </c>
      <c r="N654" s="130">
        <v>41899</v>
      </c>
      <c r="O654" s="128"/>
      <c r="P654" s="128"/>
      <c r="Q654" s="128"/>
      <c r="R654" s="128" t="s">
        <v>98</v>
      </c>
      <c r="S654" s="128"/>
      <c r="T654" s="128" t="s">
        <v>2618</v>
      </c>
      <c r="U654" s="128"/>
      <c r="V654" s="128"/>
      <c r="W654" s="130">
        <v>41899</v>
      </c>
      <c r="X654" s="128" t="s">
        <v>53</v>
      </c>
      <c r="Y654" s="128"/>
      <c r="Z654" s="128"/>
      <c r="AA654" s="128">
        <v>52000000</v>
      </c>
      <c r="AB654" s="131">
        <f t="shared" si="21"/>
        <v>649</v>
      </c>
      <c r="AC654" s="131" t="str">
        <f>+VLOOKUP(G654,'Actividad Misional'!C:E,3,0)</f>
        <v>JUR</v>
      </c>
      <c r="AD654" s="131" t="str">
        <f>+IF(OR(F654='Actividad Misional'!$C$5,'Actividad Misional'!$C$5="Todas"),G654&amp;"/"&amp;B654&amp;"/"&amp;X654,"")</f>
        <v/>
      </c>
    </row>
    <row r="655" spans="1:30" ht="75">
      <c r="A655" s="125">
        <f t="shared" si="20"/>
        <v>50</v>
      </c>
      <c r="B655" s="127">
        <v>2014</v>
      </c>
      <c r="C655" s="128" t="s">
        <v>1399</v>
      </c>
      <c r="D655" s="129" t="s">
        <v>1400</v>
      </c>
      <c r="E655" s="128" t="s">
        <v>33</v>
      </c>
      <c r="F655" s="128" t="s">
        <v>30</v>
      </c>
      <c r="G655" s="128" t="s">
        <v>163</v>
      </c>
      <c r="H655" s="128">
        <v>39322497</v>
      </c>
      <c r="I655" s="128">
        <v>39322497</v>
      </c>
      <c r="J655" s="128"/>
      <c r="K655" s="128"/>
      <c r="L655" s="128" t="s">
        <v>1360</v>
      </c>
      <c r="M655" s="130">
        <v>41802</v>
      </c>
      <c r="N655" s="130">
        <v>41854</v>
      </c>
      <c r="O655" s="128"/>
      <c r="P655" s="128"/>
      <c r="Q655" s="128"/>
      <c r="R655" s="128" t="s">
        <v>105</v>
      </c>
      <c r="S655" s="128"/>
      <c r="T655" s="128" t="s">
        <v>2661</v>
      </c>
      <c r="U655" s="128"/>
      <c r="V655" s="128"/>
      <c r="W655" s="130">
        <v>41854</v>
      </c>
      <c r="X655" s="128" t="s">
        <v>53</v>
      </c>
      <c r="Y655" s="128"/>
      <c r="Z655" s="128"/>
      <c r="AA655" s="128">
        <v>39322497</v>
      </c>
      <c r="AB655" s="131">
        <f t="shared" si="21"/>
        <v>650</v>
      </c>
      <c r="AC655" s="131" t="str">
        <f>+VLOOKUP(G655,'Actividad Misional'!C:E,3,0)</f>
        <v>NAT</v>
      </c>
      <c r="AD655" s="131" t="str">
        <f>+IF(OR(F655='Actividad Misional'!$C$5,'Actividad Misional'!$C$5="Todas"),G655&amp;"/"&amp;B655&amp;"/"&amp;X655,"")</f>
        <v/>
      </c>
    </row>
    <row r="656" spans="1:30" ht="105">
      <c r="A656" s="125">
        <f t="shared" si="20"/>
        <v>14</v>
      </c>
      <c r="B656" s="127">
        <v>2014</v>
      </c>
      <c r="C656" s="128" t="s">
        <v>1083</v>
      </c>
      <c r="D656" s="129" t="s">
        <v>1084</v>
      </c>
      <c r="E656" s="128" t="s">
        <v>33</v>
      </c>
      <c r="F656" s="128" t="s">
        <v>29</v>
      </c>
      <c r="G656" s="128" t="s">
        <v>97</v>
      </c>
      <c r="H656" s="128">
        <v>298560124</v>
      </c>
      <c r="I656" s="128">
        <v>298560124</v>
      </c>
      <c r="J656" s="128"/>
      <c r="K656" s="128"/>
      <c r="L656" s="128" t="s">
        <v>240</v>
      </c>
      <c r="M656" s="130">
        <v>41806</v>
      </c>
      <c r="N656" s="130">
        <v>41900</v>
      </c>
      <c r="O656" s="128"/>
      <c r="P656" s="128"/>
      <c r="Q656" s="128"/>
      <c r="R656" s="128" t="s">
        <v>105</v>
      </c>
      <c r="S656" s="128"/>
      <c r="T656" s="128" t="s">
        <v>2662</v>
      </c>
      <c r="U656" s="128"/>
      <c r="V656" s="128"/>
      <c r="W656" s="130">
        <v>41900</v>
      </c>
      <c r="X656" s="128" t="s">
        <v>53</v>
      </c>
      <c r="Y656" s="128"/>
      <c r="Z656" s="128"/>
      <c r="AA656" s="128">
        <v>298560124</v>
      </c>
      <c r="AB656" s="131">
        <f t="shared" si="21"/>
        <v>651</v>
      </c>
      <c r="AC656" s="131" t="str">
        <f>+VLOOKUP(G656,'Actividad Misional'!C:E,3,0)</f>
        <v>JUR</v>
      </c>
      <c r="AD656" s="131" t="str">
        <f>+IF(OR(F656='Actividad Misional'!$C$5,'Actividad Misional'!$C$5="Todas"),G656&amp;"/"&amp;B656&amp;"/"&amp;X656,"")</f>
        <v/>
      </c>
    </row>
    <row r="657" spans="1:30" ht="90">
      <c r="A657" s="125">
        <f t="shared" si="20"/>
        <v>67</v>
      </c>
      <c r="B657" s="127">
        <v>2014</v>
      </c>
      <c r="C657" s="128" t="s">
        <v>1517</v>
      </c>
      <c r="D657" s="129" t="s">
        <v>1518</v>
      </c>
      <c r="E657" s="128" t="s">
        <v>33</v>
      </c>
      <c r="F657" s="128" t="s">
        <v>29</v>
      </c>
      <c r="G657" s="128" t="s">
        <v>188</v>
      </c>
      <c r="H657" s="128">
        <v>110000012</v>
      </c>
      <c r="I657" s="128">
        <v>110000012</v>
      </c>
      <c r="J657" s="128"/>
      <c r="K657" s="128"/>
      <c r="L657" s="128" t="s">
        <v>167</v>
      </c>
      <c r="M657" s="130">
        <v>41809</v>
      </c>
      <c r="N657" s="130">
        <v>41934</v>
      </c>
      <c r="O657" s="128"/>
      <c r="P657" s="128"/>
      <c r="Q657" s="128"/>
      <c r="R657" s="128" t="s">
        <v>105</v>
      </c>
      <c r="S657" s="128"/>
      <c r="T657" s="128" t="s">
        <v>2615</v>
      </c>
      <c r="U657" s="128"/>
      <c r="V657" s="128"/>
      <c r="W657" s="130">
        <v>41934</v>
      </c>
      <c r="X657" s="128" t="s">
        <v>53</v>
      </c>
      <c r="Y657" s="128"/>
      <c r="Z657" s="128"/>
      <c r="AA657" s="128">
        <v>110000012</v>
      </c>
      <c r="AB657" s="131">
        <f t="shared" si="21"/>
        <v>652</v>
      </c>
      <c r="AC657" s="131" t="str">
        <f>+VLOOKUP(G657,'Actividad Misional'!C:E,3,0)</f>
        <v>JUR</v>
      </c>
      <c r="AD657" s="131" t="str">
        <f>+IF(OR(F657='Actividad Misional'!$C$5,'Actividad Misional'!$C$5="Todas"),G657&amp;"/"&amp;B657&amp;"/"&amp;X657,"")</f>
        <v/>
      </c>
    </row>
    <row r="658" spans="1:30" ht="60">
      <c r="A658" s="125">
        <f t="shared" si="20"/>
        <v>639</v>
      </c>
      <c r="B658" s="127">
        <v>2014</v>
      </c>
      <c r="C658" s="128" t="s">
        <v>2374</v>
      </c>
      <c r="D658" s="129" t="s">
        <v>2375</v>
      </c>
      <c r="E658" s="128" t="s">
        <v>33</v>
      </c>
      <c r="F658" s="128" t="s">
        <v>30</v>
      </c>
      <c r="G658" s="128" t="s">
        <v>399</v>
      </c>
      <c r="H658" s="128">
        <v>15698150</v>
      </c>
      <c r="I658" s="128">
        <v>15698150</v>
      </c>
      <c r="J658" s="128"/>
      <c r="K658" s="128"/>
      <c r="L658" s="128" t="s">
        <v>108</v>
      </c>
      <c r="M658" s="130">
        <v>41815</v>
      </c>
      <c r="N658" s="130">
        <v>41897</v>
      </c>
      <c r="O658" s="128"/>
      <c r="P658" s="128"/>
      <c r="Q658" s="128"/>
      <c r="R658" s="128" t="s">
        <v>105</v>
      </c>
      <c r="S658" s="128"/>
      <c r="T658" s="128" t="s">
        <v>2634</v>
      </c>
      <c r="U658" s="128"/>
      <c r="V658" s="128"/>
      <c r="W658" s="130">
        <v>41897</v>
      </c>
      <c r="X658" s="128" t="s">
        <v>53</v>
      </c>
      <c r="Y658" s="128"/>
      <c r="Z658" s="128"/>
      <c r="AA658" s="128">
        <v>15698150</v>
      </c>
      <c r="AB658" s="131">
        <f t="shared" si="21"/>
        <v>653</v>
      </c>
      <c r="AC658" s="131" t="str">
        <f>+VLOOKUP(G658,'Actividad Misional'!C:E,3,0)</f>
        <v>JUR</v>
      </c>
      <c r="AD658" s="131" t="str">
        <f>+IF(OR(F658='Actividad Misional'!$C$5,'Actividad Misional'!$C$5="Todas"),G658&amp;"/"&amp;B658&amp;"/"&amp;X658,"")</f>
        <v/>
      </c>
    </row>
    <row r="659" spans="1:30" ht="105">
      <c r="A659" s="125">
        <f t="shared" si="20"/>
        <v>654</v>
      </c>
      <c r="B659" s="127">
        <v>2014</v>
      </c>
      <c r="C659" s="128" t="s">
        <v>2381</v>
      </c>
      <c r="D659" s="129" t="s">
        <v>2382</v>
      </c>
      <c r="E659" s="128" t="s">
        <v>33</v>
      </c>
      <c r="F659" s="128" t="s">
        <v>25</v>
      </c>
      <c r="G659" s="128" t="s">
        <v>402</v>
      </c>
      <c r="H659" s="128">
        <v>40847950</v>
      </c>
      <c r="I659" s="128">
        <v>40847950</v>
      </c>
      <c r="J659" s="128"/>
      <c r="K659" s="128"/>
      <c r="L659" s="128" t="s">
        <v>164</v>
      </c>
      <c r="M659" s="130">
        <v>41815</v>
      </c>
      <c r="N659" s="130">
        <v>41853</v>
      </c>
      <c r="O659" s="128"/>
      <c r="P659" s="128"/>
      <c r="Q659" s="128"/>
      <c r="R659" s="128" t="s">
        <v>1479</v>
      </c>
      <c r="S659" s="128"/>
      <c r="T659" s="128" t="s">
        <v>2615</v>
      </c>
      <c r="U659" s="128"/>
      <c r="V659" s="128"/>
      <c r="W659" s="130">
        <v>41853</v>
      </c>
      <c r="X659" s="128" t="s">
        <v>53</v>
      </c>
      <c r="Y659" s="128"/>
      <c r="Z659" s="128"/>
      <c r="AA659" s="128">
        <v>40847950</v>
      </c>
      <c r="AB659" s="131">
        <f t="shared" si="21"/>
        <v>654</v>
      </c>
      <c r="AC659" s="131" t="str">
        <f>+VLOOKUP(G659,'Actividad Misional'!C:E,3,0)</f>
        <v>JUR</v>
      </c>
      <c r="AD659" s="131" t="str">
        <f>+IF(OR(F659='Actividad Misional'!$C$5,'Actividad Misional'!$C$5="Todas"),G659&amp;"/"&amp;B659&amp;"/"&amp;X659,"")</f>
        <v>802001870-Montajes Y Servicios De Ingenieria S.A.S /2014/Liquidado</v>
      </c>
    </row>
    <row r="660" spans="1:30" ht="90">
      <c r="A660" s="125">
        <f t="shared" si="20"/>
        <v>136</v>
      </c>
      <c r="B660" s="127">
        <v>2014</v>
      </c>
      <c r="C660" s="128" t="s">
        <v>1816</v>
      </c>
      <c r="D660" s="129" t="s">
        <v>1817</v>
      </c>
      <c r="E660" s="128" t="s">
        <v>35</v>
      </c>
      <c r="F660" s="128" t="s">
        <v>34</v>
      </c>
      <c r="G660" s="128" t="s">
        <v>243</v>
      </c>
      <c r="H660" s="128">
        <v>148034253</v>
      </c>
      <c r="I660" s="128">
        <v>148034253</v>
      </c>
      <c r="J660" s="128"/>
      <c r="K660" s="128"/>
      <c r="L660" s="128" t="s">
        <v>1438</v>
      </c>
      <c r="M660" s="130">
        <v>41816</v>
      </c>
      <c r="N660" s="130">
        <v>41952</v>
      </c>
      <c r="O660" s="128"/>
      <c r="P660" s="128"/>
      <c r="Q660" s="128"/>
      <c r="R660" s="128" t="s">
        <v>1023</v>
      </c>
      <c r="S660" s="128"/>
      <c r="T660" s="128" t="s">
        <v>2615</v>
      </c>
      <c r="U660" s="128"/>
      <c r="V660" s="128"/>
      <c r="W660" s="130">
        <v>41952</v>
      </c>
      <c r="X660" s="128" t="s">
        <v>53</v>
      </c>
      <c r="Y660" s="128"/>
      <c r="Z660" s="128"/>
      <c r="AA660" s="128">
        <v>148034253</v>
      </c>
      <c r="AB660" s="131">
        <f t="shared" si="21"/>
        <v>655</v>
      </c>
      <c r="AC660" s="131" t="str">
        <f>+VLOOKUP(G660,'Actividad Misional'!C:E,3,0)</f>
        <v>JUR</v>
      </c>
      <c r="AD660" s="131" t="str">
        <f>+IF(OR(F660='Actividad Misional'!$C$5,'Actividad Misional'!$C$5="Todas"),G660&amp;"/"&amp;B660&amp;"/"&amp;X660,"")</f>
        <v/>
      </c>
    </row>
    <row r="661" spans="1:30" ht="90">
      <c r="A661" s="125">
        <f t="shared" si="20"/>
        <v>656</v>
      </c>
      <c r="B661" s="127">
        <v>2014</v>
      </c>
      <c r="C661" s="128" t="s">
        <v>2383</v>
      </c>
      <c r="D661" s="129" t="s">
        <v>2384</v>
      </c>
      <c r="E661" s="128" t="s">
        <v>33</v>
      </c>
      <c r="F661" s="128" t="s">
        <v>25</v>
      </c>
      <c r="G661" s="128" t="s">
        <v>405</v>
      </c>
      <c r="H661" s="128">
        <v>31890000</v>
      </c>
      <c r="I661" s="128">
        <v>31890000</v>
      </c>
      <c r="J661" s="128"/>
      <c r="K661" s="128"/>
      <c r="L661" s="128" t="s">
        <v>164</v>
      </c>
      <c r="M661" s="130">
        <v>41822</v>
      </c>
      <c r="N661" s="130">
        <v>41859</v>
      </c>
      <c r="O661" s="128"/>
      <c r="P661" s="128"/>
      <c r="Q661" s="128"/>
      <c r="R661" s="128" t="s">
        <v>68</v>
      </c>
      <c r="S661" s="128"/>
      <c r="T661" s="128" t="s">
        <v>2618</v>
      </c>
      <c r="U661" s="128"/>
      <c r="V661" s="128"/>
      <c r="W661" s="130">
        <v>41859</v>
      </c>
      <c r="X661" s="128" t="s">
        <v>53</v>
      </c>
      <c r="Y661" s="128"/>
      <c r="Z661" s="128"/>
      <c r="AA661" s="128">
        <v>31890000</v>
      </c>
      <c r="AB661" s="131">
        <f t="shared" si="21"/>
        <v>656</v>
      </c>
      <c r="AC661" s="131" t="str">
        <f>+VLOOKUP(G661,'Actividad Misional'!C:E,3,0)</f>
        <v>JUR</v>
      </c>
      <c r="AD661" s="131" t="str">
        <f>+IF(OR(F661='Actividad Misional'!$C$5,'Actividad Misional'!$C$5="Todas"),G661&amp;"/"&amp;B661&amp;"/"&amp;X661,"")</f>
        <v>900249148-Fundacion Construyendo Vidas Hk21 /2014/Liquidado</v>
      </c>
    </row>
    <row r="662" spans="1:30" ht="45">
      <c r="A662" s="125">
        <f t="shared" si="20"/>
        <v>14</v>
      </c>
      <c r="B662" s="127">
        <v>2014</v>
      </c>
      <c r="C662" s="128" t="s">
        <v>1085</v>
      </c>
      <c r="D662" s="129" t="s">
        <v>1086</v>
      </c>
      <c r="E662" s="128" t="s">
        <v>33</v>
      </c>
      <c r="F662" s="128" t="s">
        <v>29</v>
      </c>
      <c r="G662" s="128" t="s">
        <v>97</v>
      </c>
      <c r="H662" s="128">
        <v>10927200</v>
      </c>
      <c r="I662" s="128">
        <v>10927200</v>
      </c>
      <c r="J662" s="128"/>
      <c r="K662" s="128"/>
      <c r="L662" s="128" t="s">
        <v>448</v>
      </c>
      <c r="M662" s="130">
        <v>41824</v>
      </c>
      <c r="N662" s="130">
        <v>41881</v>
      </c>
      <c r="O662" s="128"/>
      <c r="P662" s="128"/>
      <c r="Q662" s="128"/>
      <c r="R662" s="128" t="s">
        <v>105</v>
      </c>
      <c r="S662" s="128"/>
      <c r="T662" s="128" t="s">
        <v>2618</v>
      </c>
      <c r="U662" s="128"/>
      <c r="V662" s="128"/>
      <c r="W662" s="130">
        <v>41881</v>
      </c>
      <c r="X662" s="128" t="s">
        <v>53</v>
      </c>
      <c r="Y662" s="128"/>
      <c r="Z662" s="128"/>
      <c r="AA662" s="128">
        <v>10927200</v>
      </c>
      <c r="AB662" s="131">
        <f t="shared" si="21"/>
        <v>657</v>
      </c>
      <c r="AC662" s="131" t="str">
        <f>+VLOOKUP(G662,'Actividad Misional'!C:E,3,0)</f>
        <v>JUR</v>
      </c>
      <c r="AD662" s="131" t="str">
        <f>+IF(OR(F662='Actividad Misional'!$C$5,'Actividad Misional'!$C$5="Todas"),G662&amp;"/"&amp;B662&amp;"/"&amp;X662,"")</f>
        <v/>
      </c>
    </row>
    <row r="663" spans="1:30" ht="90">
      <c r="A663" s="125">
        <f t="shared" si="20"/>
        <v>452</v>
      </c>
      <c r="B663" s="127">
        <v>2014</v>
      </c>
      <c r="C663" s="128" t="s">
        <v>2185</v>
      </c>
      <c r="D663" s="129" t="s">
        <v>2186</v>
      </c>
      <c r="E663" s="128" t="s">
        <v>35</v>
      </c>
      <c r="F663" s="128" t="s">
        <v>34</v>
      </c>
      <c r="G663" s="128" t="s">
        <v>2179</v>
      </c>
      <c r="H663" s="128">
        <v>195000000</v>
      </c>
      <c r="I663" s="128">
        <v>195000000</v>
      </c>
      <c r="J663" s="128"/>
      <c r="K663" s="128"/>
      <c r="L663" s="128" t="s">
        <v>240</v>
      </c>
      <c r="M663" s="130">
        <v>41827</v>
      </c>
      <c r="N663" s="130">
        <v>41943</v>
      </c>
      <c r="O663" s="128"/>
      <c r="P663" s="128"/>
      <c r="Q663" s="128"/>
      <c r="R663" s="128" t="s">
        <v>55</v>
      </c>
      <c r="S663" s="128"/>
      <c r="T663" s="128" t="s">
        <v>2615</v>
      </c>
      <c r="U663" s="128"/>
      <c r="V663" s="128"/>
      <c r="W663" s="130">
        <v>41943</v>
      </c>
      <c r="X663" s="128" t="s">
        <v>53</v>
      </c>
      <c r="Y663" s="128"/>
      <c r="Z663" s="128"/>
      <c r="AA663" s="128">
        <v>195000000</v>
      </c>
      <c r="AB663" s="131">
        <f t="shared" si="21"/>
        <v>658</v>
      </c>
      <c r="AC663" s="131" t="str">
        <f>+VLOOKUP(G663,'Actividad Misional'!C:E,3,0)</f>
        <v>JUR</v>
      </c>
      <c r="AD663" s="131" t="str">
        <f>+IF(OR(F663='Actividad Misional'!$C$5,'Actividad Misional'!$C$5="Todas"),G663&amp;"/"&amp;B663&amp;"/"&amp;X663,"")</f>
        <v/>
      </c>
    </row>
    <row r="664" spans="1:30" ht="90">
      <c r="A664" s="125">
        <f t="shared" si="20"/>
        <v>7</v>
      </c>
      <c r="B664" s="127">
        <v>2014</v>
      </c>
      <c r="C664" s="128" t="s">
        <v>974</v>
      </c>
      <c r="D664" s="129" t="s">
        <v>975</v>
      </c>
      <c r="E664" s="128" t="s">
        <v>35</v>
      </c>
      <c r="F664" s="128" t="s">
        <v>25</v>
      </c>
      <c r="G664" s="128" t="s">
        <v>71</v>
      </c>
      <c r="H664" s="128">
        <v>10353348</v>
      </c>
      <c r="I664" s="128">
        <v>10353348</v>
      </c>
      <c r="J664" s="128"/>
      <c r="K664" s="128"/>
      <c r="L664" s="128" t="s">
        <v>240</v>
      </c>
      <c r="M664" s="130">
        <v>41834</v>
      </c>
      <c r="N664" s="130">
        <v>41936</v>
      </c>
      <c r="O664" s="128"/>
      <c r="P664" s="128"/>
      <c r="Q664" s="128"/>
      <c r="R664" s="128" t="s">
        <v>73</v>
      </c>
      <c r="S664" s="128"/>
      <c r="T664" s="128" t="s">
        <v>2626</v>
      </c>
      <c r="U664" s="128"/>
      <c r="V664" s="128"/>
      <c r="W664" s="130">
        <v>41936</v>
      </c>
      <c r="X664" s="128" t="s">
        <v>53</v>
      </c>
      <c r="Y664" s="128"/>
      <c r="Z664" s="128"/>
      <c r="AA664" s="128">
        <v>10353348</v>
      </c>
      <c r="AB664" s="131">
        <f t="shared" si="21"/>
        <v>659</v>
      </c>
      <c r="AC664" s="131" t="str">
        <f>+VLOOKUP(G664,'Actividad Misional'!C:E,3,0)</f>
        <v>JUR</v>
      </c>
      <c r="AD664" s="131" t="str">
        <f>+IF(OR(F664='Actividad Misional'!$C$5,'Actividad Misional'!$C$5="Todas"),G664&amp;"/"&amp;B664&amp;"/"&amp;X664,"")</f>
        <v>860002838-International Elevator Inc. /2014/Liquidado</v>
      </c>
    </row>
    <row r="665" spans="1:30" ht="60">
      <c r="A665" s="125">
        <f t="shared" si="20"/>
        <v>49</v>
      </c>
      <c r="B665" s="127">
        <v>2014</v>
      </c>
      <c r="C665" s="128" t="s">
        <v>1377</v>
      </c>
      <c r="D665" s="129" t="s">
        <v>1378</v>
      </c>
      <c r="E665" s="128" t="s">
        <v>35</v>
      </c>
      <c r="F665" s="128" t="s">
        <v>30</v>
      </c>
      <c r="G665" s="128" t="s">
        <v>1359</v>
      </c>
      <c r="H665" s="128">
        <v>11500000</v>
      </c>
      <c r="I665" s="128">
        <v>11500000</v>
      </c>
      <c r="J665" s="128"/>
      <c r="K665" s="128"/>
      <c r="L665" s="128" t="s">
        <v>875</v>
      </c>
      <c r="M665" s="130">
        <v>41838</v>
      </c>
      <c r="N665" s="130">
        <v>41848</v>
      </c>
      <c r="O665" s="128"/>
      <c r="P665" s="128"/>
      <c r="Q665" s="128"/>
      <c r="R665" s="128" t="s">
        <v>105</v>
      </c>
      <c r="S665" s="128"/>
      <c r="T665" s="128" t="s">
        <v>2642</v>
      </c>
      <c r="U665" s="128"/>
      <c r="V665" s="128"/>
      <c r="W665" s="130">
        <v>41848</v>
      </c>
      <c r="X665" s="128" t="s">
        <v>53</v>
      </c>
      <c r="Y665" s="128"/>
      <c r="Z665" s="128"/>
      <c r="AA665" s="128">
        <v>11500000</v>
      </c>
      <c r="AB665" s="131">
        <f t="shared" si="21"/>
        <v>660</v>
      </c>
      <c r="AC665" s="131" t="str">
        <f>+VLOOKUP(G665,'Actividad Misional'!C:E,3,0)</f>
        <v>NAT</v>
      </c>
      <c r="AD665" s="131" t="str">
        <f>+IF(OR(F665='Actividad Misional'!$C$5,'Actividad Misional'!$C$5="Todas"),G665&amp;"/"&amp;B665&amp;"/"&amp;X665,"")</f>
        <v/>
      </c>
    </row>
    <row r="666" spans="1:30" ht="60">
      <c r="A666" s="125">
        <f t="shared" si="20"/>
        <v>13</v>
      </c>
      <c r="B666" s="127">
        <v>2014</v>
      </c>
      <c r="C666" s="128" t="s">
        <v>1037</v>
      </c>
      <c r="D666" s="129" t="s">
        <v>1038</v>
      </c>
      <c r="E666" s="128" t="s">
        <v>33</v>
      </c>
      <c r="F666" s="128" t="s">
        <v>27</v>
      </c>
      <c r="G666" s="128" t="s">
        <v>93</v>
      </c>
      <c r="H666" s="128">
        <v>300000000</v>
      </c>
      <c r="I666" s="128">
        <v>300000000</v>
      </c>
      <c r="J666" s="128"/>
      <c r="K666" s="128"/>
      <c r="L666" s="128" t="s">
        <v>1039</v>
      </c>
      <c r="M666" s="130">
        <v>41841</v>
      </c>
      <c r="N666" s="130">
        <v>42004</v>
      </c>
      <c r="O666" s="128"/>
      <c r="P666" s="128"/>
      <c r="Q666" s="128"/>
      <c r="R666" s="128" t="s">
        <v>61</v>
      </c>
      <c r="S666" s="128"/>
      <c r="T666" s="128" t="s">
        <v>2626</v>
      </c>
      <c r="U666" s="128"/>
      <c r="V666" s="128"/>
      <c r="W666" s="130">
        <v>42004</v>
      </c>
      <c r="X666" s="128" t="s">
        <v>53</v>
      </c>
      <c r="Y666" s="128"/>
      <c r="Z666" s="128"/>
      <c r="AA666" s="128">
        <v>300000000</v>
      </c>
      <c r="AB666" s="131">
        <f t="shared" si="21"/>
        <v>661</v>
      </c>
      <c r="AC666" s="131" t="str">
        <f>+VLOOKUP(G666,'Actividad Misional'!C:E,3,0)</f>
        <v>JUR</v>
      </c>
      <c r="AD666" s="131" t="str">
        <f>+IF(OR(F666='Actividad Misional'!$C$5,'Actividad Misional'!$C$5="Todas"),G666&amp;"/"&amp;B666&amp;"/"&amp;X666,"")</f>
        <v/>
      </c>
    </row>
    <row r="667" spans="1:30" ht="105">
      <c r="A667" s="125">
        <f t="shared" si="20"/>
        <v>610</v>
      </c>
      <c r="B667" s="127">
        <v>2014</v>
      </c>
      <c r="C667" s="128" t="s">
        <v>2348</v>
      </c>
      <c r="D667" s="129" t="s">
        <v>375</v>
      </c>
      <c r="E667" s="128" t="s">
        <v>38</v>
      </c>
      <c r="F667" s="128" t="s">
        <v>25</v>
      </c>
      <c r="G667" s="128" t="s">
        <v>376</v>
      </c>
      <c r="H667" s="128">
        <v>32500000</v>
      </c>
      <c r="I667" s="128">
        <v>32500000</v>
      </c>
      <c r="J667" s="128"/>
      <c r="K667" s="128"/>
      <c r="L667" s="128" t="s">
        <v>351</v>
      </c>
      <c r="M667" s="130">
        <v>41845</v>
      </c>
      <c r="N667" s="130">
        <v>41997</v>
      </c>
      <c r="O667" s="128"/>
      <c r="P667" s="128"/>
      <c r="Q667" s="128"/>
      <c r="R667" s="128" t="s">
        <v>377</v>
      </c>
      <c r="S667" s="128"/>
      <c r="T667" s="128" t="s">
        <v>2625</v>
      </c>
      <c r="U667" s="128"/>
      <c r="V667" s="128"/>
      <c r="W667" s="130">
        <v>41997</v>
      </c>
      <c r="X667" s="128" t="s">
        <v>53</v>
      </c>
      <c r="Y667" s="128"/>
      <c r="Z667" s="128"/>
      <c r="AA667" s="128">
        <v>32500000</v>
      </c>
      <c r="AB667" s="131">
        <f t="shared" si="21"/>
        <v>662</v>
      </c>
      <c r="AC667" s="131" t="str">
        <f>+VLOOKUP(G667,'Actividad Misional'!C:E,3,0)</f>
        <v>NAT</v>
      </c>
      <c r="AD667" s="131" t="str">
        <f>+IF(OR(F667='Actividad Misional'!$C$5,'Actividad Misional'!$C$5="Todas"),G667&amp;"/"&amp;B667&amp;"/"&amp;X667,"")</f>
        <v>8667472-Billy Jose Hernandez Lazcano/2014/Liquidado</v>
      </c>
    </row>
    <row r="668" spans="1:30" ht="150">
      <c r="A668" s="125">
        <f t="shared" si="20"/>
        <v>613</v>
      </c>
      <c r="B668" s="127">
        <v>2014</v>
      </c>
      <c r="C668" s="128" t="s">
        <v>2359</v>
      </c>
      <c r="D668" s="129" t="s">
        <v>382</v>
      </c>
      <c r="E668" s="128" t="s">
        <v>38</v>
      </c>
      <c r="F668" s="128" t="s">
        <v>37</v>
      </c>
      <c r="G668" s="128" t="s">
        <v>383</v>
      </c>
      <c r="H668" s="128">
        <v>221328000</v>
      </c>
      <c r="I668" s="128">
        <v>221328000</v>
      </c>
      <c r="J668" s="128"/>
      <c r="K668" s="128"/>
      <c r="L668" s="128" t="s">
        <v>947</v>
      </c>
      <c r="M668" s="130">
        <v>41848</v>
      </c>
      <c r="N668" s="130">
        <v>42032</v>
      </c>
      <c r="O668" s="128"/>
      <c r="P668" s="128"/>
      <c r="Q668" s="128"/>
      <c r="R668" s="128" t="s">
        <v>55</v>
      </c>
      <c r="S668" s="128"/>
      <c r="T668" s="128" t="s">
        <v>2625</v>
      </c>
      <c r="U668" s="128"/>
      <c r="V668" s="128"/>
      <c r="W668" s="130">
        <v>42032</v>
      </c>
      <c r="X668" s="128" t="s">
        <v>53</v>
      </c>
      <c r="Y668" s="128"/>
      <c r="Z668" s="128"/>
      <c r="AA668" s="128">
        <v>221328000</v>
      </c>
      <c r="AB668" s="131">
        <f t="shared" si="21"/>
        <v>663</v>
      </c>
      <c r="AC668" s="131" t="str">
        <f>+VLOOKUP(G668,'Actividad Misional'!C:E,3,0)</f>
        <v>JUR</v>
      </c>
      <c r="AD668" s="131" t="str">
        <f>+IF(OR(F668='Actividad Misional'!$C$5,'Actividad Misional'!$C$5="Todas"),G668&amp;"/"&amp;B668&amp;"/"&amp;X668,"")</f>
        <v/>
      </c>
    </row>
    <row r="669" spans="1:30" ht="90">
      <c r="A669" s="125">
        <f t="shared" si="20"/>
        <v>664</v>
      </c>
      <c r="B669" s="127">
        <v>2014</v>
      </c>
      <c r="C669" s="128" t="s">
        <v>2387</v>
      </c>
      <c r="D669" s="129" t="s">
        <v>2388</v>
      </c>
      <c r="E669" s="128" t="s">
        <v>38</v>
      </c>
      <c r="F669" s="128" t="s">
        <v>25</v>
      </c>
      <c r="G669" s="128" t="s">
        <v>409</v>
      </c>
      <c r="H669" s="128">
        <v>9000000</v>
      </c>
      <c r="I669" s="128">
        <v>9000000</v>
      </c>
      <c r="J669" s="128"/>
      <c r="K669" s="128"/>
      <c r="L669" s="128" t="s">
        <v>351</v>
      </c>
      <c r="M669" s="130">
        <v>41850</v>
      </c>
      <c r="N669" s="130">
        <v>42002</v>
      </c>
      <c r="O669" s="128"/>
      <c r="P669" s="128"/>
      <c r="Q669" s="128"/>
      <c r="R669" s="128" t="s">
        <v>68</v>
      </c>
      <c r="S669" s="128"/>
      <c r="T669" s="128" t="s">
        <v>2625</v>
      </c>
      <c r="U669" s="128"/>
      <c r="V669" s="128"/>
      <c r="W669" s="130">
        <v>42002</v>
      </c>
      <c r="X669" s="128" t="s">
        <v>53</v>
      </c>
      <c r="Y669" s="128"/>
      <c r="Z669" s="128"/>
      <c r="AA669" s="128">
        <v>9000000</v>
      </c>
      <c r="AB669" s="131">
        <f t="shared" si="21"/>
        <v>664</v>
      </c>
      <c r="AC669" s="131" t="str">
        <f>+VLOOKUP(G669,'Actividad Misional'!C:E,3,0)</f>
        <v>NAT</v>
      </c>
      <c r="AD669" s="131" t="str">
        <f>+IF(OR(F669='Actividad Misional'!$C$5,'Actividad Misional'!$C$5="Todas"),G669&amp;"/"&amp;B669&amp;"/"&amp;X669,"")</f>
        <v>1140872213-Jisette Aden Carroll Bejarano/2014/Liquidado</v>
      </c>
    </row>
    <row r="670" spans="1:30" ht="60">
      <c r="A670" s="125">
        <f t="shared" si="20"/>
        <v>14</v>
      </c>
      <c r="B670" s="127">
        <v>2014</v>
      </c>
      <c r="C670" s="128" t="s">
        <v>1087</v>
      </c>
      <c r="D670" s="129" t="s">
        <v>1088</v>
      </c>
      <c r="E670" s="128" t="s">
        <v>35</v>
      </c>
      <c r="F670" s="128" t="s">
        <v>29</v>
      </c>
      <c r="G670" s="128" t="s">
        <v>97</v>
      </c>
      <c r="H670" s="128">
        <v>4900000</v>
      </c>
      <c r="I670" s="128">
        <v>4900000</v>
      </c>
      <c r="J670" s="128"/>
      <c r="K670" s="128"/>
      <c r="L670" s="128" t="s">
        <v>276</v>
      </c>
      <c r="M670" s="130">
        <v>41855</v>
      </c>
      <c r="N670" s="130">
        <v>41912</v>
      </c>
      <c r="O670" s="128"/>
      <c r="P670" s="128"/>
      <c r="Q670" s="128"/>
      <c r="R670" s="128" t="s">
        <v>105</v>
      </c>
      <c r="S670" s="128"/>
      <c r="T670" s="128" t="s">
        <v>2618</v>
      </c>
      <c r="U670" s="128"/>
      <c r="V670" s="128"/>
      <c r="W670" s="130">
        <v>41912</v>
      </c>
      <c r="X670" s="128" t="s">
        <v>53</v>
      </c>
      <c r="Y670" s="128"/>
      <c r="Z670" s="128"/>
      <c r="AA670" s="128">
        <v>4900000</v>
      </c>
      <c r="AB670" s="131">
        <f t="shared" si="21"/>
        <v>665</v>
      </c>
      <c r="AC670" s="131" t="str">
        <f>+VLOOKUP(G670,'Actividad Misional'!C:E,3,0)</f>
        <v>JUR</v>
      </c>
      <c r="AD670" s="131" t="str">
        <f>+IF(OR(F670='Actividad Misional'!$C$5,'Actividad Misional'!$C$5="Todas"),G670&amp;"/"&amp;B670&amp;"/"&amp;X670,"")</f>
        <v/>
      </c>
    </row>
    <row r="671" spans="1:30" ht="90">
      <c r="A671" s="125">
        <f t="shared" si="20"/>
        <v>666</v>
      </c>
      <c r="B671" s="127">
        <v>2014</v>
      </c>
      <c r="C671" s="128" t="s">
        <v>2389</v>
      </c>
      <c r="D671" s="129" t="s">
        <v>2390</v>
      </c>
      <c r="E671" s="128" t="s">
        <v>38</v>
      </c>
      <c r="F671" s="128" t="s">
        <v>25</v>
      </c>
      <c r="G671" s="128" t="s">
        <v>2391</v>
      </c>
      <c r="H671" s="128">
        <v>12000000</v>
      </c>
      <c r="I671" s="128">
        <v>12000000</v>
      </c>
      <c r="J671" s="128"/>
      <c r="K671" s="128"/>
      <c r="L671" s="128" t="s">
        <v>167</v>
      </c>
      <c r="M671" s="130">
        <v>41859</v>
      </c>
      <c r="N671" s="130">
        <v>41920</v>
      </c>
      <c r="O671" s="128"/>
      <c r="P671" s="128"/>
      <c r="Q671" s="128"/>
      <c r="R671" s="128" t="s">
        <v>436</v>
      </c>
      <c r="S671" s="128"/>
      <c r="T671" s="128" t="s">
        <v>2616</v>
      </c>
      <c r="U671" s="128"/>
      <c r="V671" s="128"/>
      <c r="W671" s="130">
        <v>41920</v>
      </c>
      <c r="X671" s="128" t="s">
        <v>53</v>
      </c>
      <c r="Y671" s="128"/>
      <c r="Z671" s="128"/>
      <c r="AA671" s="128">
        <v>12000000</v>
      </c>
      <c r="AB671" s="131">
        <f t="shared" si="21"/>
        <v>666</v>
      </c>
      <c r="AC671" s="131" t="str">
        <f>+VLOOKUP(G671,'Actividad Misional'!C:E,3,0)</f>
        <v>NAT</v>
      </c>
      <c r="AD671" s="131" t="str">
        <f>+IF(OR(F671='Actividad Misional'!$C$5,'Actividad Misional'!$C$5="Todas"),G671&amp;"/"&amp;B671&amp;"/"&amp;X671,"")</f>
        <v>57429233-Eliana Margarita Ceron Guevara/2014/Liquidado</v>
      </c>
    </row>
    <row r="672" spans="1:30" ht="75">
      <c r="A672" s="125">
        <f t="shared" si="20"/>
        <v>91</v>
      </c>
      <c r="B672" s="127">
        <v>2014</v>
      </c>
      <c r="C672" s="128" t="s">
        <v>1599</v>
      </c>
      <c r="D672" s="129" t="s">
        <v>203</v>
      </c>
      <c r="E672" s="128" t="s">
        <v>38</v>
      </c>
      <c r="F672" s="128" t="s">
        <v>25</v>
      </c>
      <c r="G672" s="128" t="s">
        <v>204</v>
      </c>
      <c r="H672" s="128">
        <v>13050000</v>
      </c>
      <c r="I672" s="128">
        <v>13050000</v>
      </c>
      <c r="J672" s="128"/>
      <c r="K672" s="128"/>
      <c r="L672" s="128" t="s">
        <v>1600</v>
      </c>
      <c r="M672" s="130">
        <v>41864</v>
      </c>
      <c r="N672" s="130">
        <v>42001</v>
      </c>
      <c r="O672" s="128"/>
      <c r="P672" s="128"/>
      <c r="Q672" s="128"/>
      <c r="R672" s="128" t="s">
        <v>68</v>
      </c>
      <c r="S672" s="128"/>
      <c r="T672" s="128" t="s">
        <v>2616</v>
      </c>
      <c r="U672" s="128"/>
      <c r="V672" s="128"/>
      <c r="W672" s="130">
        <v>42001</v>
      </c>
      <c r="X672" s="128" t="s">
        <v>53</v>
      </c>
      <c r="Y672" s="128"/>
      <c r="Z672" s="128"/>
      <c r="AA672" s="128">
        <v>13050000</v>
      </c>
      <c r="AB672" s="131">
        <f t="shared" si="21"/>
        <v>667</v>
      </c>
      <c r="AC672" s="131" t="str">
        <f>+VLOOKUP(G672,'Actividad Misional'!C:E,3,0)</f>
        <v>NAT</v>
      </c>
      <c r="AD672" s="131" t="str">
        <f>+IF(OR(F672='Actividad Misional'!$C$5,'Actividad Misional'!$C$5="Todas"),G672&amp;"/"&amp;B672&amp;"/"&amp;X672,"")</f>
        <v>32709658-Zoila Luz Ariza Alvarez/2014/Liquidado</v>
      </c>
    </row>
    <row r="673" spans="1:30" ht="30">
      <c r="A673" s="125">
        <f t="shared" si="20"/>
        <v>197</v>
      </c>
      <c r="B673" s="127">
        <v>2014</v>
      </c>
      <c r="C673" s="128" t="s">
        <v>1944</v>
      </c>
      <c r="D673" s="129" t="s">
        <v>1945</v>
      </c>
      <c r="E673" s="128" t="s">
        <v>33</v>
      </c>
      <c r="F673" s="128" t="s">
        <v>31</v>
      </c>
      <c r="G673" s="128" t="s">
        <v>266</v>
      </c>
      <c r="H673" s="128">
        <v>12424957</v>
      </c>
      <c r="I673" s="128">
        <v>12424957</v>
      </c>
      <c r="J673" s="128"/>
      <c r="K673" s="128"/>
      <c r="L673" s="128" t="s">
        <v>448</v>
      </c>
      <c r="M673" s="130">
        <v>41865</v>
      </c>
      <c r="N673" s="130">
        <v>41907</v>
      </c>
      <c r="O673" s="128"/>
      <c r="P673" s="128"/>
      <c r="Q673" s="128"/>
      <c r="R673" s="128" t="s">
        <v>98</v>
      </c>
      <c r="S673" s="128"/>
      <c r="T673" s="128" t="s">
        <v>2618</v>
      </c>
      <c r="U673" s="128"/>
      <c r="V673" s="128"/>
      <c r="W673" s="130">
        <v>41907</v>
      </c>
      <c r="X673" s="128" t="s">
        <v>53</v>
      </c>
      <c r="Y673" s="128"/>
      <c r="Z673" s="128"/>
      <c r="AA673" s="128">
        <v>12424957</v>
      </c>
      <c r="AB673" s="131">
        <f t="shared" si="21"/>
        <v>668</v>
      </c>
      <c r="AC673" s="131" t="str">
        <f>+VLOOKUP(G673,'Actividad Misional'!C:E,3,0)</f>
        <v>JUR</v>
      </c>
      <c r="AD673" s="131" t="str">
        <f>+IF(OR(F673='Actividad Misional'!$C$5,'Actividad Misional'!$C$5="Todas"),G673&amp;"/"&amp;B673&amp;"/"&amp;X673,"")</f>
        <v/>
      </c>
    </row>
    <row r="674" spans="1:30" ht="60">
      <c r="A674" s="125">
        <f t="shared" si="20"/>
        <v>5</v>
      </c>
      <c r="B674" s="127">
        <v>2014</v>
      </c>
      <c r="C674" s="128" t="s">
        <v>946</v>
      </c>
      <c r="D674" s="129" t="s">
        <v>65</v>
      </c>
      <c r="E674" s="128" t="s">
        <v>38</v>
      </c>
      <c r="F674" s="128" t="s">
        <v>25</v>
      </c>
      <c r="G674" s="128" t="s">
        <v>66</v>
      </c>
      <c r="H674" s="128">
        <v>17500000</v>
      </c>
      <c r="I674" s="128">
        <v>17500000</v>
      </c>
      <c r="J674" s="128"/>
      <c r="K674" s="128"/>
      <c r="L674" s="128" t="s">
        <v>947</v>
      </c>
      <c r="M674" s="130">
        <v>41866</v>
      </c>
      <c r="N674" s="130">
        <v>42004</v>
      </c>
      <c r="O674" s="128"/>
      <c r="P674" s="128"/>
      <c r="Q674" s="128"/>
      <c r="R674" s="128" t="s">
        <v>68</v>
      </c>
      <c r="S674" s="128"/>
      <c r="T674" s="128" t="s">
        <v>2618</v>
      </c>
      <c r="U674" s="128"/>
      <c r="V674" s="128"/>
      <c r="W674" s="130">
        <v>42004</v>
      </c>
      <c r="X674" s="128" t="s">
        <v>53</v>
      </c>
      <c r="Y674" s="128"/>
      <c r="Z674" s="128"/>
      <c r="AA674" s="128">
        <v>17500000</v>
      </c>
      <c r="AB674" s="131">
        <f t="shared" si="21"/>
        <v>669</v>
      </c>
      <c r="AC674" s="131" t="str">
        <f>+VLOOKUP(G674,'Actividad Misional'!C:E,3,0)</f>
        <v>NAT</v>
      </c>
      <c r="AD674" s="131" t="str">
        <f>+IF(OR(F674='Actividad Misional'!$C$5,'Actividad Misional'!$C$5="Todas"),G674&amp;"/"&amp;B674&amp;"/"&amp;X674,"")</f>
        <v>7474781-Fidel Reyes Valle/2014/Liquidado</v>
      </c>
    </row>
    <row r="675" spans="1:30" ht="90">
      <c r="A675" s="125">
        <f t="shared" si="20"/>
        <v>35</v>
      </c>
      <c r="B675" s="127">
        <v>2014</v>
      </c>
      <c r="C675" s="128" t="s">
        <v>1235</v>
      </c>
      <c r="D675" s="129" t="s">
        <v>625</v>
      </c>
      <c r="E675" s="128" t="s">
        <v>38</v>
      </c>
      <c r="F675" s="128" t="s">
        <v>25</v>
      </c>
      <c r="G675" s="128" t="s">
        <v>1227</v>
      </c>
      <c r="H675" s="128">
        <v>9000000</v>
      </c>
      <c r="I675" s="128">
        <v>9000000</v>
      </c>
      <c r="J675" s="128"/>
      <c r="K675" s="128"/>
      <c r="L675" s="128" t="s">
        <v>947</v>
      </c>
      <c r="M675" s="130">
        <v>41866</v>
      </c>
      <c r="N675" s="130">
        <v>42004</v>
      </c>
      <c r="O675" s="128"/>
      <c r="P675" s="128"/>
      <c r="Q675" s="128"/>
      <c r="R675" s="128" t="s">
        <v>508</v>
      </c>
      <c r="S675" s="128"/>
      <c r="T675" s="128" t="s">
        <v>2618</v>
      </c>
      <c r="U675" s="128"/>
      <c r="V675" s="128"/>
      <c r="W675" s="130">
        <v>42004</v>
      </c>
      <c r="X675" s="128" t="s">
        <v>53</v>
      </c>
      <c r="Y675" s="128"/>
      <c r="Z675" s="128"/>
      <c r="AA675" s="128">
        <v>9000000</v>
      </c>
      <c r="AB675" s="131">
        <f t="shared" si="21"/>
        <v>670</v>
      </c>
      <c r="AC675" s="131" t="str">
        <f>+VLOOKUP(G675,'Actividad Misional'!C:E,3,0)</f>
        <v>NAT</v>
      </c>
      <c r="AD675" s="131" t="str">
        <f>+IF(OR(F675='Actividad Misional'!$C$5,'Actividad Misional'!$C$5="Todas"),G675&amp;"/"&amp;B675&amp;"/"&amp;X675,"")</f>
        <v>8727885-Orlando Antonio Lobo Ortiz/2014/Liquidado</v>
      </c>
    </row>
    <row r="676" spans="1:30" ht="90">
      <c r="A676" s="125">
        <f t="shared" si="20"/>
        <v>37</v>
      </c>
      <c r="B676" s="127">
        <v>2014</v>
      </c>
      <c r="C676" s="128" t="s">
        <v>1257</v>
      </c>
      <c r="D676" s="129" t="s">
        <v>132</v>
      </c>
      <c r="E676" s="128" t="s">
        <v>38</v>
      </c>
      <c r="F676" s="128" t="s">
        <v>25</v>
      </c>
      <c r="G676" s="128" t="s">
        <v>133</v>
      </c>
      <c r="H676" s="128">
        <v>13250000</v>
      </c>
      <c r="I676" s="128">
        <v>13250000</v>
      </c>
      <c r="J676" s="128"/>
      <c r="K676" s="128"/>
      <c r="L676" s="128" t="s">
        <v>1258</v>
      </c>
      <c r="M676" s="130">
        <v>41866</v>
      </c>
      <c r="N676" s="130">
        <v>42004</v>
      </c>
      <c r="O676" s="128"/>
      <c r="P676" s="128"/>
      <c r="Q676" s="128"/>
      <c r="R676" s="128" t="s">
        <v>68</v>
      </c>
      <c r="S676" s="128"/>
      <c r="T676" s="128" t="s">
        <v>2618</v>
      </c>
      <c r="U676" s="128"/>
      <c r="V676" s="128"/>
      <c r="W676" s="130">
        <v>42004</v>
      </c>
      <c r="X676" s="128" t="s">
        <v>53</v>
      </c>
      <c r="Y676" s="128"/>
      <c r="Z676" s="128"/>
      <c r="AA676" s="128">
        <v>13250000</v>
      </c>
      <c r="AB676" s="131">
        <f t="shared" si="21"/>
        <v>671</v>
      </c>
      <c r="AC676" s="131" t="str">
        <f>+VLOOKUP(G676,'Actividad Misional'!C:E,3,0)</f>
        <v>NAT</v>
      </c>
      <c r="AD676" s="131" t="str">
        <f>+IF(OR(F676='Actividad Misional'!$C$5,'Actividad Misional'!$C$5="Todas"),G676&amp;"/"&amp;B676&amp;"/"&amp;X676,"")</f>
        <v>32670881-Magaly Esther Rojano Osorio/2014/Liquidado</v>
      </c>
    </row>
    <row r="677" spans="1:30" ht="120">
      <c r="A677" s="125">
        <f t="shared" si="20"/>
        <v>46</v>
      </c>
      <c r="B677" s="127">
        <v>2014</v>
      </c>
      <c r="C677" s="128" t="s">
        <v>1341</v>
      </c>
      <c r="D677" s="129" t="s">
        <v>154</v>
      </c>
      <c r="E677" s="128" t="s">
        <v>38</v>
      </c>
      <c r="F677" s="128" t="s">
        <v>25</v>
      </c>
      <c r="G677" s="128" t="s">
        <v>155</v>
      </c>
      <c r="H677" s="128">
        <v>9000000</v>
      </c>
      <c r="I677" s="128">
        <v>9000000</v>
      </c>
      <c r="J677" s="128"/>
      <c r="K677" s="128"/>
      <c r="L677" s="128" t="s">
        <v>947</v>
      </c>
      <c r="M677" s="130">
        <v>41866</v>
      </c>
      <c r="N677" s="130">
        <v>42004</v>
      </c>
      <c r="O677" s="128"/>
      <c r="P677" s="128"/>
      <c r="Q677" s="128"/>
      <c r="R677" s="128" t="s">
        <v>68</v>
      </c>
      <c r="S677" s="128"/>
      <c r="T677" s="128" t="s">
        <v>2618</v>
      </c>
      <c r="U677" s="128"/>
      <c r="V677" s="128"/>
      <c r="W677" s="130">
        <v>42004</v>
      </c>
      <c r="X677" s="128" t="s">
        <v>53</v>
      </c>
      <c r="Y677" s="128"/>
      <c r="Z677" s="128"/>
      <c r="AA677" s="128">
        <v>9000000</v>
      </c>
      <c r="AB677" s="131">
        <f t="shared" si="21"/>
        <v>672</v>
      </c>
      <c r="AC677" s="131" t="str">
        <f>+VLOOKUP(G677,'Actividad Misional'!C:E,3,0)</f>
        <v>NAT</v>
      </c>
      <c r="AD677" s="131" t="str">
        <f>+IF(OR(F677='Actividad Misional'!$C$5,'Actividad Misional'!$C$5="Todas"),G677&amp;"/"&amp;B677&amp;"/"&amp;X677,"")</f>
        <v>1143442009-Nidia Brillette Vargas Vanegas/2014/Liquidado</v>
      </c>
    </row>
    <row r="678" spans="1:30" ht="90">
      <c r="A678" s="125">
        <f t="shared" si="20"/>
        <v>58</v>
      </c>
      <c r="B678" s="127">
        <v>2014</v>
      </c>
      <c r="C678" s="128" t="s">
        <v>1447</v>
      </c>
      <c r="D678" s="129" t="s">
        <v>1448</v>
      </c>
      <c r="E678" s="128" t="s">
        <v>38</v>
      </c>
      <c r="F678" s="128" t="s">
        <v>25</v>
      </c>
      <c r="G678" s="128" t="s">
        <v>174</v>
      </c>
      <c r="H678" s="128">
        <v>6250000</v>
      </c>
      <c r="I678" s="128">
        <v>6250000</v>
      </c>
      <c r="J678" s="128"/>
      <c r="K678" s="128"/>
      <c r="L678" s="128" t="s">
        <v>947</v>
      </c>
      <c r="M678" s="130">
        <v>41866</v>
      </c>
      <c r="N678" s="130">
        <v>42004</v>
      </c>
      <c r="O678" s="128"/>
      <c r="P678" s="128"/>
      <c r="Q678" s="128"/>
      <c r="R678" s="128" t="s">
        <v>55</v>
      </c>
      <c r="S678" s="128"/>
      <c r="T678" s="128" t="s">
        <v>2618</v>
      </c>
      <c r="U678" s="128"/>
      <c r="V678" s="128"/>
      <c r="W678" s="130">
        <v>42004</v>
      </c>
      <c r="X678" s="128" t="s">
        <v>53</v>
      </c>
      <c r="Y678" s="128"/>
      <c r="Z678" s="128"/>
      <c r="AA678" s="128">
        <v>6250000</v>
      </c>
      <c r="AB678" s="131">
        <f t="shared" si="21"/>
        <v>673</v>
      </c>
      <c r="AC678" s="131" t="str">
        <f>+VLOOKUP(G678,'Actividad Misional'!C:E,3,0)</f>
        <v>NAT</v>
      </c>
      <c r="AD678" s="131" t="str">
        <f>+IF(OR(F678='Actividad Misional'!$C$5,'Actividad Misional'!$C$5="Todas"),G678&amp;"/"&amp;B678&amp;"/"&amp;X678,"")</f>
        <v>72429701-Julio David Hernandez Mora/2014/Liquidado</v>
      </c>
    </row>
    <row r="679" spans="1:30" ht="75">
      <c r="A679" s="125">
        <f t="shared" si="20"/>
        <v>583</v>
      </c>
      <c r="B679" s="127">
        <v>2014</v>
      </c>
      <c r="C679" s="128" t="s">
        <v>2302</v>
      </c>
      <c r="D679" s="129" t="s">
        <v>2303</v>
      </c>
      <c r="E679" s="128" t="s">
        <v>38</v>
      </c>
      <c r="F679" s="128" t="s">
        <v>25</v>
      </c>
      <c r="G679" s="128" t="s">
        <v>358</v>
      </c>
      <c r="H679" s="128">
        <v>6250000</v>
      </c>
      <c r="I679" s="128">
        <v>6250000</v>
      </c>
      <c r="J679" s="128"/>
      <c r="K679" s="128"/>
      <c r="L679" s="128" t="s">
        <v>947</v>
      </c>
      <c r="M679" s="130">
        <v>41866</v>
      </c>
      <c r="N679" s="130">
        <v>42004</v>
      </c>
      <c r="O679" s="128"/>
      <c r="P679" s="128"/>
      <c r="Q679" s="128"/>
      <c r="R679" s="128" t="s">
        <v>55</v>
      </c>
      <c r="S679" s="128"/>
      <c r="T679" s="128" t="s">
        <v>2618</v>
      </c>
      <c r="U679" s="128"/>
      <c r="V679" s="128"/>
      <c r="W679" s="130">
        <v>42004</v>
      </c>
      <c r="X679" s="128" t="s">
        <v>53</v>
      </c>
      <c r="Y679" s="128"/>
      <c r="Z679" s="128"/>
      <c r="AA679" s="128">
        <v>6250000</v>
      </c>
      <c r="AB679" s="131">
        <f t="shared" si="21"/>
        <v>674</v>
      </c>
      <c r="AC679" s="131" t="str">
        <f>+VLOOKUP(G679,'Actividad Misional'!C:E,3,0)</f>
        <v>NAT</v>
      </c>
      <c r="AD679" s="131" t="str">
        <f>+IF(OR(F679='Actividad Misional'!$C$5,'Actividad Misional'!$C$5="Todas"),G679&amp;"/"&amp;B679&amp;"/"&amp;X679,"")</f>
        <v>8767147-Jesus Maria Oliveros Torres/2014/Liquidado</v>
      </c>
    </row>
    <row r="680" spans="1:30" ht="105">
      <c r="A680" s="125">
        <f t="shared" si="20"/>
        <v>22</v>
      </c>
      <c r="B680" s="127">
        <v>2014</v>
      </c>
      <c r="C680" s="128" t="s">
        <v>1156</v>
      </c>
      <c r="D680" s="129" t="s">
        <v>1153</v>
      </c>
      <c r="E680" s="128" t="s">
        <v>38</v>
      </c>
      <c r="F680" s="128" t="s">
        <v>25</v>
      </c>
      <c r="G680" s="128" t="s">
        <v>122</v>
      </c>
      <c r="H680" s="128">
        <v>6250000</v>
      </c>
      <c r="I680" s="128">
        <v>6250000</v>
      </c>
      <c r="J680" s="128"/>
      <c r="K680" s="128"/>
      <c r="L680" s="128" t="s">
        <v>947</v>
      </c>
      <c r="M680" s="130">
        <v>41866</v>
      </c>
      <c r="N680" s="130">
        <v>42004</v>
      </c>
      <c r="O680" s="128"/>
      <c r="P680" s="128"/>
      <c r="Q680" s="128"/>
      <c r="R680" s="128" t="s">
        <v>55</v>
      </c>
      <c r="S680" s="128"/>
      <c r="T680" s="128" t="s">
        <v>2618</v>
      </c>
      <c r="U680" s="128"/>
      <c r="V680" s="128"/>
      <c r="W680" s="130">
        <v>42004</v>
      </c>
      <c r="X680" s="128" t="s">
        <v>53</v>
      </c>
      <c r="Y680" s="128"/>
      <c r="Z680" s="128"/>
      <c r="AA680" s="128">
        <v>6250000</v>
      </c>
      <c r="AB680" s="131">
        <f t="shared" si="21"/>
        <v>675</v>
      </c>
      <c r="AC680" s="131" t="str">
        <f>+VLOOKUP(G680,'Actividad Misional'!C:E,3,0)</f>
        <v>NAT</v>
      </c>
      <c r="AD680" s="131" t="str">
        <f>+IF(OR(F680='Actividad Misional'!$C$5,'Actividad Misional'!$C$5="Todas"),G680&amp;"/"&amp;B680&amp;"/"&amp;X680,"")</f>
        <v>72306718-Neovides Antonio De La Rosa De La Rosa/2014/Liquidado</v>
      </c>
    </row>
    <row r="681" spans="1:30" ht="90">
      <c r="A681" s="125">
        <f t="shared" si="20"/>
        <v>180</v>
      </c>
      <c r="B681" s="127">
        <v>2014</v>
      </c>
      <c r="C681" s="128" t="s">
        <v>1893</v>
      </c>
      <c r="D681" s="129" t="s">
        <v>1153</v>
      </c>
      <c r="E681" s="128" t="s">
        <v>38</v>
      </c>
      <c r="F681" s="128" t="s">
        <v>25</v>
      </c>
      <c r="G681" s="128" t="s">
        <v>1889</v>
      </c>
      <c r="H681" s="128">
        <v>6250000</v>
      </c>
      <c r="I681" s="128">
        <v>6250000</v>
      </c>
      <c r="J681" s="128"/>
      <c r="K681" s="128"/>
      <c r="L681" s="128" t="s">
        <v>1894</v>
      </c>
      <c r="M681" s="130">
        <v>41866</v>
      </c>
      <c r="N681" s="130">
        <v>42004</v>
      </c>
      <c r="O681" s="128"/>
      <c r="P681" s="128"/>
      <c r="Q681" s="128"/>
      <c r="R681" s="128" t="s">
        <v>55</v>
      </c>
      <c r="S681" s="128"/>
      <c r="T681" s="128" t="s">
        <v>2618</v>
      </c>
      <c r="U681" s="128"/>
      <c r="V681" s="128"/>
      <c r="W681" s="130">
        <v>42004</v>
      </c>
      <c r="X681" s="128" t="s">
        <v>53</v>
      </c>
      <c r="Y681" s="128"/>
      <c r="Z681" s="128"/>
      <c r="AA681" s="128">
        <v>6250000</v>
      </c>
      <c r="AB681" s="131">
        <f t="shared" si="21"/>
        <v>676</v>
      </c>
      <c r="AC681" s="131" t="str">
        <f>+VLOOKUP(G681,'Actividad Misional'!C:E,3,0)</f>
        <v>NAT</v>
      </c>
      <c r="AD681" s="131" t="str">
        <f>+IF(OR(F681='Actividad Misional'!$C$5,'Actividad Misional'!$C$5="Todas"),G681&amp;"/"&amp;B681&amp;"/"&amp;X681,"")</f>
        <v>18881800-Amaury Jesus Vasquez Cuello/2014/Liquidado</v>
      </c>
    </row>
    <row r="682" spans="1:30" ht="90">
      <c r="A682" s="125">
        <f t="shared" si="20"/>
        <v>29</v>
      </c>
      <c r="B682" s="127">
        <v>2014</v>
      </c>
      <c r="C682" s="128" t="s">
        <v>1192</v>
      </c>
      <c r="D682" s="129" t="s">
        <v>1153</v>
      </c>
      <c r="E682" s="128" t="s">
        <v>38</v>
      </c>
      <c r="F682" s="128" t="s">
        <v>25</v>
      </c>
      <c r="G682" s="128" t="s">
        <v>128</v>
      </c>
      <c r="H682" s="128">
        <v>6250000</v>
      </c>
      <c r="I682" s="128">
        <v>6250000</v>
      </c>
      <c r="J682" s="128"/>
      <c r="K682" s="128"/>
      <c r="L682" s="128" t="s">
        <v>1145</v>
      </c>
      <c r="M682" s="130">
        <v>41866</v>
      </c>
      <c r="N682" s="130">
        <v>42004</v>
      </c>
      <c r="O682" s="128"/>
      <c r="P682" s="128"/>
      <c r="Q682" s="128"/>
      <c r="R682" s="128" t="s">
        <v>55</v>
      </c>
      <c r="S682" s="128"/>
      <c r="T682" s="128" t="s">
        <v>2618</v>
      </c>
      <c r="U682" s="128"/>
      <c r="V682" s="128"/>
      <c r="W682" s="130">
        <v>42004</v>
      </c>
      <c r="X682" s="128" t="s">
        <v>53</v>
      </c>
      <c r="Y682" s="128"/>
      <c r="Z682" s="128"/>
      <c r="AA682" s="128">
        <v>6250000</v>
      </c>
      <c r="AB682" s="131">
        <f t="shared" si="21"/>
        <v>677</v>
      </c>
      <c r="AC682" s="131" t="str">
        <f>+VLOOKUP(G682,'Actividad Misional'!C:E,3,0)</f>
        <v>NAT</v>
      </c>
      <c r="AD682" s="131" t="str">
        <f>+IF(OR(F682='Actividad Misional'!$C$5,'Actividad Misional'!$C$5="Todas"),G682&amp;"/"&amp;B682&amp;"/"&amp;X682,"")</f>
        <v>3770146-Fariel Jose Marin Rodriguez/2014/Liquidado</v>
      </c>
    </row>
    <row r="683" spans="1:30" ht="75">
      <c r="A683" s="125">
        <f t="shared" si="20"/>
        <v>26</v>
      </c>
      <c r="B683" s="127">
        <v>2014</v>
      </c>
      <c r="C683" s="128" t="s">
        <v>1180</v>
      </c>
      <c r="D683" s="129" t="s">
        <v>1153</v>
      </c>
      <c r="E683" s="128" t="s">
        <v>38</v>
      </c>
      <c r="F683" s="128" t="s">
        <v>25</v>
      </c>
      <c r="G683" s="128" t="s">
        <v>126</v>
      </c>
      <c r="H683" s="128">
        <v>6250000</v>
      </c>
      <c r="I683" s="128">
        <v>6250000</v>
      </c>
      <c r="J683" s="128"/>
      <c r="K683" s="128"/>
      <c r="L683" s="128" t="s">
        <v>1039</v>
      </c>
      <c r="M683" s="130">
        <v>41866</v>
      </c>
      <c r="N683" s="130">
        <v>42004</v>
      </c>
      <c r="O683" s="128"/>
      <c r="P683" s="128"/>
      <c r="Q683" s="128"/>
      <c r="R683" s="128" t="s">
        <v>55</v>
      </c>
      <c r="S683" s="128"/>
      <c r="T683" s="128" t="s">
        <v>2618</v>
      </c>
      <c r="U683" s="128"/>
      <c r="V683" s="128"/>
      <c r="W683" s="130">
        <v>42004</v>
      </c>
      <c r="X683" s="128" t="s">
        <v>53</v>
      </c>
      <c r="Y683" s="128"/>
      <c r="Z683" s="128"/>
      <c r="AA683" s="128">
        <v>6250000</v>
      </c>
      <c r="AB683" s="131">
        <f t="shared" si="21"/>
        <v>678</v>
      </c>
      <c r="AC683" s="131" t="str">
        <f>+VLOOKUP(G683,'Actividad Misional'!C:E,3,0)</f>
        <v>NAT</v>
      </c>
      <c r="AD683" s="131" t="str">
        <f>+IF(OR(F683='Actividad Misional'!$C$5,'Actividad Misional'!$C$5="Todas"),G683&amp;"/"&amp;B683&amp;"/"&amp;X683,"")</f>
        <v>17953894-Alex Manuel De La Hoz Castro/2014/Liquidado</v>
      </c>
    </row>
    <row r="684" spans="1:30" ht="90">
      <c r="A684" s="125">
        <f t="shared" si="20"/>
        <v>34</v>
      </c>
      <c r="B684" s="127">
        <v>2014</v>
      </c>
      <c r="C684" s="128" t="s">
        <v>1223</v>
      </c>
      <c r="D684" s="129" t="s">
        <v>1224</v>
      </c>
      <c r="E684" s="128" t="s">
        <v>38</v>
      </c>
      <c r="F684" s="128" t="s">
        <v>25</v>
      </c>
      <c r="G684" s="128" t="s">
        <v>130</v>
      </c>
      <c r="H684" s="128">
        <v>6250000</v>
      </c>
      <c r="I684" s="128">
        <v>6250000</v>
      </c>
      <c r="J684" s="128"/>
      <c r="K684" s="128"/>
      <c r="L684" s="128" t="s">
        <v>978</v>
      </c>
      <c r="M684" s="130">
        <v>41866</v>
      </c>
      <c r="N684" s="130">
        <v>42004</v>
      </c>
      <c r="O684" s="128"/>
      <c r="P684" s="128"/>
      <c r="Q684" s="128"/>
      <c r="R684" s="128" t="s">
        <v>55</v>
      </c>
      <c r="S684" s="128"/>
      <c r="T684" s="128" t="s">
        <v>2618</v>
      </c>
      <c r="U684" s="128"/>
      <c r="V684" s="128"/>
      <c r="W684" s="130">
        <v>42004</v>
      </c>
      <c r="X684" s="128" t="s">
        <v>53</v>
      </c>
      <c r="Y684" s="128"/>
      <c r="Z684" s="128"/>
      <c r="AA684" s="128">
        <v>6250000</v>
      </c>
      <c r="AB684" s="131">
        <f t="shared" si="21"/>
        <v>679</v>
      </c>
      <c r="AC684" s="131" t="str">
        <f>+VLOOKUP(G684,'Actividad Misional'!C:E,3,0)</f>
        <v>NAT</v>
      </c>
      <c r="AD684" s="131" t="str">
        <f>+IF(OR(F684='Actividad Misional'!$C$5,'Actividad Misional'!$C$5="Todas"),G684&amp;"/"&amp;B684&amp;"/"&amp;X684,"")</f>
        <v>8721211-Alfredo Antonio Algarin Lemus/2014/Liquidado</v>
      </c>
    </row>
    <row r="685" spans="1:30" ht="90">
      <c r="A685" s="125">
        <f t="shared" si="20"/>
        <v>24</v>
      </c>
      <c r="B685" s="127">
        <v>2014</v>
      </c>
      <c r="C685" s="128" t="s">
        <v>1170</v>
      </c>
      <c r="D685" s="129" t="s">
        <v>1153</v>
      </c>
      <c r="E685" s="128" t="s">
        <v>38</v>
      </c>
      <c r="F685" s="128" t="s">
        <v>25</v>
      </c>
      <c r="G685" s="128" t="s">
        <v>1165</v>
      </c>
      <c r="H685" s="128">
        <v>6250000</v>
      </c>
      <c r="I685" s="128">
        <v>6250000</v>
      </c>
      <c r="J685" s="128"/>
      <c r="K685" s="128"/>
      <c r="L685" s="128" t="s">
        <v>1171</v>
      </c>
      <c r="M685" s="130">
        <v>41866</v>
      </c>
      <c r="N685" s="130">
        <v>42004</v>
      </c>
      <c r="O685" s="128"/>
      <c r="P685" s="128"/>
      <c r="Q685" s="128"/>
      <c r="R685" s="128" t="s">
        <v>55</v>
      </c>
      <c r="S685" s="128"/>
      <c r="T685" s="128" t="s">
        <v>2618</v>
      </c>
      <c r="U685" s="128"/>
      <c r="V685" s="128"/>
      <c r="W685" s="130">
        <v>42004</v>
      </c>
      <c r="X685" s="128" t="s">
        <v>53</v>
      </c>
      <c r="Y685" s="128"/>
      <c r="Z685" s="128"/>
      <c r="AA685" s="128">
        <v>6250000</v>
      </c>
      <c r="AB685" s="131">
        <f t="shared" si="21"/>
        <v>680</v>
      </c>
      <c r="AC685" s="131" t="str">
        <f>+VLOOKUP(G685,'Actividad Misional'!C:E,3,0)</f>
        <v>NAT</v>
      </c>
      <c r="AD685" s="131" t="str">
        <f>+IF(OR(F685='Actividad Misional'!$C$5,'Actividad Misional'!$C$5="Todas"),G685&amp;"/"&amp;B685&amp;"/"&amp;X685,"")</f>
        <v>72308560-Eduardo Enrique Solano Linares/2014/Liquidado</v>
      </c>
    </row>
    <row r="686" spans="1:30" ht="105">
      <c r="A686" s="125">
        <f t="shared" si="20"/>
        <v>23</v>
      </c>
      <c r="B686" s="127">
        <v>2014</v>
      </c>
      <c r="C686" s="128" t="s">
        <v>1163</v>
      </c>
      <c r="D686" s="129" t="s">
        <v>1153</v>
      </c>
      <c r="E686" s="128" t="s">
        <v>38</v>
      </c>
      <c r="F686" s="128" t="s">
        <v>25</v>
      </c>
      <c r="G686" s="128" t="s">
        <v>124</v>
      </c>
      <c r="H686" s="128">
        <v>6250000</v>
      </c>
      <c r="I686" s="128">
        <v>6250000</v>
      </c>
      <c r="J686" s="128"/>
      <c r="K686" s="128"/>
      <c r="L686" s="128" t="s">
        <v>978</v>
      </c>
      <c r="M686" s="130">
        <v>41866</v>
      </c>
      <c r="N686" s="130">
        <v>42004</v>
      </c>
      <c r="O686" s="128"/>
      <c r="P686" s="128"/>
      <c r="Q686" s="128"/>
      <c r="R686" s="128" t="s">
        <v>55</v>
      </c>
      <c r="S686" s="128"/>
      <c r="T686" s="128" t="s">
        <v>2618</v>
      </c>
      <c r="U686" s="128"/>
      <c r="V686" s="128"/>
      <c r="W686" s="130">
        <v>42004</v>
      </c>
      <c r="X686" s="128" t="s">
        <v>53</v>
      </c>
      <c r="Y686" s="128"/>
      <c r="Z686" s="128"/>
      <c r="AA686" s="128">
        <v>6250000</v>
      </c>
      <c r="AB686" s="131">
        <f t="shared" si="21"/>
        <v>681</v>
      </c>
      <c r="AC686" s="131" t="str">
        <f>+VLOOKUP(G686,'Actividad Misional'!C:E,3,0)</f>
        <v>NAT</v>
      </c>
      <c r="AD686" s="131" t="str">
        <f>+IF(OR(F686='Actividad Misional'!$C$5,'Actividad Misional'!$C$5="Todas"),G686&amp;"/"&amp;B686&amp;"/"&amp;X686,"")</f>
        <v>72310584-Javier Fernando Gomez Altahona/2014/Liquidado</v>
      </c>
    </row>
    <row r="687" spans="1:30" ht="75">
      <c r="A687" s="125">
        <f t="shared" si="20"/>
        <v>100</v>
      </c>
      <c r="B687" s="127">
        <v>2014</v>
      </c>
      <c r="C687" s="128" t="s">
        <v>1648</v>
      </c>
      <c r="D687" s="129" t="s">
        <v>209</v>
      </c>
      <c r="E687" s="128" t="s">
        <v>38</v>
      </c>
      <c r="F687" s="128" t="s">
        <v>25</v>
      </c>
      <c r="G687" s="128" t="s">
        <v>210</v>
      </c>
      <c r="H687" s="128">
        <v>9450000</v>
      </c>
      <c r="I687" s="128">
        <v>9450000</v>
      </c>
      <c r="J687" s="128"/>
      <c r="K687" s="128"/>
      <c r="L687" s="128" t="s">
        <v>1649</v>
      </c>
      <c r="M687" s="130">
        <v>41866</v>
      </c>
      <c r="N687" s="130">
        <v>42004</v>
      </c>
      <c r="O687" s="128"/>
      <c r="P687" s="128"/>
      <c r="Q687" s="128"/>
      <c r="R687" s="128" t="s">
        <v>1579</v>
      </c>
      <c r="S687" s="128"/>
      <c r="T687" s="128" t="s">
        <v>2618</v>
      </c>
      <c r="U687" s="128"/>
      <c r="V687" s="128"/>
      <c r="W687" s="130">
        <v>42004</v>
      </c>
      <c r="X687" s="128" t="s">
        <v>53</v>
      </c>
      <c r="Y687" s="128"/>
      <c r="Z687" s="128"/>
      <c r="AA687" s="128">
        <v>9450000</v>
      </c>
      <c r="AB687" s="131">
        <f t="shared" si="21"/>
        <v>682</v>
      </c>
      <c r="AC687" s="131" t="str">
        <f>+VLOOKUP(G687,'Actividad Misional'!C:E,3,0)</f>
        <v>NAT</v>
      </c>
      <c r="AD687" s="131" t="str">
        <f>+IF(OR(F687='Actividad Misional'!$C$5,'Actividad Misional'!$C$5="Todas"),G687&amp;"/"&amp;B687&amp;"/"&amp;X687,"")</f>
        <v>32757548-Luz Divina Ariza Acosta/2014/Liquidado</v>
      </c>
    </row>
    <row r="688" spans="1:30" ht="90">
      <c r="A688" s="125">
        <f t="shared" si="20"/>
        <v>40</v>
      </c>
      <c r="B688" s="127">
        <v>2014</v>
      </c>
      <c r="C688" s="128" t="s">
        <v>1287</v>
      </c>
      <c r="D688" s="129" t="s">
        <v>142</v>
      </c>
      <c r="E688" s="128" t="s">
        <v>38</v>
      </c>
      <c r="F688" s="128" t="s">
        <v>25</v>
      </c>
      <c r="G688" s="128" t="s">
        <v>143</v>
      </c>
      <c r="H688" s="128">
        <v>10500000</v>
      </c>
      <c r="I688" s="128">
        <v>10500000</v>
      </c>
      <c r="J688" s="128"/>
      <c r="K688" s="128"/>
      <c r="L688" s="128" t="s">
        <v>978</v>
      </c>
      <c r="M688" s="130">
        <v>41866</v>
      </c>
      <c r="N688" s="130">
        <v>42004</v>
      </c>
      <c r="O688" s="128"/>
      <c r="P688" s="128"/>
      <c r="Q688" s="128"/>
      <c r="R688" s="128" t="s">
        <v>140</v>
      </c>
      <c r="S688" s="128"/>
      <c r="T688" s="128" t="s">
        <v>2618</v>
      </c>
      <c r="U688" s="128"/>
      <c r="V688" s="128"/>
      <c r="W688" s="130">
        <v>42004</v>
      </c>
      <c r="X688" s="128" t="s">
        <v>53</v>
      </c>
      <c r="Y688" s="128"/>
      <c r="Z688" s="128"/>
      <c r="AA688" s="128">
        <v>10500000</v>
      </c>
      <c r="AB688" s="131">
        <f t="shared" si="21"/>
        <v>683</v>
      </c>
      <c r="AC688" s="131" t="str">
        <f>+VLOOKUP(G688,'Actividad Misional'!C:E,3,0)</f>
        <v>NAT</v>
      </c>
      <c r="AD688" s="131" t="str">
        <f>+IF(OR(F688='Actividad Misional'!$C$5,'Actividad Misional'!$C$5="Todas"),G688&amp;"/"&amp;B688&amp;"/"&amp;X688,"")</f>
        <v>8772951-Albeiro Rafael Ladeo Caballero/2014/Liquidado</v>
      </c>
    </row>
    <row r="689" spans="1:30" ht="75">
      <c r="A689" s="125">
        <f t="shared" si="20"/>
        <v>41</v>
      </c>
      <c r="B689" s="127">
        <v>2014</v>
      </c>
      <c r="C689" s="128" t="s">
        <v>1298</v>
      </c>
      <c r="D689" s="129" t="s">
        <v>145</v>
      </c>
      <c r="E689" s="128" t="s">
        <v>38</v>
      </c>
      <c r="F689" s="128" t="s">
        <v>25</v>
      </c>
      <c r="G689" s="128" t="s">
        <v>146</v>
      </c>
      <c r="H689" s="128">
        <v>10500000</v>
      </c>
      <c r="I689" s="128">
        <v>10500000</v>
      </c>
      <c r="J689" s="128"/>
      <c r="K689" s="128"/>
      <c r="L689" s="128" t="s">
        <v>978</v>
      </c>
      <c r="M689" s="130">
        <v>41866</v>
      </c>
      <c r="N689" s="130">
        <v>42004</v>
      </c>
      <c r="O689" s="128"/>
      <c r="P689" s="128"/>
      <c r="Q689" s="128"/>
      <c r="R689" s="128" t="s">
        <v>140</v>
      </c>
      <c r="S689" s="128"/>
      <c r="T689" s="128" t="s">
        <v>2618</v>
      </c>
      <c r="U689" s="128"/>
      <c r="V689" s="128"/>
      <c r="W689" s="130">
        <v>42004</v>
      </c>
      <c r="X689" s="128" t="s">
        <v>53</v>
      </c>
      <c r="Y689" s="128"/>
      <c r="Z689" s="128"/>
      <c r="AA689" s="128">
        <v>10500000</v>
      </c>
      <c r="AB689" s="131">
        <f t="shared" si="21"/>
        <v>684</v>
      </c>
      <c r="AC689" s="131" t="str">
        <f>+VLOOKUP(G689,'Actividad Misional'!C:E,3,0)</f>
        <v>NAT</v>
      </c>
      <c r="AD689" s="131" t="str">
        <f>+IF(OR(F689='Actividad Misional'!$C$5,'Actividad Misional'!$C$5="Todas"),G689&amp;"/"&amp;B689&amp;"/"&amp;X689,"")</f>
        <v>22674612-Maribel De Jesus Borja Cerpa/2014/Liquidado</v>
      </c>
    </row>
    <row r="690" spans="1:30" ht="90">
      <c r="A690" s="125">
        <f t="shared" si="20"/>
        <v>39</v>
      </c>
      <c r="B690" s="127">
        <v>2014</v>
      </c>
      <c r="C690" s="128" t="s">
        <v>1277</v>
      </c>
      <c r="D690" s="129" t="s">
        <v>138</v>
      </c>
      <c r="E690" s="128" t="s">
        <v>38</v>
      </c>
      <c r="F690" s="128" t="s">
        <v>25</v>
      </c>
      <c r="G690" s="128" t="s">
        <v>139</v>
      </c>
      <c r="H690" s="128">
        <v>10500000</v>
      </c>
      <c r="I690" s="128">
        <v>10500000</v>
      </c>
      <c r="J690" s="128"/>
      <c r="K690" s="128"/>
      <c r="L690" s="128" t="s">
        <v>978</v>
      </c>
      <c r="M690" s="130">
        <v>41866</v>
      </c>
      <c r="N690" s="130">
        <v>42004</v>
      </c>
      <c r="O690" s="128"/>
      <c r="P690" s="128"/>
      <c r="Q690" s="128"/>
      <c r="R690" s="128" t="s">
        <v>140</v>
      </c>
      <c r="S690" s="128"/>
      <c r="T690" s="128" t="s">
        <v>2618</v>
      </c>
      <c r="U690" s="128"/>
      <c r="V690" s="128"/>
      <c r="W690" s="130">
        <v>42004</v>
      </c>
      <c r="X690" s="128" t="s">
        <v>53</v>
      </c>
      <c r="Y690" s="128"/>
      <c r="Z690" s="128"/>
      <c r="AA690" s="128">
        <v>10500000</v>
      </c>
      <c r="AB690" s="131">
        <f t="shared" si="21"/>
        <v>685</v>
      </c>
      <c r="AC690" s="131" t="str">
        <f>+VLOOKUP(G690,'Actividad Misional'!C:E,3,0)</f>
        <v>NAT</v>
      </c>
      <c r="AD690" s="131" t="str">
        <f>+IF(OR(F690='Actividad Misional'!$C$5,'Actividad Misional'!$C$5="Todas"),G690&amp;"/"&amp;B690&amp;"/"&amp;X690,"")</f>
        <v>32818456-Ana Maria Diaz Villa/2014/Liquidado</v>
      </c>
    </row>
    <row r="691" spans="1:30" ht="90">
      <c r="A691" s="125">
        <f t="shared" si="20"/>
        <v>319</v>
      </c>
      <c r="B691" s="127">
        <v>2014</v>
      </c>
      <c r="C691" s="128" t="s">
        <v>2027</v>
      </c>
      <c r="D691" s="129" t="s">
        <v>2028</v>
      </c>
      <c r="E691" s="128" t="s">
        <v>38</v>
      </c>
      <c r="F691" s="128" t="s">
        <v>25</v>
      </c>
      <c r="G691" s="128" t="s">
        <v>2022</v>
      </c>
      <c r="H691" s="128">
        <v>8000000</v>
      </c>
      <c r="I691" s="128">
        <v>8000000</v>
      </c>
      <c r="J691" s="128"/>
      <c r="K691" s="128"/>
      <c r="L691" s="128" t="s">
        <v>978</v>
      </c>
      <c r="M691" s="130">
        <v>41866</v>
      </c>
      <c r="N691" s="130">
        <v>42004</v>
      </c>
      <c r="O691" s="128"/>
      <c r="P691" s="128"/>
      <c r="Q691" s="128"/>
      <c r="R691" s="128" t="s">
        <v>140</v>
      </c>
      <c r="S691" s="128"/>
      <c r="T691" s="128" t="s">
        <v>2618</v>
      </c>
      <c r="U691" s="128"/>
      <c r="V691" s="128"/>
      <c r="W691" s="130">
        <v>42004</v>
      </c>
      <c r="X691" s="128" t="s">
        <v>53</v>
      </c>
      <c r="Y691" s="128"/>
      <c r="Z691" s="128"/>
      <c r="AA691" s="128">
        <v>8000000</v>
      </c>
      <c r="AB691" s="131">
        <f t="shared" si="21"/>
        <v>686</v>
      </c>
      <c r="AC691" s="131" t="str">
        <f>+VLOOKUP(G691,'Actividad Misional'!C:E,3,0)</f>
        <v>NAT</v>
      </c>
      <c r="AD691" s="131" t="str">
        <f>+IF(OR(F691='Actividad Misional'!$C$5,'Actividad Misional'!$C$5="Todas"),G691&amp;"/"&amp;B691&amp;"/"&amp;X691,"")</f>
        <v>1045681846-Stefany Johana Conde Rivera/2014/Liquidado</v>
      </c>
    </row>
    <row r="692" spans="1:30" ht="90">
      <c r="A692" s="125">
        <f t="shared" si="20"/>
        <v>43</v>
      </c>
      <c r="B692" s="127">
        <v>2014</v>
      </c>
      <c r="C692" s="128" t="s">
        <v>1311</v>
      </c>
      <c r="D692" s="129" t="s">
        <v>148</v>
      </c>
      <c r="E692" s="128" t="s">
        <v>38</v>
      </c>
      <c r="F692" s="128" t="s">
        <v>25</v>
      </c>
      <c r="G692" s="128" t="s">
        <v>149</v>
      </c>
      <c r="H692" s="128">
        <v>10500000</v>
      </c>
      <c r="I692" s="128">
        <v>10500000</v>
      </c>
      <c r="J692" s="128"/>
      <c r="K692" s="128"/>
      <c r="L692" s="128" t="s">
        <v>978</v>
      </c>
      <c r="M692" s="130">
        <v>41866</v>
      </c>
      <c r="N692" s="130">
        <v>42004</v>
      </c>
      <c r="O692" s="128"/>
      <c r="P692" s="128"/>
      <c r="Q692" s="128"/>
      <c r="R692" s="128" t="s">
        <v>140</v>
      </c>
      <c r="S692" s="128"/>
      <c r="T692" s="128" t="s">
        <v>2618</v>
      </c>
      <c r="U692" s="128"/>
      <c r="V692" s="128"/>
      <c r="W692" s="130">
        <v>42004</v>
      </c>
      <c r="X692" s="128" t="s">
        <v>53</v>
      </c>
      <c r="Y692" s="128"/>
      <c r="Z692" s="128"/>
      <c r="AA692" s="128">
        <v>10500000</v>
      </c>
      <c r="AB692" s="131">
        <f t="shared" si="21"/>
        <v>687</v>
      </c>
      <c r="AC692" s="131" t="str">
        <f>+VLOOKUP(G692,'Actividad Misional'!C:E,3,0)</f>
        <v>NAT</v>
      </c>
      <c r="AD692" s="131" t="str">
        <f>+IF(OR(F692='Actividad Misional'!$C$5,'Actividad Misional'!$C$5="Todas"),G692&amp;"/"&amp;B692&amp;"/"&amp;X692,"")</f>
        <v>55312597-Erica Sofia Niño Samudio/2014/Liquidado</v>
      </c>
    </row>
    <row r="693" spans="1:30" ht="90">
      <c r="A693" s="125">
        <f t="shared" si="20"/>
        <v>192</v>
      </c>
      <c r="B693" s="127">
        <v>2014</v>
      </c>
      <c r="C693" s="128" t="s">
        <v>1930</v>
      </c>
      <c r="D693" s="129" t="s">
        <v>262</v>
      </c>
      <c r="E693" s="128" t="s">
        <v>38</v>
      </c>
      <c r="F693" s="128" t="s">
        <v>25</v>
      </c>
      <c r="G693" s="128" t="s">
        <v>260</v>
      </c>
      <c r="H693" s="128">
        <v>8000000</v>
      </c>
      <c r="I693" s="128">
        <v>8000000</v>
      </c>
      <c r="J693" s="128"/>
      <c r="K693" s="128"/>
      <c r="L693" s="128" t="s">
        <v>978</v>
      </c>
      <c r="M693" s="130">
        <v>41866</v>
      </c>
      <c r="N693" s="130">
        <v>42004</v>
      </c>
      <c r="O693" s="128"/>
      <c r="P693" s="128"/>
      <c r="Q693" s="128"/>
      <c r="R693" s="128" t="s">
        <v>140</v>
      </c>
      <c r="S693" s="128"/>
      <c r="T693" s="128" t="s">
        <v>2618</v>
      </c>
      <c r="U693" s="128"/>
      <c r="V693" s="128"/>
      <c r="W693" s="130">
        <v>42004</v>
      </c>
      <c r="X693" s="128" t="s">
        <v>53</v>
      </c>
      <c r="Y693" s="128"/>
      <c r="Z693" s="128"/>
      <c r="AA693" s="128">
        <v>8000000</v>
      </c>
      <c r="AB693" s="131">
        <f t="shared" si="21"/>
        <v>688</v>
      </c>
      <c r="AC693" s="131" t="str">
        <f>+VLOOKUP(G693,'Actividad Misional'!C:E,3,0)</f>
        <v>NAT</v>
      </c>
      <c r="AD693" s="131" t="str">
        <f>+IF(OR(F693='Actividad Misional'!$C$5,'Actividad Misional'!$C$5="Todas"),G693&amp;"/"&amp;B693&amp;"/"&amp;X693,"")</f>
        <v>1045705892-Jorge Ivan Junior Marceles Rojano/2014/Liquidado</v>
      </c>
    </row>
    <row r="694" spans="1:30" ht="90">
      <c r="A694" s="125">
        <f t="shared" si="20"/>
        <v>193</v>
      </c>
      <c r="B694" s="127">
        <v>2014</v>
      </c>
      <c r="C694" s="128" t="s">
        <v>1939</v>
      </c>
      <c r="D694" s="129" t="s">
        <v>262</v>
      </c>
      <c r="E694" s="128" t="s">
        <v>38</v>
      </c>
      <c r="F694" s="128" t="s">
        <v>25</v>
      </c>
      <c r="G694" s="128" t="s">
        <v>263</v>
      </c>
      <c r="H694" s="128">
        <v>8000000</v>
      </c>
      <c r="I694" s="128">
        <v>8000000</v>
      </c>
      <c r="J694" s="128"/>
      <c r="K694" s="128"/>
      <c r="L694" s="128" t="s">
        <v>978</v>
      </c>
      <c r="M694" s="130">
        <v>41866</v>
      </c>
      <c r="N694" s="130">
        <v>42004</v>
      </c>
      <c r="O694" s="128"/>
      <c r="P694" s="128"/>
      <c r="Q694" s="128"/>
      <c r="R694" s="128" t="s">
        <v>140</v>
      </c>
      <c r="S694" s="128"/>
      <c r="T694" s="128" t="s">
        <v>2618</v>
      </c>
      <c r="U694" s="128"/>
      <c r="V694" s="128"/>
      <c r="W694" s="130">
        <v>42004</v>
      </c>
      <c r="X694" s="128" t="s">
        <v>53</v>
      </c>
      <c r="Y694" s="128"/>
      <c r="Z694" s="128"/>
      <c r="AA694" s="128">
        <v>8000000</v>
      </c>
      <c r="AB694" s="131">
        <f t="shared" si="21"/>
        <v>689</v>
      </c>
      <c r="AC694" s="131" t="str">
        <f>+VLOOKUP(G694,'Actividad Misional'!C:E,3,0)</f>
        <v>NAT</v>
      </c>
      <c r="AD694" s="131" t="str">
        <f>+IF(OR(F694='Actividad Misional'!$C$5,'Actividad Misional'!$C$5="Todas"),G694&amp;"/"&amp;B694&amp;"/"&amp;X694,"")</f>
        <v>1140863329-Jorge Alberto Cabeza Gil/2014/Liquidado</v>
      </c>
    </row>
    <row r="695" spans="1:30" ht="90">
      <c r="A695" s="125">
        <f t="shared" si="20"/>
        <v>455</v>
      </c>
      <c r="B695" s="127">
        <v>2014</v>
      </c>
      <c r="C695" s="128" t="s">
        <v>2197</v>
      </c>
      <c r="D695" s="129" t="s">
        <v>334</v>
      </c>
      <c r="E695" s="128" t="s">
        <v>38</v>
      </c>
      <c r="F695" s="128" t="s">
        <v>25</v>
      </c>
      <c r="G695" s="128" t="s">
        <v>335</v>
      </c>
      <c r="H695" s="128">
        <v>8000000</v>
      </c>
      <c r="I695" s="128">
        <v>8000000</v>
      </c>
      <c r="J695" s="128"/>
      <c r="K695" s="128"/>
      <c r="L695" s="128" t="s">
        <v>978</v>
      </c>
      <c r="M695" s="130">
        <v>41866</v>
      </c>
      <c r="N695" s="130">
        <v>42004</v>
      </c>
      <c r="O695" s="128"/>
      <c r="P695" s="128"/>
      <c r="Q695" s="128"/>
      <c r="R695" s="128" t="s">
        <v>140</v>
      </c>
      <c r="S695" s="128"/>
      <c r="T695" s="128" t="s">
        <v>2618</v>
      </c>
      <c r="U695" s="128"/>
      <c r="V695" s="128"/>
      <c r="W695" s="130">
        <v>42004</v>
      </c>
      <c r="X695" s="128" t="s">
        <v>53</v>
      </c>
      <c r="Y695" s="128"/>
      <c r="Z695" s="128"/>
      <c r="AA695" s="128">
        <v>8000000</v>
      </c>
      <c r="AB695" s="131">
        <f t="shared" si="21"/>
        <v>690</v>
      </c>
      <c r="AC695" s="131" t="str">
        <f>+VLOOKUP(G695,'Actividad Misional'!C:E,3,0)</f>
        <v>NAT</v>
      </c>
      <c r="AD695" s="131" t="str">
        <f>+IF(OR(F695='Actividad Misional'!$C$5,'Actividad Misional'!$C$5="Todas"),G695&amp;"/"&amp;B695&amp;"/"&amp;X695,"")</f>
        <v>1045701720-Anuar Enrique Porto Araujo/2014/Liquidado</v>
      </c>
    </row>
    <row r="696" spans="1:30" ht="90">
      <c r="A696" s="125">
        <f t="shared" si="20"/>
        <v>585</v>
      </c>
      <c r="B696" s="127">
        <v>2014</v>
      </c>
      <c r="C696" s="128" t="s">
        <v>2306</v>
      </c>
      <c r="D696" s="129" t="s">
        <v>360</v>
      </c>
      <c r="E696" s="128" t="s">
        <v>38</v>
      </c>
      <c r="F696" s="128" t="s">
        <v>25</v>
      </c>
      <c r="G696" s="128" t="s">
        <v>361</v>
      </c>
      <c r="H696" s="128">
        <v>8000000</v>
      </c>
      <c r="I696" s="128">
        <v>8000000</v>
      </c>
      <c r="J696" s="128"/>
      <c r="K696" s="128"/>
      <c r="L696" s="128" t="s">
        <v>978</v>
      </c>
      <c r="M696" s="130">
        <v>41866</v>
      </c>
      <c r="N696" s="130">
        <v>42004</v>
      </c>
      <c r="O696" s="128"/>
      <c r="P696" s="128"/>
      <c r="Q696" s="128"/>
      <c r="R696" s="128" t="s">
        <v>140</v>
      </c>
      <c r="S696" s="128"/>
      <c r="T696" s="128" t="s">
        <v>2618</v>
      </c>
      <c r="U696" s="128"/>
      <c r="V696" s="128"/>
      <c r="W696" s="130">
        <v>42004</v>
      </c>
      <c r="X696" s="128" t="s">
        <v>53</v>
      </c>
      <c r="Y696" s="128"/>
      <c r="Z696" s="128"/>
      <c r="AA696" s="128">
        <v>8000000</v>
      </c>
      <c r="AB696" s="131">
        <f t="shared" si="21"/>
        <v>691</v>
      </c>
      <c r="AC696" s="131" t="str">
        <f>+VLOOKUP(G696,'Actividad Misional'!C:E,3,0)</f>
        <v>NAT</v>
      </c>
      <c r="AD696" s="131" t="str">
        <f>+IF(OR(F696='Actividad Misional'!$C$5,'Actividad Misional'!$C$5="Todas"),G696&amp;"/"&amp;B696&amp;"/"&amp;X696,"")</f>
        <v>32883285-Ana Paola Torralvo Guerrero/2014/Liquidado</v>
      </c>
    </row>
    <row r="697" spans="1:30" ht="105">
      <c r="A697" s="125">
        <f t="shared" si="20"/>
        <v>692</v>
      </c>
      <c r="B697" s="127">
        <v>2014</v>
      </c>
      <c r="C697" s="128" t="s">
        <v>2392</v>
      </c>
      <c r="D697" s="129" t="s">
        <v>2393</v>
      </c>
      <c r="E697" s="128" t="s">
        <v>38</v>
      </c>
      <c r="F697" s="128" t="s">
        <v>25</v>
      </c>
      <c r="G697" s="128" t="s">
        <v>415</v>
      </c>
      <c r="H697" s="128">
        <v>13500000</v>
      </c>
      <c r="I697" s="128">
        <v>13500000</v>
      </c>
      <c r="J697" s="128"/>
      <c r="K697" s="128"/>
      <c r="L697" s="128" t="s">
        <v>978</v>
      </c>
      <c r="M697" s="130">
        <v>41866</v>
      </c>
      <c r="N697" s="130">
        <v>42004</v>
      </c>
      <c r="O697" s="128"/>
      <c r="P697" s="128"/>
      <c r="Q697" s="128"/>
      <c r="R697" s="128" t="s">
        <v>277</v>
      </c>
      <c r="S697" s="128"/>
      <c r="T697" s="128" t="s">
        <v>2618</v>
      </c>
      <c r="U697" s="128"/>
      <c r="V697" s="128"/>
      <c r="W697" s="130">
        <v>42004</v>
      </c>
      <c r="X697" s="128" t="s">
        <v>53</v>
      </c>
      <c r="Y697" s="128"/>
      <c r="Z697" s="128"/>
      <c r="AA697" s="128">
        <v>13500000</v>
      </c>
      <c r="AB697" s="131">
        <f t="shared" si="21"/>
        <v>692</v>
      </c>
      <c r="AC697" s="131" t="str">
        <f>+VLOOKUP(G697,'Actividad Misional'!C:E,3,0)</f>
        <v>NAT</v>
      </c>
      <c r="AD697" s="131" t="str">
        <f>+IF(OR(F697='Actividad Misional'!$C$5,'Actividad Misional'!$C$5="Todas"),G697&amp;"/"&amp;B697&amp;"/"&amp;X697,"")</f>
        <v>72344007-Fernando Jose Alonso Calderon/2014/Liquidado</v>
      </c>
    </row>
    <row r="698" spans="1:30" ht="90">
      <c r="A698" s="125">
        <f t="shared" si="20"/>
        <v>693</v>
      </c>
      <c r="B698" s="127">
        <v>2014</v>
      </c>
      <c r="C698" s="128" t="s">
        <v>2394</v>
      </c>
      <c r="D698" s="129" t="s">
        <v>2395</v>
      </c>
      <c r="E698" s="128" t="s">
        <v>38</v>
      </c>
      <c r="F698" s="128" t="s">
        <v>25</v>
      </c>
      <c r="G698" s="128" t="s">
        <v>419</v>
      </c>
      <c r="H698" s="128">
        <v>22500000</v>
      </c>
      <c r="I698" s="128">
        <v>22500000</v>
      </c>
      <c r="J698" s="128"/>
      <c r="K698" s="128"/>
      <c r="L698" s="128" t="s">
        <v>978</v>
      </c>
      <c r="M698" s="130">
        <v>41866</v>
      </c>
      <c r="N698" s="130">
        <v>42004</v>
      </c>
      <c r="O698" s="128"/>
      <c r="P698" s="128"/>
      <c r="Q698" s="128"/>
      <c r="R698" s="128" t="s">
        <v>2396</v>
      </c>
      <c r="S698" s="128"/>
      <c r="T698" s="128" t="s">
        <v>2618</v>
      </c>
      <c r="U698" s="128"/>
      <c r="V698" s="128"/>
      <c r="W698" s="130">
        <v>42004</v>
      </c>
      <c r="X698" s="128" t="s">
        <v>53</v>
      </c>
      <c r="Y698" s="128"/>
      <c r="Z698" s="128"/>
      <c r="AA698" s="128">
        <v>22500000</v>
      </c>
      <c r="AB698" s="131">
        <f t="shared" si="21"/>
        <v>693</v>
      </c>
      <c r="AC698" s="131" t="str">
        <f>+VLOOKUP(G698,'Actividad Misional'!C:E,3,0)</f>
        <v>NAT</v>
      </c>
      <c r="AD698" s="131" t="str">
        <f>+IF(OR(F698='Actividad Misional'!$C$5,'Actividad Misional'!$C$5="Todas"),G698&amp;"/"&amp;B698&amp;"/"&amp;X698,"")</f>
        <v>1129518741-Andrea Carolina Cardenas Cayon/2014/Liquidado</v>
      </c>
    </row>
    <row r="699" spans="1:30" ht="75">
      <c r="A699" s="125">
        <f t="shared" si="20"/>
        <v>69</v>
      </c>
      <c r="B699" s="127">
        <v>2014</v>
      </c>
      <c r="C699" s="128" t="s">
        <v>1547</v>
      </c>
      <c r="D699" s="129" t="s">
        <v>1548</v>
      </c>
      <c r="E699" s="128" t="s">
        <v>38</v>
      </c>
      <c r="F699" s="128" t="s">
        <v>25</v>
      </c>
      <c r="G699" s="128" t="s">
        <v>201</v>
      </c>
      <c r="H699" s="128">
        <v>8000000</v>
      </c>
      <c r="I699" s="128">
        <v>8000000</v>
      </c>
      <c r="J699" s="128"/>
      <c r="K699" s="128"/>
      <c r="L699" s="128" t="s">
        <v>978</v>
      </c>
      <c r="M699" s="130">
        <v>41866</v>
      </c>
      <c r="N699" s="130">
        <v>42004</v>
      </c>
      <c r="O699" s="128"/>
      <c r="P699" s="128"/>
      <c r="Q699" s="128"/>
      <c r="R699" s="128" t="s">
        <v>78</v>
      </c>
      <c r="S699" s="128"/>
      <c r="T699" s="128" t="s">
        <v>2618</v>
      </c>
      <c r="U699" s="128"/>
      <c r="V699" s="128"/>
      <c r="W699" s="130">
        <v>42004</v>
      </c>
      <c r="X699" s="128" t="s">
        <v>53</v>
      </c>
      <c r="Y699" s="128"/>
      <c r="Z699" s="128"/>
      <c r="AA699" s="128">
        <v>8000000</v>
      </c>
      <c r="AB699" s="131">
        <f t="shared" si="21"/>
        <v>694</v>
      </c>
      <c r="AC699" s="131" t="str">
        <f>+VLOOKUP(G699,'Actividad Misional'!C:E,3,0)</f>
        <v>NAT</v>
      </c>
      <c r="AD699" s="131" t="str">
        <f>+IF(OR(F699='Actividad Misional'!$C$5,'Actividad Misional'!$C$5="Todas"),G699&amp;"/"&amp;B699&amp;"/"&amp;X699,"")</f>
        <v>32859496-Sugey Riquett Anguila/2014/Liquidado</v>
      </c>
    </row>
    <row r="700" spans="1:30" ht="75">
      <c r="A700" s="125">
        <f t="shared" si="20"/>
        <v>68</v>
      </c>
      <c r="B700" s="127">
        <v>2014</v>
      </c>
      <c r="C700" s="128" t="s">
        <v>1535</v>
      </c>
      <c r="D700" s="129" t="s">
        <v>1536</v>
      </c>
      <c r="E700" s="128" t="s">
        <v>38</v>
      </c>
      <c r="F700" s="128" t="s">
        <v>25</v>
      </c>
      <c r="G700" s="128" t="s">
        <v>198</v>
      </c>
      <c r="H700" s="128">
        <v>8000000</v>
      </c>
      <c r="I700" s="128">
        <v>8000000</v>
      </c>
      <c r="J700" s="128"/>
      <c r="K700" s="128"/>
      <c r="L700" s="128" t="s">
        <v>1039</v>
      </c>
      <c r="M700" s="130">
        <v>41866</v>
      </c>
      <c r="N700" s="130">
        <v>42004</v>
      </c>
      <c r="O700" s="128"/>
      <c r="P700" s="128"/>
      <c r="Q700" s="128"/>
      <c r="R700" s="128" t="s">
        <v>78</v>
      </c>
      <c r="S700" s="128"/>
      <c r="T700" s="128" t="s">
        <v>2618</v>
      </c>
      <c r="U700" s="128"/>
      <c r="V700" s="128"/>
      <c r="W700" s="130">
        <v>42004</v>
      </c>
      <c r="X700" s="128" t="s">
        <v>53</v>
      </c>
      <c r="Y700" s="128"/>
      <c r="Z700" s="128"/>
      <c r="AA700" s="128">
        <v>8000000</v>
      </c>
      <c r="AB700" s="131">
        <f t="shared" si="21"/>
        <v>695</v>
      </c>
      <c r="AC700" s="131" t="str">
        <f>+VLOOKUP(G700,'Actividad Misional'!C:E,3,0)</f>
        <v>NAT</v>
      </c>
      <c r="AD700" s="131" t="str">
        <f>+IF(OR(F700='Actividad Misional'!$C$5,'Actividad Misional'!$C$5="Todas"),G700&amp;"/"&amp;B700&amp;"/"&amp;X700,"")</f>
        <v>85449871-Ricardo Jose Campo Lopez/2014/Liquidado</v>
      </c>
    </row>
    <row r="701" spans="1:30" ht="75">
      <c r="A701" s="125">
        <f t="shared" si="20"/>
        <v>590</v>
      </c>
      <c r="B701" s="127">
        <v>2014</v>
      </c>
      <c r="C701" s="128" t="s">
        <v>2312</v>
      </c>
      <c r="D701" s="129" t="s">
        <v>2313</v>
      </c>
      <c r="E701" s="128" t="s">
        <v>38</v>
      </c>
      <c r="F701" s="128" t="s">
        <v>25</v>
      </c>
      <c r="G701" s="128" t="s">
        <v>364</v>
      </c>
      <c r="H701" s="128">
        <v>8000000</v>
      </c>
      <c r="I701" s="128">
        <v>8000000</v>
      </c>
      <c r="J701" s="128"/>
      <c r="K701" s="128"/>
      <c r="L701" s="128" t="s">
        <v>978</v>
      </c>
      <c r="M701" s="130">
        <v>41866</v>
      </c>
      <c r="N701" s="130">
        <v>42004</v>
      </c>
      <c r="O701" s="128"/>
      <c r="P701" s="128"/>
      <c r="Q701" s="128"/>
      <c r="R701" s="128" t="s">
        <v>78</v>
      </c>
      <c r="S701" s="128"/>
      <c r="T701" s="128" t="s">
        <v>2618</v>
      </c>
      <c r="U701" s="128"/>
      <c r="V701" s="128"/>
      <c r="W701" s="130">
        <v>42004</v>
      </c>
      <c r="X701" s="128" t="s">
        <v>53</v>
      </c>
      <c r="Y701" s="128"/>
      <c r="Z701" s="128"/>
      <c r="AA701" s="128">
        <v>8000000</v>
      </c>
      <c r="AB701" s="131">
        <f t="shared" si="21"/>
        <v>696</v>
      </c>
      <c r="AC701" s="131" t="str">
        <f>+VLOOKUP(G701,'Actividad Misional'!C:E,3,0)</f>
        <v>NAT</v>
      </c>
      <c r="AD701" s="131" t="str">
        <f>+IF(OR(F701='Actividad Misional'!$C$5,'Actividad Misional'!$C$5="Todas"),G701&amp;"/"&amp;B701&amp;"/"&amp;X701,"")</f>
        <v>1143120869-Johan Julian Rubio Heras/2014/Liquidado</v>
      </c>
    </row>
    <row r="702" spans="1:30" ht="135">
      <c r="A702" s="125">
        <f t="shared" si="20"/>
        <v>134</v>
      </c>
      <c r="B702" s="127">
        <v>2014</v>
      </c>
      <c r="C702" s="128" t="s">
        <v>1796</v>
      </c>
      <c r="D702" s="129" t="s">
        <v>1797</v>
      </c>
      <c r="E702" s="128" t="s">
        <v>38</v>
      </c>
      <c r="F702" s="128" t="s">
        <v>25</v>
      </c>
      <c r="G702" s="128" t="s">
        <v>1791</v>
      </c>
      <c r="H702" s="128">
        <v>19200000</v>
      </c>
      <c r="I702" s="128">
        <v>19200000</v>
      </c>
      <c r="J702" s="128"/>
      <c r="K702" s="128"/>
      <c r="L702" s="128" t="s">
        <v>642</v>
      </c>
      <c r="M702" s="130">
        <v>41870</v>
      </c>
      <c r="N702" s="130">
        <v>42004</v>
      </c>
      <c r="O702" s="128"/>
      <c r="P702" s="128"/>
      <c r="Q702" s="128"/>
      <c r="R702" s="128" t="s">
        <v>185</v>
      </c>
      <c r="S702" s="128"/>
      <c r="T702" s="128" t="s">
        <v>2619</v>
      </c>
      <c r="U702" s="128"/>
      <c r="V702" s="128"/>
      <c r="W702" s="130">
        <v>42004</v>
      </c>
      <c r="X702" s="128" t="s">
        <v>53</v>
      </c>
      <c r="Y702" s="128"/>
      <c r="Z702" s="128"/>
      <c r="AA702" s="128">
        <v>19200000</v>
      </c>
      <c r="AB702" s="131">
        <f t="shared" si="21"/>
        <v>697</v>
      </c>
      <c r="AC702" s="131" t="str">
        <f>+VLOOKUP(G702,'Actividad Misional'!C:E,3,0)</f>
        <v>NAT</v>
      </c>
      <c r="AD702" s="131" t="str">
        <f>+IF(OR(F702='Actividad Misional'!$C$5,'Actividad Misional'!$C$5="Todas"),G702&amp;"/"&amp;B702&amp;"/"&amp;X702,"")</f>
        <v>72431995-Federman Jose Vizcaino Montenegro/2014/Liquidado</v>
      </c>
    </row>
    <row r="703" spans="1:30" ht="105">
      <c r="A703" s="125">
        <f t="shared" si="20"/>
        <v>698</v>
      </c>
      <c r="B703" s="127">
        <v>2014</v>
      </c>
      <c r="C703" s="128" t="s">
        <v>2397</v>
      </c>
      <c r="D703" s="129" t="s">
        <v>2398</v>
      </c>
      <c r="E703" s="128" t="s">
        <v>38</v>
      </c>
      <c r="F703" s="128" t="s">
        <v>25</v>
      </c>
      <c r="G703" s="128" t="s">
        <v>2399</v>
      </c>
      <c r="H703" s="128">
        <v>12000000</v>
      </c>
      <c r="I703" s="128">
        <v>12000000</v>
      </c>
      <c r="J703" s="128"/>
      <c r="K703" s="128"/>
      <c r="L703" s="128" t="s">
        <v>642</v>
      </c>
      <c r="M703" s="130">
        <v>41870</v>
      </c>
      <c r="N703" s="130">
        <v>41998</v>
      </c>
      <c r="O703" s="128"/>
      <c r="P703" s="128"/>
      <c r="Q703" s="128"/>
      <c r="R703" s="128" t="s">
        <v>1430</v>
      </c>
      <c r="S703" s="128"/>
      <c r="T703" s="128" t="s">
        <v>2619</v>
      </c>
      <c r="U703" s="128"/>
      <c r="V703" s="128"/>
      <c r="W703" s="130">
        <v>41998</v>
      </c>
      <c r="X703" s="128" t="s">
        <v>53</v>
      </c>
      <c r="Y703" s="128"/>
      <c r="Z703" s="128"/>
      <c r="AA703" s="128">
        <v>12000000</v>
      </c>
      <c r="AB703" s="131">
        <f t="shared" si="21"/>
        <v>698</v>
      </c>
      <c r="AC703" s="131" t="str">
        <f>+VLOOKUP(G703,'Actividad Misional'!C:E,3,0)</f>
        <v>NAT</v>
      </c>
      <c r="AD703" s="131" t="str">
        <f>+IF(OR(F703='Actividad Misional'!$C$5,'Actividad Misional'!$C$5="Todas"),G703&amp;"/"&amp;B703&amp;"/"&amp;X703,"")</f>
        <v>1129572920-Alex Salomon Miranda Gutierrez/2014/Liquidado</v>
      </c>
    </row>
    <row r="704" spans="1:30" ht="105">
      <c r="A704" s="125">
        <f t="shared" si="20"/>
        <v>47</v>
      </c>
      <c r="B704" s="127">
        <v>2014</v>
      </c>
      <c r="C704" s="128" t="s">
        <v>1350</v>
      </c>
      <c r="D704" s="129" t="s">
        <v>158</v>
      </c>
      <c r="E704" s="128" t="s">
        <v>38</v>
      </c>
      <c r="F704" s="128" t="s">
        <v>25</v>
      </c>
      <c r="G704" s="128" t="s">
        <v>159</v>
      </c>
      <c r="H704" s="128">
        <v>18540000</v>
      </c>
      <c r="I704" s="128">
        <v>18540000</v>
      </c>
      <c r="J704" s="128"/>
      <c r="K704" s="128"/>
      <c r="L704" s="128" t="s">
        <v>978</v>
      </c>
      <c r="M704" s="130">
        <v>41870</v>
      </c>
      <c r="N704" s="130">
        <v>42004</v>
      </c>
      <c r="O704" s="128"/>
      <c r="P704" s="128"/>
      <c r="Q704" s="128"/>
      <c r="R704" s="128" t="s">
        <v>160</v>
      </c>
      <c r="S704" s="128"/>
      <c r="T704" s="128" t="s">
        <v>2619</v>
      </c>
      <c r="U704" s="128"/>
      <c r="V704" s="128"/>
      <c r="W704" s="130">
        <v>42004</v>
      </c>
      <c r="X704" s="128" t="s">
        <v>53</v>
      </c>
      <c r="Y704" s="128"/>
      <c r="Z704" s="128"/>
      <c r="AA704" s="128">
        <v>18540000</v>
      </c>
      <c r="AB704" s="131">
        <f t="shared" si="21"/>
        <v>699</v>
      </c>
      <c r="AC704" s="131" t="str">
        <f>+VLOOKUP(G704,'Actividad Misional'!C:E,3,0)</f>
        <v>NAT</v>
      </c>
      <c r="AD704" s="131" t="str">
        <f>+IF(OR(F704='Actividad Misional'!$C$5,'Actividad Misional'!$C$5="Todas"),G704&amp;"/"&amp;B704&amp;"/"&amp;X704,"")</f>
        <v>1045677424-Eliana Carolina Atencia Hernandez/2014/Liquidado</v>
      </c>
    </row>
    <row r="705" spans="1:30" ht="120">
      <c r="A705" s="125">
        <f t="shared" si="20"/>
        <v>61</v>
      </c>
      <c r="B705" s="127">
        <v>2014</v>
      </c>
      <c r="C705" s="128" t="s">
        <v>1471</v>
      </c>
      <c r="D705" s="129" t="s">
        <v>179</v>
      </c>
      <c r="E705" s="128" t="s">
        <v>38</v>
      </c>
      <c r="F705" s="128" t="s">
        <v>25</v>
      </c>
      <c r="G705" s="128" t="s">
        <v>180</v>
      </c>
      <c r="H705" s="128">
        <v>24120000</v>
      </c>
      <c r="I705" s="128">
        <v>24120000</v>
      </c>
      <c r="J705" s="128"/>
      <c r="K705" s="128"/>
      <c r="L705" s="128" t="s">
        <v>978</v>
      </c>
      <c r="M705" s="130">
        <v>41870</v>
      </c>
      <c r="N705" s="130">
        <v>42004</v>
      </c>
      <c r="O705" s="128"/>
      <c r="P705" s="128"/>
      <c r="Q705" s="128"/>
      <c r="R705" s="128" t="s">
        <v>160</v>
      </c>
      <c r="S705" s="128"/>
      <c r="T705" s="128" t="s">
        <v>2619</v>
      </c>
      <c r="U705" s="128"/>
      <c r="V705" s="128"/>
      <c r="W705" s="130">
        <v>42004</v>
      </c>
      <c r="X705" s="128" t="s">
        <v>53</v>
      </c>
      <c r="Y705" s="128"/>
      <c r="Z705" s="128"/>
      <c r="AA705" s="128">
        <v>24120000</v>
      </c>
      <c r="AB705" s="131">
        <f t="shared" si="21"/>
        <v>700</v>
      </c>
      <c r="AC705" s="131" t="str">
        <f>+VLOOKUP(G705,'Actividad Misional'!C:E,3,0)</f>
        <v>NAT</v>
      </c>
      <c r="AD705" s="131" t="str">
        <f>+IF(OR(F705='Actividad Misional'!$C$5,'Actividad Misional'!$C$5="Todas"),G705&amp;"/"&amp;B705&amp;"/"&amp;X705,"")</f>
        <v>32888349-Eliana Patricia Bastidas Maduro/2014/Liquidado</v>
      </c>
    </row>
    <row r="706" spans="1:30" ht="90">
      <c r="A706" s="125">
        <f t="shared" si="20"/>
        <v>605</v>
      </c>
      <c r="B706" s="127">
        <v>2014</v>
      </c>
      <c r="C706" s="128" t="s">
        <v>2340</v>
      </c>
      <c r="D706" s="129" t="s">
        <v>2341</v>
      </c>
      <c r="E706" s="128" t="s">
        <v>38</v>
      </c>
      <c r="F706" s="128" t="s">
        <v>25</v>
      </c>
      <c r="G706" s="128" t="s">
        <v>2339</v>
      </c>
      <c r="H706" s="128">
        <v>15750000</v>
      </c>
      <c r="I706" s="128">
        <v>15750000</v>
      </c>
      <c r="J706" s="128"/>
      <c r="K706" s="128"/>
      <c r="L706" s="128" t="s">
        <v>978</v>
      </c>
      <c r="M706" s="130">
        <v>41870</v>
      </c>
      <c r="N706" s="130">
        <v>42004</v>
      </c>
      <c r="O706" s="128"/>
      <c r="P706" s="128"/>
      <c r="Q706" s="128"/>
      <c r="R706" s="128" t="s">
        <v>68</v>
      </c>
      <c r="S706" s="128"/>
      <c r="T706" s="128" t="s">
        <v>2619</v>
      </c>
      <c r="U706" s="128"/>
      <c r="V706" s="128"/>
      <c r="W706" s="130">
        <v>42004</v>
      </c>
      <c r="X706" s="128" t="s">
        <v>53</v>
      </c>
      <c r="Y706" s="128"/>
      <c r="Z706" s="128"/>
      <c r="AA706" s="128">
        <v>15750000</v>
      </c>
      <c r="AB706" s="131">
        <f t="shared" si="21"/>
        <v>701</v>
      </c>
      <c r="AC706" s="131" t="str">
        <f>+VLOOKUP(G706,'Actividad Misional'!C:E,3,0)</f>
        <v>NAT</v>
      </c>
      <c r="AD706" s="131" t="str">
        <f>+IF(OR(F706='Actividad Misional'!$C$5,'Actividad Misional'!$C$5="Todas"),G706&amp;"/"&amp;B706&amp;"/"&amp;X706,"")</f>
        <v>8486157-Gustavo Enrique Miranda Pedraza/2014/Liquidado</v>
      </c>
    </row>
    <row r="707" spans="1:30" ht="150">
      <c r="A707" s="125">
        <f t="shared" si="20"/>
        <v>157</v>
      </c>
      <c r="B707" s="127">
        <v>2014</v>
      </c>
      <c r="C707" s="128" t="s">
        <v>1870</v>
      </c>
      <c r="D707" s="129" t="s">
        <v>255</v>
      </c>
      <c r="E707" s="128" t="s">
        <v>38</v>
      </c>
      <c r="F707" s="128" t="s">
        <v>25</v>
      </c>
      <c r="G707" s="128" t="s">
        <v>256</v>
      </c>
      <c r="H707" s="128">
        <v>20880000</v>
      </c>
      <c r="I707" s="128">
        <v>20880000</v>
      </c>
      <c r="J707" s="128"/>
      <c r="K707" s="128"/>
      <c r="L707" s="128" t="s">
        <v>978</v>
      </c>
      <c r="M707" s="130">
        <v>41870</v>
      </c>
      <c r="N707" s="130">
        <v>42004</v>
      </c>
      <c r="O707" s="128"/>
      <c r="P707" s="128"/>
      <c r="Q707" s="128"/>
      <c r="R707" s="128" t="s">
        <v>257</v>
      </c>
      <c r="S707" s="128"/>
      <c r="T707" s="128" t="s">
        <v>2619</v>
      </c>
      <c r="U707" s="128"/>
      <c r="V707" s="128"/>
      <c r="W707" s="130">
        <v>42004</v>
      </c>
      <c r="X707" s="128" t="s">
        <v>53</v>
      </c>
      <c r="Y707" s="128"/>
      <c r="Z707" s="128"/>
      <c r="AA707" s="128">
        <v>20880000</v>
      </c>
      <c r="AB707" s="131">
        <f t="shared" si="21"/>
        <v>702</v>
      </c>
      <c r="AC707" s="131" t="str">
        <f>+VLOOKUP(G707,'Actividad Misional'!C:E,3,0)</f>
        <v>NAT</v>
      </c>
      <c r="AD707" s="131" t="str">
        <f>+IF(OR(F707='Actividad Misional'!$C$5,'Actividad Misional'!$C$5="Todas"),G707&amp;"/"&amp;B707&amp;"/"&amp;X707,"")</f>
        <v>1140826506-Martha Marcela Davila Marquez/2014/Liquidado</v>
      </c>
    </row>
    <row r="708" spans="1:30" ht="90">
      <c r="A708" s="125">
        <f t="shared" si="20"/>
        <v>703</v>
      </c>
      <c r="B708" s="127">
        <v>2014</v>
      </c>
      <c r="C708" s="128" t="s">
        <v>2400</v>
      </c>
      <c r="D708" s="129" t="s">
        <v>2401</v>
      </c>
      <c r="E708" s="128" t="s">
        <v>33</v>
      </c>
      <c r="F708" s="128" t="s">
        <v>25</v>
      </c>
      <c r="G708" s="128" t="s">
        <v>2402</v>
      </c>
      <c r="H708" s="128">
        <v>45808400</v>
      </c>
      <c r="I708" s="128">
        <v>45808400</v>
      </c>
      <c r="J708" s="128"/>
      <c r="K708" s="128"/>
      <c r="L708" s="128" t="s">
        <v>448</v>
      </c>
      <c r="M708" s="130">
        <v>41872</v>
      </c>
      <c r="N708" s="130">
        <v>41912</v>
      </c>
      <c r="O708" s="128"/>
      <c r="P708" s="128"/>
      <c r="Q708" s="128"/>
      <c r="R708" s="128" t="s">
        <v>105</v>
      </c>
      <c r="S708" s="128"/>
      <c r="T708" s="128" t="s">
        <v>2634</v>
      </c>
      <c r="U708" s="128"/>
      <c r="V708" s="128"/>
      <c r="W708" s="130">
        <v>41912</v>
      </c>
      <c r="X708" s="128" t="s">
        <v>53</v>
      </c>
      <c r="Y708" s="128"/>
      <c r="Z708" s="128"/>
      <c r="AA708" s="128">
        <v>45808400</v>
      </c>
      <c r="AB708" s="131">
        <f t="shared" si="21"/>
        <v>703</v>
      </c>
      <c r="AC708" s="131" t="str">
        <f>+VLOOKUP(G708,'Actividad Misional'!C:E,3,0)</f>
        <v>JUR</v>
      </c>
      <c r="AD708" s="131" t="str">
        <f>+IF(OR(F708='Actividad Misional'!$C$5,'Actividad Misional'!$C$5="Todas"),G708&amp;"/"&amp;B708&amp;"/"&amp;X708,"")</f>
        <v>900496388-G&amp;D Ingenieria S.A.S. /2014/Liquidado</v>
      </c>
    </row>
    <row r="709" spans="1:30" ht="120">
      <c r="A709" s="125">
        <f t="shared" si="20"/>
        <v>108</v>
      </c>
      <c r="B709" s="127">
        <v>2014</v>
      </c>
      <c r="C709" s="128" t="s">
        <v>1685</v>
      </c>
      <c r="D709" s="129" t="s">
        <v>1686</v>
      </c>
      <c r="E709" s="128" t="s">
        <v>33</v>
      </c>
      <c r="F709" s="128" t="s">
        <v>28</v>
      </c>
      <c r="G709" s="128" t="s">
        <v>213</v>
      </c>
      <c r="H709" s="128">
        <v>51915923</v>
      </c>
      <c r="I709" s="128">
        <v>51915923</v>
      </c>
      <c r="J709" s="128"/>
      <c r="K709" s="128"/>
      <c r="L709" s="128" t="s">
        <v>167</v>
      </c>
      <c r="M709" s="130">
        <v>41872</v>
      </c>
      <c r="N709" s="130">
        <v>41933</v>
      </c>
      <c r="O709" s="128"/>
      <c r="P709" s="128"/>
      <c r="Q709" s="128"/>
      <c r="R709" s="128" t="s">
        <v>55</v>
      </c>
      <c r="S709" s="128"/>
      <c r="T709" s="128" t="s">
        <v>2634</v>
      </c>
      <c r="U709" s="128"/>
      <c r="V709" s="128"/>
      <c r="W709" s="130">
        <v>41933</v>
      </c>
      <c r="X709" s="128" t="s">
        <v>53</v>
      </c>
      <c r="Y709" s="128"/>
      <c r="Z709" s="128"/>
      <c r="AA709" s="128">
        <v>51915923</v>
      </c>
      <c r="AB709" s="131">
        <f t="shared" si="21"/>
        <v>704</v>
      </c>
      <c r="AC709" s="131" t="str">
        <f>+VLOOKUP(G709,'Actividad Misional'!C:E,3,0)</f>
        <v>JUR</v>
      </c>
      <c r="AD709" s="131" t="str">
        <f>+IF(OR(F709='Actividad Misional'!$C$5,'Actividad Misional'!$C$5="Todas"),G709&amp;"/"&amp;B709&amp;"/"&amp;X709,"")</f>
        <v/>
      </c>
    </row>
    <row r="710" spans="1:30" ht="105">
      <c r="A710" s="125">
        <f t="shared" si="20"/>
        <v>705</v>
      </c>
      <c r="B710" s="127">
        <v>2014</v>
      </c>
      <c r="C710" s="128" t="s">
        <v>2403</v>
      </c>
      <c r="D710" s="129" t="s">
        <v>2404</v>
      </c>
      <c r="E710" s="128" t="s">
        <v>38</v>
      </c>
      <c r="F710" s="128" t="s">
        <v>25</v>
      </c>
      <c r="G710" s="128" t="s">
        <v>423</v>
      </c>
      <c r="H710" s="128">
        <v>11250000</v>
      </c>
      <c r="I710" s="128">
        <v>11250000</v>
      </c>
      <c r="J710" s="128"/>
      <c r="K710" s="128"/>
      <c r="L710" s="128" t="s">
        <v>978</v>
      </c>
      <c r="M710" s="130">
        <v>41873</v>
      </c>
      <c r="N710" s="130">
        <v>42004</v>
      </c>
      <c r="O710" s="128"/>
      <c r="P710" s="128"/>
      <c r="Q710" s="128"/>
      <c r="R710" s="128" t="s">
        <v>277</v>
      </c>
      <c r="S710" s="128"/>
      <c r="T710" s="128" t="s">
        <v>2634</v>
      </c>
      <c r="U710" s="128"/>
      <c r="V710" s="128"/>
      <c r="W710" s="130">
        <v>42004</v>
      </c>
      <c r="X710" s="128" t="s">
        <v>53</v>
      </c>
      <c r="Y710" s="128"/>
      <c r="Z710" s="128"/>
      <c r="AA710" s="128">
        <v>11250000</v>
      </c>
      <c r="AB710" s="131">
        <f t="shared" si="21"/>
        <v>705</v>
      </c>
      <c r="AC710" s="131" t="str">
        <f>+VLOOKUP(G710,'Actividad Misional'!C:E,3,0)</f>
        <v>NAT</v>
      </c>
      <c r="AD710" s="131" t="str">
        <f>+IF(OR(F710='Actividad Misional'!$C$5,'Actividad Misional'!$C$5="Todas"),G710&amp;"/"&amp;B710&amp;"/"&amp;X710,"")</f>
        <v>92524009-John Carlos Florez Garcia/2014/Liquidado</v>
      </c>
    </row>
    <row r="711" spans="1:30" ht="90">
      <c r="A711" s="125">
        <f t="shared" ref="A711:A774" si="22">+VLOOKUP(G711,$G$5:$AB$6070,22,0)</f>
        <v>612</v>
      </c>
      <c r="B711" s="127">
        <v>2014</v>
      </c>
      <c r="C711" s="128" t="s">
        <v>2354</v>
      </c>
      <c r="D711" s="129" t="s">
        <v>379</v>
      </c>
      <c r="E711" s="128" t="s">
        <v>38</v>
      </c>
      <c r="F711" s="128" t="s">
        <v>25</v>
      </c>
      <c r="G711" s="128" t="s">
        <v>380</v>
      </c>
      <c r="H711" s="128">
        <v>9000000</v>
      </c>
      <c r="I711" s="128">
        <v>9000000</v>
      </c>
      <c r="J711" s="128"/>
      <c r="K711" s="128"/>
      <c r="L711" s="128" t="s">
        <v>642</v>
      </c>
      <c r="M711" s="130">
        <v>41878</v>
      </c>
      <c r="N711" s="130">
        <v>42004</v>
      </c>
      <c r="O711" s="128"/>
      <c r="P711" s="128"/>
      <c r="Q711" s="128"/>
      <c r="R711" s="128" t="s">
        <v>68</v>
      </c>
      <c r="S711" s="128"/>
      <c r="T711" s="128" t="s">
        <v>2634</v>
      </c>
      <c r="U711" s="128"/>
      <c r="V711" s="128"/>
      <c r="W711" s="130">
        <v>42004</v>
      </c>
      <c r="X711" s="128" t="s">
        <v>53</v>
      </c>
      <c r="Y711" s="128"/>
      <c r="Z711" s="128"/>
      <c r="AA711" s="128">
        <v>9000000</v>
      </c>
      <c r="AB711" s="131">
        <f t="shared" si="21"/>
        <v>706</v>
      </c>
      <c r="AC711" s="131" t="str">
        <f>+VLOOKUP(G711,'Actividad Misional'!C:E,3,0)</f>
        <v>NAT</v>
      </c>
      <c r="AD711" s="131" t="str">
        <f>+IF(OR(F711='Actividad Misional'!$C$5,'Actividad Misional'!$C$5="Todas"),G711&amp;"/"&amp;B711&amp;"/"&amp;X711,"")</f>
        <v>32828133-Sandra Del Rosario Vidal Padilla/2014/Liquidado</v>
      </c>
    </row>
    <row r="712" spans="1:30" ht="75">
      <c r="A712" s="125">
        <f t="shared" si="22"/>
        <v>707</v>
      </c>
      <c r="B712" s="127">
        <v>2014</v>
      </c>
      <c r="C712" s="128" t="s">
        <v>2405</v>
      </c>
      <c r="D712" s="129" t="s">
        <v>425</v>
      </c>
      <c r="E712" s="128" t="s">
        <v>38</v>
      </c>
      <c r="F712" s="128" t="s">
        <v>25</v>
      </c>
      <c r="G712" s="128" t="s">
        <v>426</v>
      </c>
      <c r="H712" s="128">
        <v>8000000</v>
      </c>
      <c r="I712" s="128">
        <v>8000000</v>
      </c>
      <c r="J712" s="128"/>
      <c r="K712" s="128"/>
      <c r="L712" s="128" t="s">
        <v>978</v>
      </c>
      <c r="M712" s="130">
        <v>41878</v>
      </c>
      <c r="N712" s="130">
        <v>42004</v>
      </c>
      <c r="O712" s="128"/>
      <c r="P712" s="128"/>
      <c r="Q712" s="128"/>
      <c r="R712" s="128" t="s">
        <v>140</v>
      </c>
      <c r="S712" s="128"/>
      <c r="T712" s="128" t="s">
        <v>2634</v>
      </c>
      <c r="U712" s="128"/>
      <c r="V712" s="128"/>
      <c r="W712" s="130">
        <v>42004</v>
      </c>
      <c r="X712" s="128" t="s">
        <v>53</v>
      </c>
      <c r="Y712" s="128"/>
      <c r="Z712" s="128"/>
      <c r="AA712" s="128">
        <v>8000000</v>
      </c>
      <c r="AB712" s="131">
        <f t="shared" ref="AB712:AB775" si="23">+AB711+1</f>
        <v>707</v>
      </c>
      <c r="AC712" s="131" t="str">
        <f>+VLOOKUP(G712,'Actividad Misional'!C:E,3,0)</f>
        <v>NAT</v>
      </c>
      <c r="AD712" s="131" t="str">
        <f>+IF(OR(F712='Actividad Misional'!$C$5,'Actividad Misional'!$C$5="Todas"),G712&amp;"/"&amp;B712&amp;"/"&amp;X712,"")</f>
        <v>1042423688-Hans David Escorcia Arrieta/2014/Liquidado</v>
      </c>
    </row>
    <row r="713" spans="1:30" ht="120">
      <c r="A713" s="125">
        <f t="shared" si="22"/>
        <v>465</v>
      </c>
      <c r="B713" s="127">
        <v>2014</v>
      </c>
      <c r="C713" s="128" t="s">
        <v>2205</v>
      </c>
      <c r="D713" s="129" t="s">
        <v>2206</v>
      </c>
      <c r="E713" s="128" t="s">
        <v>38</v>
      </c>
      <c r="F713" s="128" t="s">
        <v>25</v>
      </c>
      <c r="G713" s="128" t="s">
        <v>338</v>
      </c>
      <c r="H713" s="128">
        <v>8000000</v>
      </c>
      <c r="I713" s="128">
        <v>8000000</v>
      </c>
      <c r="J713" s="128"/>
      <c r="K713" s="128"/>
      <c r="L713" s="128" t="s">
        <v>2207</v>
      </c>
      <c r="M713" s="130">
        <v>41878</v>
      </c>
      <c r="N713" s="130">
        <v>42004</v>
      </c>
      <c r="O713" s="128"/>
      <c r="P713" s="128"/>
      <c r="Q713" s="128"/>
      <c r="R713" s="128" t="s">
        <v>78</v>
      </c>
      <c r="S713" s="128"/>
      <c r="T713" s="128" t="s">
        <v>2634</v>
      </c>
      <c r="U713" s="128"/>
      <c r="V713" s="128"/>
      <c r="W713" s="130">
        <v>42004</v>
      </c>
      <c r="X713" s="128" t="s">
        <v>53</v>
      </c>
      <c r="Y713" s="128"/>
      <c r="Z713" s="128"/>
      <c r="AA713" s="128">
        <v>8000000</v>
      </c>
      <c r="AB713" s="131">
        <f t="shared" si="23"/>
        <v>708</v>
      </c>
      <c r="AC713" s="131" t="str">
        <f>+VLOOKUP(G713,'Actividad Misional'!C:E,3,0)</f>
        <v>NAT</v>
      </c>
      <c r="AD713" s="131" t="str">
        <f>+IF(OR(F713='Actividad Misional'!$C$5,'Actividad Misional'!$C$5="Todas"),G713&amp;"/"&amp;B713&amp;"/"&amp;X713,"")</f>
        <v>19418498-Henry Ebratt Cudriz/2014/Liquidado</v>
      </c>
    </row>
    <row r="714" spans="1:30" ht="90">
      <c r="A714" s="125">
        <f t="shared" si="22"/>
        <v>87</v>
      </c>
      <c r="B714" s="127">
        <v>2014</v>
      </c>
      <c r="C714" s="128" t="s">
        <v>1589</v>
      </c>
      <c r="D714" s="129" t="s">
        <v>1588</v>
      </c>
      <c r="E714" s="128" t="s">
        <v>38</v>
      </c>
      <c r="F714" s="128" t="s">
        <v>25</v>
      </c>
      <c r="G714" s="128" t="s">
        <v>1578</v>
      </c>
      <c r="H714" s="128">
        <v>12982500</v>
      </c>
      <c r="I714" s="128">
        <v>12982500</v>
      </c>
      <c r="J714" s="128"/>
      <c r="K714" s="128"/>
      <c r="L714" s="128" t="s">
        <v>978</v>
      </c>
      <c r="M714" s="130">
        <v>41878</v>
      </c>
      <c r="N714" s="130">
        <v>42004</v>
      </c>
      <c r="O714" s="128"/>
      <c r="P714" s="128"/>
      <c r="Q714" s="128"/>
      <c r="R714" s="128" t="s">
        <v>1579</v>
      </c>
      <c r="S714" s="128"/>
      <c r="T714" s="128" t="s">
        <v>2634</v>
      </c>
      <c r="U714" s="128"/>
      <c r="V714" s="128"/>
      <c r="W714" s="130">
        <v>42004</v>
      </c>
      <c r="X714" s="128" t="s">
        <v>53</v>
      </c>
      <c r="Y714" s="128"/>
      <c r="Z714" s="128"/>
      <c r="AA714" s="128">
        <v>12982500</v>
      </c>
      <c r="AB714" s="131">
        <f t="shared" si="23"/>
        <v>709</v>
      </c>
      <c r="AC714" s="131" t="str">
        <f>+VLOOKUP(G714,'Actividad Misional'!C:E,3,0)</f>
        <v>NAT</v>
      </c>
      <c r="AD714" s="131" t="str">
        <f>+IF(OR(F714='Actividad Misional'!$C$5,'Actividad Misional'!$C$5="Todas"),G714&amp;"/"&amp;B714&amp;"/"&amp;X714,"")</f>
        <v>32781360-Lilibeth Sofia Sierra Torregrosa/2014/Liquidado</v>
      </c>
    </row>
    <row r="715" spans="1:30" ht="90">
      <c r="A715" s="125">
        <f t="shared" si="22"/>
        <v>600</v>
      </c>
      <c r="B715" s="127">
        <v>2014</v>
      </c>
      <c r="C715" s="128" t="s">
        <v>2328</v>
      </c>
      <c r="D715" s="129" t="s">
        <v>2326</v>
      </c>
      <c r="E715" s="128" t="s">
        <v>38</v>
      </c>
      <c r="F715" s="128" t="s">
        <v>25</v>
      </c>
      <c r="G715" s="128" t="s">
        <v>2327</v>
      </c>
      <c r="H715" s="128">
        <v>7500000</v>
      </c>
      <c r="I715" s="128">
        <v>7500000</v>
      </c>
      <c r="J715" s="128"/>
      <c r="K715" s="128"/>
      <c r="L715" s="128" t="s">
        <v>978</v>
      </c>
      <c r="M715" s="130">
        <v>41878</v>
      </c>
      <c r="N715" s="130">
        <v>42004</v>
      </c>
      <c r="O715" s="128"/>
      <c r="P715" s="128"/>
      <c r="Q715" s="128"/>
      <c r="R715" s="128" t="s">
        <v>68</v>
      </c>
      <c r="S715" s="128"/>
      <c r="T715" s="128" t="s">
        <v>2634</v>
      </c>
      <c r="U715" s="128"/>
      <c r="V715" s="128"/>
      <c r="W715" s="130">
        <v>42004</v>
      </c>
      <c r="X715" s="128" t="s">
        <v>53</v>
      </c>
      <c r="Y715" s="128"/>
      <c r="Z715" s="128"/>
      <c r="AA715" s="128">
        <v>7500000</v>
      </c>
      <c r="AB715" s="131">
        <f t="shared" si="23"/>
        <v>710</v>
      </c>
      <c r="AC715" s="131" t="str">
        <f>+VLOOKUP(G715,'Actividad Misional'!C:E,3,0)</f>
        <v>NAT</v>
      </c>
      <c r="AD715" s="131" t="str">
        <f>+IF(OR(F715='Actividad Misional'!$C$5,'Actividad Misional'!$C$5="Todas"),G715&amp;"/"&amp;B715&amp;"/"&amp;X715,"")</f>
        <v>1044429035-Yarima Esther De La Hoz Barrios/2014/Liquidado</v>
      </c>
    </row>
    <row r="716" spans="1:30" ht="105">
      <c r="A716" s="125">
        <f t="shared" si="22"/>
        <v>44</v>
      </c>
      <c r="B716" s="127">
        <v>2014</v>
      </c>
      <c r="C716" s="128" t="s">
        <v>1324</v>
      </c>
      <c r="D716" s="129" t="s">
        <v>1323</v>
      </c>
      <c r="E716" s="128" t="s">
        <v>38</v>
      </c>
      <c r="F716" s="128" t="s">
        <v>25</v>
      </c>
      <c r="G716" s="128" t="s">
        <v>152</v>
      </c>
      <c r="H716" s="128">
        <v>13000000</v>
      </c>
      <c r="I716" s="128">
        <v>13000000</v>
      </c>
      <c r="J716" s="128"/>
      <c r="K716" s="128"/>
      <c r="L716" s="128" t="s">
        <v>978</v>
      </c>
      <c r="M716" s="130">
        <v>41878</v>
      </c>
      <c r="N716" s="130">
        <v>42004</v>
      </c>
      <c r="O716" s="128"/>
      <c r="P716" s="128"/>
      <c r="Q716" s="128"/>
      <c r="R716" s="128" t="s">
        <v>68</v>
      </c>
      <c r="S716" s="128"/>
      <c r="T716" s="128" t="s">
        <v>2634</v>
      </c>
      <c r="U716" s="128"/>
      <c r="V716" s="128"/>
      <c r="W716" s="130">
        <v>42004</v>
      </c>
      <c r="X716" s="128" t="s">
        <v>53</v>
      </c>
      <c r="Y716" s="128"/>
      <c r="Z716" s="128"/>
      <c r="AA716" s="128">
        <v>13000000</v>
      </c>
      <c r="AB716" s="131">
        <f t="shared" si="23"/>
        <v>711</v>
      </c>
      <c r="AC716" s="131" t="str">
        <f>+VLOOKUP(G716,'Actividad Misional'!C:E,3,0)</f>
        <v>NAT</v>
      </c>
      <c r="AD716" s="131" t="str">
        <f>+IF(OR(F716='Actividad Misional'!$C$5,'Actividad Misional'!$C$5="Todas"),G716&amp;"/"&amp;B716&amp;"/"&amp;X716,"")</f>
        <v>33307451-Johanna Cristina Guerra Restrepo/2014/Liquidado</v>
      </c>
    </row>
    <row r="717" spans="1:30" ht="210">
      <c r="A717" s="125">
        <f t="shared" si="22"/>
        <v>295</v>
      </c>
      <c r="B717" s="127">
        <v>2014</v>
      </c>
      <c r="C717" s="128" t="s">
        <v>2018</v>
      </c>
      <c r="D717" s="129" t="s">
        <v>2019</v>
      </c>
      <c r="E717" s="128" t="s">
        <v>38</v>
      </c>
      <c r="F717" s="128" t="s">
        <v>25</v>
      </c>
      <c r="G717" s="128" t="s">
        <v>279</v>
      </c>
      <c r="H717" s="128">
        <v>21712500</v>
      </c>
      <c r="I717" s="128">
        <v>21712500</v>
      </c>
      <c r="J717" s="128"/>
      <c r="K717" s="128"/>
      <c r="L717" s="128" t="s">
        <v>978</v>
      </c>
      <c r="M717" s="130">
        <v>41878</v>
      </c>
      <c r="N717" s="130">
        <v>42004</v>
      </c>
      <c r="O717" s="128"/>
      <c r="P717" s="128"/>
      <c r="Q717" s="128"/>
      <c r="R717" s="128" t="s">
        <v>68</v>
      </c>
      <c r="S717" s="128"/>
      <c r="T717" s="128" t="s">
        <v>2634</v>
      </c>
      <c r="U717" s="128"/>
      <c r="V717" s="128"/>
      <c r="W717" s="130">
        <v>42004</v>
      </c>
      <c r="X717" s="128" t="s">
        <v>53</v>
      </c>
      <c r="Y717" s="128"/>
      <c r="Z717" s="128"/>
      <c r="AA717" s="128">
        <v>21712500</v>
      </c>
      <c r="AB717" s="131">
        <f t="shared" si="23"/>
        <v>712</v>
      </c>
      <c r="AC717" s="131" t="str">
        <f>+VLOOKUP(G717,'Actividad Misional'!C:E,3,0)</f>
        <v>NAT</v>
      </c>
      <c r="AD717" s="131" t="str">
        <f>+IF(OR(F717='Actividad Misional'!$C$5,'Actividad Misional'!$C$5="Todas"),G717&amp;"/"&amp;B717&amp;"/"&amp;X717,"")</f>
        <v>72251772-Hector Rafael Jaramillo Bermejo/2014/Liquidado</v>
      </c>
    </row>
    <row r="718" spans="1:30" ht="210">
      <c r="A718" s="125">
        <f t="shared" si="22"/>
        <v>224</v>
      </c>
      <c r="B718" s="127">
        <v>2014</v>
      </c>
      <c r="C718" s="128" t="s">
        <v>1965</v>
      </c>
      <c r="D718" s="129" t="s">
        <v>268</v>
      </c>
      <c r="E718" s="128" t="s">
        <v>38</v>
      </c>
      <c r="F718" s="128" t="s">
        <v>25</v>
      </c>
      <c r="G718" s="128" t="s">
        <v>269</v>
      </c>
      <c r="H718" s="128">
        <v>21712500</v>
      </c>
      <c r="I718" s="128">
        <v>21712500</v>
      </c>
      <c r="J718" s="128"/>
      <c r="K718" s="128"/>
      <c r="L718" s="128" t="s">
        <v>978</v>
      </c>
      <c r="M718" s="130">
        <v>41878</v>
      </c>
      <c r="N718" s="130">
        <v>42004</v>
      </c>
      <c r="O718" s="128"/>
      <c r="P718" s="128"/>
      <c r="Q718" s="128"/>
      <c r="R718" s="128" t="s">
        <v>68</v>
      </c>
      <c r="S718" s="128"/>
      <c r="T718" s="128" t="s">
        <v>2634</v>
      </c>
      <c r="U718" s="128"/>
      <c r="V718" s="128"/>
      <c r="W718" s="130">
        <v>42004</v>
      </c>
      <c r="X718" s="128" t="s">
        <v>53</v>
      </c>
      <c r="Y718" s="128"/>
      <c r="Z718" s="128"/>
      <c r="AA718" s="128">
        <v>21712500</v>
      </c>
      <c r="AB718" s="131">
        <f t="shared" si="23"/>
        <v>713</v>
      </c>
      <c r="AC718" s="131" t="str">
        <f>+VLOOKUP(G718,'Actividad Misional'!C:E,3,0)</f>
        <v>NAT</v>
      </c>
      <c r="AD718" s="131" t="str">
        <f>+IF(OR(F718='Actividad Misional'!$C$5,'Actividad Misional'!$C$5="Todas"),G718&amp;"/"&amp;B718&amp;"/"&amp;X718,"")</f>
        <v>32851896-Perla Margarita Chams Cantillo/2014/Liquidado</v>
      </c>
    </row>
    <row r="719" spans="1:30" ht="90">
      <c r="A719" s="125">
        <f t="shared" si="22"/>
        <v>242</v>
      </c>
      <c r="B719" s="127">
        <v>2014</v>
      </c>
      <c r="C719" s="128" t="s">
        <v>1983</v>
      </c>
      <c r="D719" s="129" t="s">
        <v>271</v>
      </c>
      <c r="E719" s="128" t="s">
        <v>38</v>
      </c>
      <c r="F719" s="128" t="s">
        <v>25</v>
      </c>
      <c r="G719" s="128" t="s">
        <v>272</v>
      </c>
      <c r="H719" s="128">
        <v>14850000</v>
      </c>
      <c r="I719" s="128">
        <v>14850000</v>
      </c>
      <c r="J719" s="128"/>
      <c r="K719" s="128"/>
      <c r="L719" s="128" t="s">
        <v>978</v>
      </c>
      <c r="M719" s="130">
        <v>41878</v>
      </c>
      <c r="N719" s="130">
        <v>42004</v>
      </c>
      <c r="O719" s="128"/>
      <c r="P719" s="128"/>
      <c r="Q719" s="128"/>
      <c r="R719" s="128" t="s">
        <v>160</v>
      </c>
      <c r="S719" s="128"/>
      <c r="T719" s="128" t="s">
        <v>2634</v>
      </c>
      <c r="U719" s="128"/>
      <c r="V719" s="128"/>
      <c r="W719" s="130">
        <v>42004</v>
      </c>
      <c r="X719" s="128" t="s">
        <v>53</v>
      </c>
      <c r="Y719" s="128"/>
      <c r="Z719" s="128"/>
      <c r="AA719" s="128">
        <v>14850000</v>
      </c>
      <c r="AB719" s="131">
        <f t="shared" si="23"/>
        <v>714</v>
      </c>
      <c r="AC719" s="131" t="str">
        <f>+VLOOKUP(G719,'Actividad Misional'!C:E,3,0)</f>
        <v>NAT</v>
      </c>
      <c r="AD719" s="131" t="str">
        <f>+IF(OR(F719='Actividad Misional'!$C$5,'Actividad Misional'!$C$5="Todas"),G719&amp;"/"&amp;B719&amp;"/"&amp;X719,"")</f>
        <v>1045671327-Fernando Mario De La Hoz Xiques/2014/Liquidado</v>
      </c>
    </row>
    <row r="720" spans="1:30" ht="90">
      <c r="A720" s="125">
        <f t="shared" si="22"/>
        <v>528</v>
      </c>
      <c r="B720" s="127">
        <v>2014</v>
      </c>
      <c r="C720" s="128" t="s">
        <v>2286</v>
      </c>
      <c r="D720" s="129" t="s">
        <v>952</v>
      </c>
      <c r="E720" s="128" t="s">
        <v>38</v>
      </c>
      <c r="F720" s="128" t="s">
        <v>25</v>
      </c>
      <c r="G720" s="128" t="s">
        <v>350</v>
      </c>
      <c r="H720" s="128">
        <v>10000000</v>
      </c>
      <c r="I720" s="128">
        <v>10000000</v>
      </c>
      <c r="J720" s="128"/>
      <c r="K720" s="128"/>
      <c r="L720" s="128" t="s">
        <v>642</v>
      </c>
      <c r="M720" s="130">
        <v>41878</v>
      </c>
      <c r="N720" s="130">
        <v>42004</v>
      </c>
      <c r="O720" s="128"/>
      <c r="P720" s="128"/>
      <c r="Q720" s="128"/>
      <c r="R720" s="128" t="s">
        <v>160</v>
      </c>
      <c r="S720" s="128"/>
      <c r="T720" s="128" t="s">
        <v>2634</v>
      </c>
      <c r="U720" s="128"/>
      <c r="V720" s="128"/>
      <c r="W720" s="130">
        <v>42004</v>
      </c>
      <c r="X720" s="128" t="s">
        <v>53</v>
      </c>
      <c r="Y720" s="128"/>
      <c r="Z720" s="128"/>
      <c r="AA720" s="128">
        <v>10000000</v>
      </c>
      <c r="AB720" s="131">
        <f t="shared" si="23"/>
        <v>715</v>
      </c>
      <c r="AC720" s="131" t="str">
        <f>+VLOOKUP(G720,'Actividad Misional'!C:E,3,0)</f>
        <v>NAT</v>
      </c>
      <c r="AD720" s="131" t="str">
        <f>+IF(OR(F720='Actividad Misional'!$C$5,'Actividad Misional'!$C$5="Todas"),G720&amp;"/"&amp;B720&amp;"/"&amp;X720,"")</f>
        <v>1043001642-Lucia Alejandra Fontalvo Cepeda/2014/Liquidado</v>
      </c>
    </row>
    <row r="721" spans="1:30" ht="90">
      <c r="A721" s="125">
        <f t="shared" si="22"/>
        <v>356</v>
      </c>
      <c r="B721" s="127">
        <v>2014</v>
      </c>
      <c r="C721" s="128" t="s">
        <v>2090</v>
      </c>
      <c r="D721" s="129" t="s">
        <v>2091</v>
      </c>
      <c r="E721" s="128" t="s">
        <v>38</v>
      </c>
      <c r="F721" s="128" t="s">
        <v>25</v>
      </c>
      <c r="G721" s="128" t="s">
        <v>297</v>
      </c>
      <c r="H721" s="128">
        <v>18000000</v>
      </c>
      <c r="I721" s="128">
        <v>18000000</v>
      </c>
      <c r="J721" s="128"/>
      <c r="K721" s="128"/>
      <c r="L721" s="128" t="s">
        <v>978</v>
      </c>
      <c r="M721" s="130">
        <v>41878</v>
      </c>
      <c r="N721" s="130">
        <v>42004</v>
      </c>
      <c r="O721" s="128"/>
      <c r="P721" s="128"/>
      <c r="Q721" s="128"/>
      <c r="R721" s="128" t="s">
        <v>55</v>
      </c>
      <c r="S721" s="128"/>
      <c r="T721" s="128" t="s">
        <v>2634</v>
      </c>
      <c r="U721" s="128"/>
      <c r="V721" s="128"/>
      <c r="W721" s="130">
        <v>42004</v>
      </c>
      <c r="X721" s="128" t="s">
        <v>53</v>
      </c>
      <c r="Y721" s="128"/>
      <c r="Z721" s="128"/>
      <c r="AA721" s="128">
        <v>18000000</v>
      </c>
      <c r="AB721" s="131">
        <f t="shared" si="23"/>
        <v>716</v>
      </c>
      <c r="AC721" s="131" t="str">
        <f>+VLOOKUP(G721,'Actividad Misional'!C:E,3,0)</f>
        <v>NAT</v>
      </c>
      <c r="AD721" s="131" t="str">
        <f>+IF(OR(F721='Actividad Misional'!$C$5,'Actividad Misional'!$C$5="Todas"),G721&amp;"/"&amp;B721&amp;"/"&amp;X721,"")</f>
        <v>64565730-Ester Madis Pineda Sierra/2014/Liquidado</v>
      </c>
    </row>
    <row r="722" spans="1:30" ht="75">
      <c r="A722" s="125">
        <f t="shared" si="22"/>
        <v>602</v>
      </c>
      <c r="B722" s="127">
        <v>2014</v>
      </c>
      <c r="C722" s="128" t="s">
        <v>2330</v>
      </c>
      <c r="D722" s="129" t="s">
        <v>2331</v>
      </c>
      <c r="E722" s="128" t="s">
        <v>38</v>
      </c>
      <c r="F722" s="128" t="s">
        <v>25</v>
      </c>
      <c r="G722" s="128" t="s">
        <v>366</v>
      </c>
      <c r="H722" s="128">
        <v>14000000</v>
      </c>
      <c r="I722" s="128">
        <v>14000000</v>
      </c>
      <c r="J722" s="128"/>
      <c r="K722" s="128"/>
      <c r="L722" s="128" t="s">
        <v>642</v>
      </c>
      <c r="M722" s="130">
        <v>41878</v>
      </c>
      <c r="N722" s="130">
        <v>42004</v>
      </c>
      <c r="O722" s="128"/>
      <c r="P722" s="128"/>
      <c r="Q722" s="128"/>
      <c r="R722" s="128" t="s">
        <v>160</v>
      </c>
      <c r="S722" s="128"/>
      <c r="T722" s="128" t="s">
        <v>2634</v>
      </c>
      <c r="U722" s="128"/>
      <c r="V722" s="128"/>
      <c r="W722" s="130">
        <v>42004</v>
      </c>
      <c r="X722" s="128" t="s">
        <v>53</v>
      </c>
      <c r="Y722" s="128"/>
      <c r="Z722" s="128"/>
      <c r="AA722" s="128">
        <v>14000000</v>
      </c>
      <c r="AB722" s="131">
        <f t="shared" si="23"/>
        <v>717</v>
      </c>
      <c r="AC722" s="131" t="str">
        <f>+VLOOKUP(G722,'Actividad Misional'!C:E,3,0)</f>
        <v>NAT</v>
      </c>
      <c r="AD722" s="131" t="str">
        <f>+IF(OR(F722='Actividad Misional'!$C$5,'Actividad Misional'!$C$5="Todas"),G722&amp;"/"&amp;B722&amp;"/"&amp;X722,"")</f>
        <v>8644927-Wilmer Jesus Luque Tovar/2014/Liquidado</v>
      </c>
    </row>
    <row r="723" spans="1:30" ht="75">
      <c r="A723" s="125">
        <f t="shared" si="22"/>
        <v>718</v>
      </c>
      <c r="B723" s="127">
        <v>2014</v>
      </c>
      <c r="C723" s="128" t="s">
        <v>2406</v>
      </c>
      <c r="D723" s="129" t="s">
        <v>2407</v>
      </c>
      <c r="E723" s="128" t="s">
        <v>38</v>
      </c>
      <c r="F723" s="128" t="s">
        <v>25</v>
      </c>
      <c r="G723" s="128" t="s">
        <v>429</v>
      </c>
      <c r="H723" s="128">
        <v>10000000</v>
      </c>
      <c r="I723" s="128">
        <v>10000000</v>
      </c>
      <c r="J723" s="128"/>
      <c r="K723" s="128"/>
      <c r="L723" s="128" t="s">
        <v>642</v>
      </c>
      <c r="M723" s="130">
        <v>41878</v>
      </c>
      <c r="N723" s="130">
        <v>42004</v>
      </c>
      <c r="O723" s="128"/>
      <c r="P723" s="128"/>
      <c r="Q723" s="128"/>
      <c r="R723" s="128" t="s">
        <v>430</v>
      </c>
      <c r="S723" s="128"/>
      <c r="T723" s="128" t="s">
        <v>2634</v>
      </c>
      <c r="U723" s="128"/>
      <c r="V723" s="128"/>
      <c r="W723" s="130">
        <v>42004</v>
      </c>
      <c r="X723" s="128" t="s">
        <v>53</v>
      </c>
      <c r="Y723" s="128"/>
      <c r="Z723" s="128"/>
      <c r="AA723" s="128">
        <v>10000000</v>
      </c>
      <c r="AB723" s="131">
        <f t="shared" si="23"/>
        <v>718</v>
      </c>
      <c r="AC723" s="131" t="str">
        <f>+VLOOKUP(G723,'Actividad Misional'!C:E,3,0)</f>
        <v>NAT</v>
      </c>
      <c r="AD723" s="131" t="str">
        <f>+IF(OR(F723='Actividad Misional'!$C$5,'Actividad Misional'!$C$5="Todas"),G723&amp;"/"&amp;B723&amp;"/"&amp;X723,"")</f>
        <v>72254338-Julio Jassir Cervantes Reales/2014/Liquidado</v>
      </c>
    </row>
    <row r="724" spans="1:30" ht="75">
      <c r="A724" s="125">
        <f t="shared" si="22"/>
        <v>719</v>
      </c>
      <c r="B724" s="127">
        <v>2014</v>
      </c>
      <c r="C724" s="128" t="s">
        <v>2408</v>
      </c>
      <c r="D724" s="129" t="s">
        <v>2409</v>
      </c>
      <c r="E724" s="128" t="s">
        <v>38</v>
      </c>
      <c r="F724" s="128" t="s">
        <v>25</v>
      </c>
      <c r="G724" s="128" t="s">
        <v>435</v>
      </c>
      <c r="H724" s="128">
        <v>6000000</v>
      </c>
      <c r="I724" s="128">
        <v>6000000</v>
      </c>
      <c r="J724" s="128"/>
      <c r="K724" s="128"/>
      <c r="L724" s="128" t="s">
        <v>947</v>
      </c>
      <c r="M724" s="130">
        <v>41878</v>
      </c>
      <c r="N724" s="130">
        <v>42004</v>
      </c>
      <c r="O724" s="128"/>
      <c r="P724" s="128"/>
      <c r="Q724" s="128"/>
      <c r="R724" s="128" t="s">
        <v>436</v>
      </c>
      <c r="S724" s="128"/>
      <c r="T724" s="128" t="s">
        <v>2634</v>
      </c>
      <c r="U724" s="128"/>
      <c r="V724" s="128"/>
      <c r="W724" s="130">
        <v>42004</v>
      </c>
      <c r="X724" s="128" t="s">
        <v>53</v>
      </c>
      <c r="Y724" s="128"/>
      <c r="Z724" s="128"/>
      <c r="AA724" s="128">
        <v>6000000</v>
      </c>
      <c r="AB724" s="131">
        <f t="shared" si="23"/>
        <v>719</v>
      </c>
      <c r="AC724" s="131" t="str">
        <f>+VLOOKUP(G724,'Actividad Misional'!C:E,3,0)</f>
        <v>NAT</v>
      </c>
      <c r="AD724" s="131" t="str">
        <f>+IF(OR(F724='Actividad Misional'!$C$5,'Actividad Misional'!$C$5="Todas"),G724&amp;"/"&amp;B724&amp;"/"&amp;X724,"")</f>
        <v>3741170-Anselmo Palma Villa/2014/Liquidado</v>
      </c>
    </row>
    <row r="725" spans="1:30" ht="75">
      <c r="A725" s="125">
        <f t="shared" si="22"/>
        <v>607</v>
      </c>
      <c r="B725" s="127">
        <v>2014</v>
      </c>
      <c r="C725" s="128" t="s">
        <v>2343</v>
      </c>
      <c r="D725" s="129" t="s">
        <v>2331</v>
      </c>
      <c r="E725" s="128" t="s">
        <v>38</v>
      </c>
      <c r="F725" s="128" t="s">
        <v>25</v>
      </c>
      <c r="G725" s="128" t="s">
        <v>373</v>
      </c>
      <c r="H725" s="128">
        <v>14000000</v>
      </c>
      <c r="I725" s="128">
        <v>14000000</v>
      </c>
      <c r="J725" s="128"/>
      <c r="K725" s="128"/>
      <c r="L725" s="128" t="s">
        <v>642</v>
      </c>
      <c r="M725" s="130">
        <v>41878</v>
      </c>
      <c r="N725" s="130">
        <v>42000</v>
      </c>
      <c r="O725" s="128"/>
      <c r="P725" s="128"/>
      <c r="Q725" s="128"/>
      <c r="R725" s="128" t="s">
        <v>160</v>
      </c>
      <c r="S725" s="128"/>
      <c r="T725" s="128" t="s">
        <v>2634</v>
      </c>
      <c r="U725" s="128"/>
      <c r="V725" s="128"/>
      <c r="W725" s="130">
        <v>42000</v>
      </c>
      <c r="X725" s="128" t="s">
        <v>53</v>
      </c>
      <c r="Y725" s="128"/>
      <c r="Z725" s="128"/>
      <c r="AA725" s="128">
        <v>14000000</v>
      </c>
      <c r="AB725" s="131">
        <f t="shared" si="23"/>
        <v>720</v>
      </c>
      <c r="AC725" s="131" t="str">
        <f>+VLOOKUP(G725,'Actividad Misional'!C:E,3,0)</f>
        <v>NAT</v>
      </c>
      <c r="AD725" s="131" t="str">
        <f>+IF(OR(F725='Actividad Misional'!$C$5,'Actividad Misional'!$C$5="Todas"),G725&amp;"/"&amp;B725&amp;"/"&amp;X725,"")</f>
        <v>32865680-Ucros Perez Graciela Matilde/2014/Liquidado</v>
      </c>
    </row>
    <row r="726" spans="1:30" ht="90">
      <c r="A726" s="125">
        <f t="shared" si="22"/>
        <v>603</v>
      </c>
      <c r="B726" s="127">
        <v>2014</v>
      </c>
      <c r="C726" s="128" t="s">
        <v>2334</v>
      </c>
      <c r="D726" s="129" t="s">
        <v>2331</v>
      </c>
      <c r="E726" s="128" t="s">
        <v>38</v>
      </c>
      <c r="F726" s="128" t="s">
        <v>25</v>
      </c>
      <c r="G726" s="128" t="s">
        <v>370</v>
      </c>
      <c r="H726" s="128">
        <v>14000000</v>
      </c>
      <c r="I726" s="128">
        <v>14000000</v>
      </c>
      <c r="J726" s="128"/>
      <c r="K726" s="128"/>
      <c r="L726" s="128" t="s">
        <v>642</v>
      </c>
      <c r="M726" s="130">
        <v>41878</v>
      </c>
      <c r="N726" s="130">
        <v>42000</v>
      </c>
      <c r="O726" s="128"/>
      <c r="P726" s="128"/>
      <c r="Q726" s="128"/>
      <c r="R726" s="128" t="s">
        <v>160</v>
      </c>
      <c r="S726" s="128"/>
      <c r="T726" s="128" t="s">
        <v>2634</v>
      </c>
      <c r="U726" s="128"/>
      <c r="V726" s="128"/>
      <c r="W726" s="130">
        <v>42000</v>
      </c>
      <c r="X726" s="128" t="s">
        <v>53</v>
      </c>
      <c r="Y726" s="128"/>
      <c r="Z726" s="128"/>
      <c r="AA726" s="128">
        <v>14000000</v>
      </c>
      <c r="AB726" s="131">
        <f t="shared" si="23"/>
        <v>721</v>
      </c>
      <c r="AC726" s="131" t="str">
        <f>+VLOOKUP(G726,'Actividad Misional'!C:E,3,0)</f>
        <v>NAT</v>
      </c>
      <c r="AD726" s="131" t="str">
        <f>+IF(OR(F726='Actividad Misional'!$C$5,'Actividad Misional'!$C$5="Todas"),G726&amp;"/"&amp;B726&amp;"/"&amp;X726,"")</f>
        <v>32675425-Mabel Eugenia Castillo Valencia/2014/Liquidado</v>
      </c>
    </row>
    <row r="727" spans="1:30" ht="90">
      <c r="A727" s="125">
        <f t="shared" si="22"/>
        <v>722</v>
      </c>
      <c r="B727" s="127">
        <v>2014</v>
      </c>
      <c r="C727" s="128" t="s">
        <v>2410</v>
      </c>
      <c r="D727" s="129" t="s">
        <v>438</v>
      </c>
      <c r="E727" s="128" t="s">
        <v>38</v>
      </c>
      <c r="F727" s="128" t="s">
        <v>25</v>
      </c>
      <c r="G727" s="128" t="s">
        <v>439</v>
      </c>
      <c r="H727" s="128">
        <v>14000000</v>
      </c>
      <c r="I727" s="128">
        <v>14000000</v>
      </c>
      <c r="J727" s="128"/>
      <c r="K727" s="128"/>
      <c r="L727" s="128" t="s">
        <v>642</v>
      </c>
      <c r="M727" s="130">
        <v>41878</v>
      </c>
      <c r="N727" s="130">
        <v>42004</v>
      </c>
      <c r="O727" s="128"/>
      <c r="P727" s="128"/>
      <c r="Q727" s="128"/>
      <c r="R727" s="128" t="s">
        <v>55</v>
      </c>
      <c r="S727" s="128"/>
      <c r="T727" s="128" t="s">
        <v>2634</v>
      </c>
      <c r="U727" s="128"/>
      <c r="V727" s="128"/>
      <c r="W727" s="130">
        <v>42004</v>
      </c>
      <c r="X727" s="128" t="s">
        <v>53</v>
      </c>
      <c r="Y727" s="128"/>
      <c r="Z727" s="128"/>
      <c r="AA727" s="128">
        <v>14000000</v>
      </c>
      <c r="AB727" s="131">
        <f t="shared" si="23"/>
        <v>722</v>
      </c>
      <c r="AC727" s="131" t="str">
        <f>+VLOOKUP(G727,'Actividad Misional'!C:E,3,0)</f>
        <v>NAT</v>
      </c>
      <c r="AD727" s="131" t="str">
        <f>+IF(OR(F727='Actividad Misional'!$C$5,'Actividad Misional'!$C$5="Todas"),G727&amp;"/"&amp;B727&amp;"/"&amp;X727,"")</f>
        <v>8749220-Alfonso Rafael Castellanos Bilbao/2014/Liquidado</v>
      </c>
    </row>
    <row r="728" spans="1:30" ht="90">
      <c r="A728" s="125">
        <f t="shared" si="22"/>
        <v>723</v>
      </c>
      <c r="B728" s="127">
        <v>2014</v>
      </c>
      <c r="C728" s="128" t="s">
        <v>2411</v>
      </c>
      <c r="D728" s="129" t="s">
        <v>2412</v>
      </c>
      <c r="E728" s="128" t="s">
        <v>38</v>
      </c>
      <c r="F728" s="128" t="s">
        <v>25</v>
      </c>
      <c r="G728" s="128" t="s">
        <v>442</v>
      </c>
      <c r="H728" s="128">
        <v>10000000</v>
      </c>
      <c r="I728" s="128">
        <v>10000000</v>
      </c>
      <c r="J728" s="128"/>
      <c r="K728" s="128"/>
      <c r="L728" s="128" t="s">
        <v>642</v>
      </c>
      <c r="M728" s="130">
        <v>41879</v>
      </c>
      <c r="N728" s="130">
        <v>42004</v>
      </c>
      <c r="O728" s="128"/>
      <c r="P728" s="128"/>
      <c r="Q728" s="128"/>
      <c r="R728" s="128" t="s">
        <v>277</v>
      </c>
      <c r="S728" s="128"/>
      <c r="T728" s="128" t="s">
        <v>2634</v>
      </c>
      <c r="U728" s="128"/>
      <c r="V728" s="128"/>
      <c r="W728" s="130">
        <v>42004</v>
      </c>
      <c r="X728" s="128" t="s">
        <v>53</v>
      </c>
      <c r="Y728" s="128"/>
      <c r="Z728" s="128"/>
      <c r="AA728" s="128">
        <v>10000000</v>
      </c>
      <c r="AB728" s="131">
        <f t="shared" si="23"/>
        <v>723</v>
      </c>
      <c r="AC728" s="131" t="str">
        <f>+VLOOKUP(G728,'Actividad Misional'!C:E,3,0)</f>
        <v>NAT</v>
      </c>
      <c r="AD728" s="131" t="str">
        <f>+IF(OR(F728='Actividad Misional'!$C$5,'Actividad Misional'!$C$5="Todas"),G728&amp;"/"&amp;B728&amp;"/"&amp;X728,"")</f>
        <v>8632838-Luis Ramón Carracedo Sandoval/2014/Liquidado</v>
      </c>
    </row>
    <row r="729" spans="1:30" ht="90">
      <c r="A729" s="125">
        <f t="shared" si="22"/>
        <v>724</v>
      </c>
      <c r="B729" s="127">
        <v>2014</v>
      </c>
      <c r="C729" s="128" t="s">
        <v>2413</v>
      </c>
      <c r="D729" s="129" t="s">
        <v>2412</v>
      </c>
      <c r="E729" s="128" t="s">
        <v>38</v>
      </c>
      <c r="F729" s="128" t="s">
        <v>25</v>
      </c>
      <c r="G729" s="128" t="s">
        <v>444</v>
      </c>
      <c r="H729" s="128">
        <v>10000000</v>
      </c>
      <c r="I729" s="128">
        <v>10000000</v>
      </c>
      <c r="J729" s="128"/>
      <c r="K729" s="128"/>
      <c r="L729" s="128" t="s">
        <v>642</v>
      </c>
      <c r="M729" s="130">
        <v>41879</v>
      </c>
      <c r="N729" s="130">
        <v>42001</v>
      </c>
      <c r="O729" s="128"/>
      <c r="P729" s="128"/>
      <c r="Q729" s="128"/>
      <c r="R729" s="128" t="s">
        <v>277</v>
      </c>
      <c r="S729" s="128"/>
      <c r="T729" s="128" t="s">
        <v>2634</v>
      </c>
      <c r="U729" s="128"/>
      <c r="V729" s="128"/>
      <c r="W729" s="130">
        <v>42001</v>
      </c>
      <c r="X729" s="128" t="s">
        <v>53</v>
      </c>
      <c r="Y729" s="128"/>
      <c r="Z729" s="128"/>
      <c r="AA729" s="128">
        <v>10000000</v>
      </c>
      <c r="AB729" s="131">
        <f t="shared" si="23"/>
        <v>724</v>
      </c>
      <c r="AC729" s="131" t="str">
        <f>+VLOOKUP(G729,'Actividad Misional'!C:E,3,0)</f>
        <v>NAT</v>
      </c>
      <c r="AD729" s="131" t="str">
        <f>+IF(OR(F729='Actividad Misional'!$C$5,'Actividad Misional'!$C$5="Todas"),G729&amp;"/"&amp;B729&amp;"/"&amp;X729,"")</f>
        <v>8633068-Rodolfo Antonio Pacheco Gomez/2014/Liquidado</v>
      </c>
    </row>
    <row r="730" spans="1:30" ht="60">
      <c r="A730" s="125">
        <f t="shared" si="22"/>
        <v>725</v>
      </c>
      <c r="B730" s="127">
        <v>2014</v>
      </c>
      <c r="C730" s="128" t="s">
        <v>2414</v>
      </c>
      <c r="D730" s="129" t="s">
        <v>2331</v>
      </c>
      <c r="E730" s="128" t="s">
        <v>38</v>
      </c>
      <c r="F730" s="128" t="s">
        <v>25</v>
      </c>
      <c r="G730" s="128" t="s">
        <v>2415</v>
      </c>
      <c r="H730" s="128">
        <v>14000000</v>
      </c>
      <c r="I730" s="128">
        <v>14000000</v>
      </c>
      <c r="J730" s="128"/>
      <c r="K730" s="128"/>
      <c r="L730" s="128" t="s">
        <v>642</v>
      </c>
      <c r="M730" s="130">
        <v>41880</v>
      </c>
      <c r="N730" s="130">
        <v>42002</v>
      </c>
      <c r="O730" s="128"/>
      <c r="P730" s="128"/>
      <c r="Q730" s="128"/>
      <c r="R730" s="128" t="s">
        <v>160</v>
      </c>
      <c r="S730" s="128"/>
      <c r="T730" s="128" t="s">
        <v>2634</v>
      </c>
      <c r="U730" s="128"/>
      <c r="V730" s="128"/>
      <c r="W730" s="130">
        <v>42002</v>
      </c>
      <c r="X730" s="128" t="s">
        <v>53</v>
      </c>
      <c r="Y730" s="128"/>
      <c r="Z730" s="128"/>
      <c r="AA730" s="128">
        <v>14000000</v>
      </c>
      <c r="AB730" s="131">
        <f t="shared" si="23"/>
        <v>725</v>
      </c>
      <c r="AC730" s="131" t="str">
        <f>+VLOOKUP(G730,'Actividad Misional'!C:E,3,0)</f>
        <v>NAT</v>
      </c>
      <c r="AD730" s="131" t="str">
        <f>+IF(OR(F730='Actividad Misional'!$C$5,'Actividad Misional'!$C$5="Todas"),G730&amp;"/"&amp;B730&amp;"/"&amp;X730,"")</f>
        <v>26733114-Vides Paba Alba/2014/Liquidado</v>
      </c>
    </row>
    <row r="731" spans="1:30" ht="90">
      <c r="A731" s="125">
        <f t="shared" si="22"/>
        <v>2</v>
      </c>
      <c r="B731" s="127">
        <v>2014</v>
      </c>
      <c r="C731" s="128" t="s">
        <v>878</v>
      </c>
      <c r="D731" s="129" t="s">
        <v>879</v>
      </c>
      <c r="E731" s="128" t="s">
        <v>35</v>
      </c>
      <c r="F731" s="128" t="s">
        <v>34</v>
      </c>
      <c r="G731" s="128" t="s">
        <v>851</v>
      </c>
      <c r="H731" s="128">
        <v>140000000</v>
      </c>
      <c r="I731" s="128">
        <v>140000000</v>
      </c>
      <c r="J731" s="128"/>
      <c r="K731" s="128"/>
      <c r="L731" s="128" t="s">
        <v>167</v>
      </c>
      <c r="M731" s="130">
        <v>41883</v>
      </c>
      <c r="N731" s="130">
        <v>41948</v>
      </c>
      <c r="O731" s="128"/>
      <c r="P731" s="128"/>
      <c r="Q731" s="128"/>
      <c r="R731" s="128" t="s">
        <v>236</v>
      </c>
      <c r="S731" s="128"/>
      <c r="T731" s="128" t="s">
        <v>2619</v>
      </c>
      <c r="U731" s="128"/>
      <c r="V731" s="128"/>
      <c r="W731" s="130">
        <v>41948</v>
      </c>
      <c r="X731" s="128" t="s">
        <v>53</v>
      </c>
      <c r="Y731" s="128"/>
      <c r="Z731" s="128"/>
      <c r="AA731" s="128">
        <v>140000000</v>
      </c>
      <c r="AB731" s="131">
        <f t="shared" si="23"/>
        <v>726</v>
      </c>
      <c r="AC731" s="131" t="str">
        <f>+VLOOKUP(G731,'Actividad Misional'!C:E,3,0)</f>
        <v>JUR</v>
      </c>
      <c r="AD731" s="131" t="str">
        <f>+IF(OR(F731='Actividad Misional'!$C$5,'Actividad Misional'!$C$5="Todas"),G731&amp;"/"&amp;B731&amp;"/"&amp;X731,"")</f>
        <v/>
      </c>
    </row>
    <row r="732" spans="1:30" ht="90">
      <c r="A732" s="125">
        <f t="shared" si="22"/>
        <v>1</v>
      </c>
      <c r="B732" s="127">
        <v>2014</v>
      </c>
      <c r="C732" s="128" t="s">
        <v>842</v>
      </c>
      <c r="D732" s="129" t="s">
        <v>843</v>
      </c>
      <c r="E732" s="128" t="s">
        <v>35</v>
      </c>
      <c r="F732" s="128" t="s">
        <v>34</v>
      </c>
      <c r="G732" s="128" t="s">
        <v>52</v>
      </c>
      <c r="H732" s="128">
        <v>84000000</v>
      </c>
      <c r="I732" s="128">
        <v>84000000</v>
      </c>
      <c r="J732" s="128"/>
      <c r="K732" s="128"/>
      <c r="L732" s="128" t="s">
        <v>164</v>
      </c>
      <c r="M732" s="130">
        <v>41883</v>
      </c>
      <c r="N732" s="130">
        <v>41948</v>
      </c>
      <c r="O732" s="128"/>
      <c r="P732" s="128"/>
      <c r="Q732" s="128"/>
      <c r="R732" s="128" t="s">
        <v>55</v>
      </c>
      <c r="S732" s="128"/>
      <c r="T732" s="128" t="s">
        <v>2619</v>
      </c>
      <c r="U732" s="128"/>
      <c r="V732" s="128"/>
      <c r="W732" s="130">
        <v>41948</v>
      </c>
      <c r="X732" s="128" t="s">
        <v>53</v>
      </c>
      <c r="Y732" s="128"/>
      <c r="Z732" s="128"/>
      <c r="AA732" s="128">
        <v>84000000</v>
      </c>
      <c r="AB732" s="131">
        <f t="shared" si="23"/>
        <v>727</v>
      </c>
      <c r="AC732" s="131" t="str">
        <f>+VLOOKUP(G732,'Actividad Misional'!C:E,3,0)</f>
        <v>JUR</v>
      </c>
      <c r="AD732" s="131" t="str">
        <f>+IF(OR(F732='Actividad Misional'!$C$5,'Actividad Misional'!$C$5="Todas"),G732&amp;"/"&amp;B732&amp;"/"&amp;X732,"")</f>
        <v/>
      </c>
    </row>
    <row r="733" spans="1:30" ht="90">
      <c r="A733" s="125">
        <f t="shared" si="22"/>
        <v>728</v>
      </c>
      <c r="B733" s="127">
        <v>2014</v>
      </c>
      <c r="C733" s="128" t="s">
        <v>2416</v>
      </c>
      <c r="D733" s="129" t="s">
        <v>2417</v>
      </c>
      <c r="E733" s="128" t="s">
        <v>33</v>
      </c>
      <c r="F733" s="128" t="s">
        <v>25</v>
      </c>
      <c r="G733" s="128" t="s">
        <v>447</v>
      </c>
      <c r="H733" s="128">
        <v>8988255</v>
      </c>
      <c r="I733" s="128">
        <v>8988255</v>
      </c>
      <c r="J733" s="128"/>
      <c r="K733" s="128"/>
      <c r="L733" s="128" t="s">
        <v>276</v>
      </c>
      <c r="M733" s="130">
        <v>41883</v>
      </c>
      <c r="N733" s="130">
        <v>41917</v>
      </c>
      <c r="O733" s="128"/>
      <c r="P733" s="128"/>
      <c r="Q733" s="128"/>
      <c r="R733" s="128" t="s">
        <v>1479</v>
      </c>
      <c r="S733" s="128"/>
      <c r="T733" s="128" t="s">
        <v>2618</v>
      </c>
      <c r="U733" s="128"/>
      <c r="V733" s="128"/>
      <c r="W733" s="130">
        <v>41917</v>
      </c>
      <c r="X733" s="128" t="s">
        <v>53</v>
      </c>
      <c r="Y733" s="128"/>
      <c r="Z733" s="128"/>
      <c r="AA733" s="128">
        <v>8988255</v>
      </c>
      <c r="AB733" s="131">
        <f t="shared" si="23"/>
        <v>728</v>
      </c>
      <c r="AC733" s="131" t="str">
        <f>+VLOOKUP(G733,'Actividad Misional'!C:E,3,0)</f>
        <v>JUR</v>
      </c>
      <c r="AD733" s="131" t="str">
        <f>+IF(OR(F733='Actividad Misional'!$C$5,'Actividad Misional'!$C$5="Todas"),G733&amp;"/"&amp;B733&amp;"/"&amp;X733,"")</f>
        <v>900531028-Energy Group Ac S.A.S. /2014/Liquidado</v>
      </c>
    </row>
    <row r="734" spans="1:30" ht="90">
      <c r="A734" s="125">
        <f t="shared" si="22"/>
        <v>656</v>
      </c>
      <c r="B734" s="127">
        <v>2014</v>
      </c>
      <c r="C734" s="128" t="s">
        <v>2385</v>
      </c>
      <c r="D734" s="129" t="s">
        <v>2384</v>
      </c>
      <c r="E734" s="128" t="s">
        <v>33</v>
      </c>
      <c r="F734" s="128" t="s">
        <v>25</v>
      </c>
      <c r="G734" s="128" t="s">
        <v>405</v>
      </c>
      <c r="H734" s="128">
        <v>171922011</v>
      </c>
      <c r="I734" s="128">
        <v>171922011</v>
      </c>
      <c r="J734" s="128"/>
      <c r="K734" s="128"/>
      <c r="L734" s="128" t="s">
        <v>2386</v>
      </c>
      <c r="M734" s="130">
        <v>41884</v>
      </c>
      <c r="N734" s="130">
        <v>42004</v>
      </c>
      <c r="O734" s="128"/>
      <c r="P734" s="128"/>
      <c r="Q734" s="128"/>
      <c r="R734" s="128" t="s">
        <v>68</v>
      </c>
      <c r="S734" s="128"/>
      <c r="T734" s="128" t="s">
        <v>2616</v>
      </c>
      <c r="U734" s="128"/>
      <c r="V734" s="128"/>
      <c r="W734" s="130">
        <v>42004</v>
      </c>
      <c r="X734" s="128" t="s">
        <v>53</v>
      </c>
      <c r="Y734" s="128"/>
      <c r="Z734" s="128"/>
      <c r="AA734" s="128">
        <v>171922011</v>
      </c>
      <c r="AB734" s="131">
        <f t="shared" si="23"/>
        <v>729</v>
      </c>
      <c r="AC734" s="131" t="str">
        <f>+VLOOKUP(G734,'Actividad Misional'!C:E,3,0)</f>
        <v>JUR</v>
      </c>
      <c r="AD734" s="131" t="str">
        <f>+IF(OR(F734='Actividad Misional'!$C$5,'Actividad Misional'!$C$5="Todas"),G734&amp;"/"&amp;B734&amp;"/"&amp;X734,"")</f>
        <v>900249148-Fundacion Construyendo Vidas Hk21 /2014/Liquidado</v>
      </c>
    </row>
    <row r="735" spans="1:30" ht="60">
      <c r="A735" s="125">
        <f t="shared" si="22"/>
        <v>14</v>
      </c>
      <c r="B735" s="127">
        <v>2014</v>
      </c>
      <c r="C735" s="128" t="s">
        <v>1089</v>
      </c>
      <c r="D735" s="129" t="s">
        <v>1090</v>
      </c>
      <c r="E735" s="128" t="s">
        <v>33</v>
      </c>
      <c r="F735" s="128" t="s">
        <v>29</v>
      </c>
      <c r="G735" s="128" t="s">
        <v>97</v>
      </c>
      <c r="H735" s="128">
        <v>34776000</v>
      </c>
      <c r="I735" s="128">
        <v>34776000</v>
      </c>
      <c r="J735" s="128"/>
      <c r="K735" s="128"/>
      <c r="L735" s="128" t="s">
        <v>108</v>
      </c>
      <c r="M735" s="130">
        <v>41887</v>
      </c>
      <c r="N735" s="130">
        <v>41943</v>
      </c>
      <c r="O735" s="128"/>
      <c r="P735" s="128"/>
      <c r="Q735" s="128"/>
      <c r="R735" s="128" t="s">
        <v>105</v>
      </c>
      <c r="S735" s="128"/>
      <c r="T735" s="128" t="s">
        <v>2618</v>
      </c>
      <c r="U735" s="128"/>
      <c r="V735" s="128"/>
      <c r="W735" s="130">
        <v>41943</v>
      </c>
      <c r="X735" s="128" t="s">
        <v>53</v>
      </c>
      <c r="Y735" s="128"/>
      <c r="Z735" s="128"/>
      <c r="AA735" s="128">
        <v>34776000</v>
      </c>
      <c r="AB735" s="131">
        <f t="shared" si="23"/>
        <v>730</v>
      </c>
      <c r="AC735" s="131" t="str">
        <f>+VLOOKUP(G735,'Actividad Misional'!C:E,3,0)</f>
        <v>JUR</v>
      </c>
      <c r="AD735" s="131" t="str">
        <f>+IF(OR(F735='Actividad Misional'!$C$5,'Actividad Misional'!$C$5="Todas"),G735&amp;"/"&amp;B735&amp;"/"&amp;X735,"")</f>
        <v/>
      </c>
    </row>
    <row r="736" spans="1:30" ht="105">
      <c r="A736" s="125">
        <f t="shared" si="22"/>
        <v>454</v>
      </c>
      <c r="B736" s="127">
        <v>2014</v>
      </c>
      <c r="C736" s="128" t="s">
        <v>2191</v>
      </c>
      <c r="D736" s="129" t="s">
        <v>2192</v>
      </c>
      <c r="E736" s="128" t="s">
        <v>38</v>
      </c>
      <c r="F736" s="128" t="s">
        <v>25</v>
      </c>
      <c r="G736" s="128" t="s">
        <v>332</v>
      </c>
      <c r="H736" s="128">
        <v>8000000</v>
      </c>
      <c r="I736" s="128">
        <v>8000000</v>
      </c>
      <c r="J736" s="128"/>
      <c r="K736" s="128"/>
      <c r="L736" s="128" t="s">
        <v>1039</v>
      </c>
      <c r="M736" s="130">
        <v>41891</v>
      </c>
      <c r="N736" s="130">
        <v>42004</v>
      </c>
      <c r="O736" s="128"/>
      <c r="P736" s="128"/>
      <c r="Q736" s="128"/>
      <c r="R736" s="128" t="s">
        <v>301</v>
      </c>
      <c r="S736" s="128"/>
      <c r="T736" s="128" t="s">
        <v>2618</v>
      </c>
      <c r="U736" s="128"/>
      <c r="V736" s="128"/>
      <c r="W736" s="130">
        <v>42004</v>
      </c>
      <c r="X736" s="128" t="s">
        <v>53</v>
      </c>
      <c r="Y736" s="128"/>
      <c r="Z736" s="128"/>
      <c r="AA736" s="128">
        <v>8000000</v>
      </c>
      <c r="AB736" s="131">
        <f t="shared" si="23"/>
        <v>731</v>
      </c>
      <c r="AC736" s="131" t="str">
        <f>+VLOOKUP(G736,'Actividad Misional'!C:E,3,0)</f>
        <v>NAT</v>
      </c>
      <c r="AD736" s="131" t="str">
        <f>+IF(OR(F736='Actividad Misional'!$C$5,'Actividad Misional'!$C$5="Todas"),G736&amp;"/"&amp;B736&amp;"/"&amp;X736,"")</f>
        <v>1045687677-Nataly Esther Alvarez Contreras/2014/Liquidado</v>
      </c>
    </row>
    <row r="737" spans="1:30" ht="90">
      <c r="A737" s="125">
        <f t="shared" si="22"/>
        <v>732</v>
      </c>
      <c r="B737" s="127">
        <v>2014</v>
      </c>
      <c r="C737" s="128" t="s">
        <v>2420</v>
      </c>
      <c r="D737" s="129" t="s">
        <v>2421</v>
      </c>
      <c r="E737" s="128" t="s">
        <v>38</v>
      </c>
      <c r="F737" s="128" t="s">
        <v>25</v>
      </c>
      <c r="G737" s="128" t="s">
        <v>453</v>
      </c>
      <c r="H737" s="128">
        <v>18000000</v>
      </c>
      <c r="I737" s="128">
        <v>18000000</v>
      </c>
      <c r="J737" s="128"/>
      <c r="K737" s="128"/>
      <c r="L737" s="128" t="s">
        <v>240</v>
      </c>
      <c r="M737" s="130">
        <v>41892</v>
      </c>
      <c r="N737" s="130">
        <v>41983</v>
      </c>
      <c r="O737" s="128"/>
      <c r="P737" s="128"/>
      <c r="Q737" s="128"/>
      <c r="R737" s="128" t="s">
        <v>416</v>
      </c>
      <c r="S737" s="128"/>
      <c r="T737" s="128" t="s">
        <v>2618</v>
      </c>
      <c r="U737" s="128"/>
      <c r="V737" s="128"/>
      <c r="W737" s="130">
        <v>41983</v>
      </c>
      <c r="X737" s="128" t="s">
        <v>53</v>
      </c>
      <c r="Y737" s="128"/>
      <c r="Z737" s="128"/>
      <c r="AA737" s="128">
        <v>18000000</v>
      </c>
      <c r="AB737" s="131">
        <f t="shared" si="23"/>
        <v>732</v>
      </c>
      <c r="AC737" s="131" t="str">
        <f>+VLOOKUP(G737,'Actividad Misional'!C:E,3,0)</f>
        <v>NAT</v>
      </c>
      <c r="AD737" s="131" t="str">
        <f>+IF(OR(F737='Actividad Misional'!$C$5,'Actividad Misional'!$C$5="Todas"),G737&amp;"/"&amp;B737&amp;"/"&amp;X737,"")</f>
        <v>32686737-Cira Piedrahita Cespedes/2014/Liquidado</v>
      </c>
    </row>
    <row r="738" spans="1:30" ht="45">
      <c r="A738" s="125">
        <f t="shared" si="22"/>
        <v>50</v>
      </c>
      <c r="B738" s="127">
        <v>2014</v>
      </c>
      <c r="C738" s="128" t="s">
        <v>1401</v>
      </c>
      <c r="D738" s="129" t="s">
        <v>1402</v>
      </c>
      <c r="E738" s="128" t="s">
        <v>33</v>
      </c>
      <c r="F738" s="128" t="s">
        <v>30</v>
      </c>
      <c r="G738" s="128" t="s">
        <v>163</v>
      </c>
      <c r="H738" s="128">
        <v>30719000</v>
      </c>
      <c r="I738" s="128">
        <v>30719000</v>
      </c>
      <c r="J738" s="128"/>
      <c r="K738" s="128"/>
      <c r="L738" s="128" t="s">
        <v>108</v>
      </c>
      <c r="M738" s="130">
        <v>41892</v>
      </c>
      <c r="N738" s="130">
        <v>41942</v>
      </c>
      <c r="O738" s="128"/>
      <c r="P738" s="128"/>
      <c r="Q738" s="128"/>
      <c r="R738" s="128" t="s">
        <v>105</v>
      </c>
      <c r="S738" s="128"/>
      <c r="T738" s="128" t="s">
        <v>2641</v>
      </c>
      <c r="U738" s="128"/>
      <c r="V738" s="128"/>
      <c r="W738" s="130">
        <v>41942</v>
      </c>
      <c r="X738" s="128" t="s">
        <v>53</v>
      </c>
      <c r="Y738" s="128"/>
      <c r="Z738" s="128"/>
      <c r="AA738" s="128">
        <v>30719000</v>
      </c>
      <c r="AB738" s="131">
        <f t="shared" si="23"/>
        <v>733</v>
      </c>
      <c r="AC738" s="131" t="str">
        <f>+VLOOKUP(G738,'Actividad Misional'!C:E,3,0)</f>
        <v>NAT</v>
      </c>
      <c r="AD738" s="131" t="str">
        <f>+IF(OR(F738='Actividad Misional'!$C$5,'Actividad Misional'!$C$5="Todas"),G738&amp;"/"&amp;B738&amp;"/"&amp;X738,"")</f>
        <v/>
      </c>
    </row>
    <row r="739" spans="1:30" ht="75">
      <c r="A739" s="125">
        <f t="shared" si="22"/>
        <v>597</v>
      </c>
      <c r="B739" s="127">
        <v>2014</v>
      </c>
      <c r="C739" s="128" t="s">
        <v>2320</v>
      </c>
      <c r="D739" s="129" t="s">
        <v>2321</v>
      </c>
      <c r="E739" s="128" t="s">
        <v>35</v>
      </c>
      <c r="F739" s="128" t="s">
        <v>25</v>
      </c>
      <c r="G739" s="128" t="s">
        <v>2319</v>
      </c>
      <c r="H739" s="128">
        <v>7500000</v>
      </c>
      <c r="I739" s="128">
        <v>7500000</v>
      </c>
      <c r="J739" s="128"/>
      <c r="K739" s="128"/>
      <c r="L739" s="128" t="s">
        <v>240</v>
      </c>
      <c r="M739" s="130">
        <v>41899</v>
      </c>
      <c r="N739" s="130">
        <v>41996</v>
      </c>
      <c r="O739" s="128"/>
      <c r="P739" s="128"/>
      <c r="Q739" s="128"/>
      <c r="R739" s="128" t="s">
        <v>1430</v>
      </c>
      <c r="S739" s="128"/>
      <c r="T739" s="128" t="s">
        <v>2641</v>
      </c>
      <c r="U739" s="128"/>
      <c r="V739" s="128"/>
      <c r="W739" s="130">
        <v>41996</v>
      </c>
      <c r="X739" s="128" t="s">
        <v>53</v>
      </c>
      <c r="Y739" s="128"/>
      <c r="Z739" s="128"/>
      <c r="AA739" s="128">
        <v>7500000</v>
      </c>
      <c r="AB739" s="131">
        <f t="shared" si="23"/>
        <v>734</v>
      </c>
      <c r="AC739" s="131" t="str">
        <f>+VLOOKUP(G739,'Actividad Misional'!C:E,3,0)</f>
        <v>NAT</v>
      </c>
      <c r="AD739" s="131" t="str">
        <f>+IF(OR(F739='Actividad Misional'!$C$5,'Actividad Misional'!$C$5="Todas"),G739&amp;"/"&amp;B739&amp;"/"&amp;X739,"")</f>
        <v>1047228287-Juan Carlos Jimenez Navarro/2014/Liquidado</v>
      </c>
    </row>
    <row r="740" spans="1:30" ht="105">
      <c r="A740" s="125">
        <f t="shared" si="22"/>
        <v>4</v>
      </c>
      <c r="B740" s="127">
        <v>2014</v>
      </c>
      <c r="C740" s="128" t="s">
        <v>935</v>
      </c>
      <c r="D740" s="129" t="s">
        <v>936</v>
      </c>
      <c r="E740" s="128" t="s">
        <v>35</v>
      </c>
      <c r="F740" s="128" t="s">
        <v>25</v>
      </c>
      <c r="G740" s="128" t="s">
        <v>58</v>
      </c>
      <c r="H740" s="128">
        <v>18000000</v>
      </c>
      <c r="I740" s="128">
        <v>18000000</v>
      </c>
      <c r="J740" s="128"/>
      <c r="K740" s="128"/>
      <c r="L740" s="128" t="s">
        <v>240</v>
      </c>
      <c r="M740" s="130">
        <v>41899</v>
      </c>
      <c r="N740" s="130">
        <v>42004</v>
      </c>
      <c r="O740" s="128"/>
      <c r="P740" s="128"/>
      <c r="Q740" s="128"/>
      <c r="R740" s="128" t="s">
        <v>55</v>
      </c>
      <c r="S740" s="128"/>
      <c r="T740" s="128" t="s">
        <v>2641</v>
      </c>
      <c r="U740" s="128"/>
      <c r="V740" s="128"/>
      <c r="W740" s="130">
        <v>42004</v>
      </c>
      <c r="X740" s="128" t="s">
        <v>53</v>
      </c>
      <c r="Y740" s="128"/>
      <c r="Z740" s="128"/>
      <c r="AA740" s="128">
        <v>18000000</v>
      </c>
      <c r="AB740" s="131">
        <f t="shared" si="23"/>
        <v>735</v>
      </c>
      <c r="AC740" s="131" t="str">
        <f>+VLOOKUP(G740,'Actividad Misional'!C:E,3,0)</f>
        <v>NAT</v>
      </c>
      <c r="AD740" s="131" t="str">
        <f>+IF(OR(F740='Actividad Misional'!$C$5,'Actividad Misional'!$C$5="Todas"),G740&amp;"/"&amp;B740&amp;"/"&amp;X740,"")</f>
        <v>22407145-Isabel Maria Palacio Silva/2014/Liquidado</v>
      </c>
    </row>
    <row r="741" spans="1:30" ht="60">
      <c r="A741" s="125">
        <f t="shared" si="22"/>
        <v>67</v>
      </c>
      <c r="B741" s="127">
        <v>2014</v>
      </c>
      <c r="C741" s="128" t="s">
        <v>1519</v>
      </c>
      <c r="D741" s="129" t="s">
        <v>1520</v>
      </c>
      <c r="E741" s="128" t="s">
        <v>35</v>
      </c>
      <c r="F741" s="128" t="s">
        <v>34</v>
      </c>
      <c r="G741" s="128" t="s">
        <v>188</v>
      </c>
      <c r="H741" s="128">
        <v>23000000</v>
      </c>
      <c r="I741" s="128">
        <v>23000000</v>
      </c>
      <c r="J741" s="128"/>
      <c r="K741" s="128"/>
      <c r="L741" s="128" t="s">
        <v>164</v>
      </c>
      <c r="M741" s="130">
        <v>41899</v>
      </c>
      <c r="N741" s="130">
        <v>42004</v>
      </c>
      <c r="O741" s="128"/>
      <c r="P741" s="128"/>
      <c r="Q741" s="128"/>
      <c r="R741" s="128" t="s">
        <v>105</v>
      </c>
      <c r="S741" s="128"/>
      <c r="T741" s="128" t="s">
        <v>2641</v>
      </c>
      <c r="U741" s="128"/>
      <c r="V741" s="128"/>
      <c r="W741" s="130">
        <v>42004</v>
      </c>
      <c r="X741" s="128" t="s">
        <v>53</v>
      </c>
      <c r="Y741" s="128"/>
      <c r="Z741" s="128"/>
      <c r="AA741" s="128">
        <v>23000000</v>
      </c>
      <c r="AB741" s="131">
        <f t="shared" si="23"/>
        <v>736</v>
      </c>
      <c r="AC741" s="131" t="str">
        <f>+VLOOKUP(G741,'Actividad Misional'!C:E,3,0)</f>
        <v>JUR</v>
      </c>
      <c r="AD741" s="131" t="str">
        <f>+IF(OR(F741='Actividad Misional'!$C$5,'Actividad Misional'!$C$5="Todas"),G741&amp;"/"&amp;B741&amp;"/"&amp;X741,"")</f>
        <v/>
      </c>
    </row>
    <row r="742" spans="1:30" ht="60">
      <c r="A742" s="125">
        <f t="shared" si="22"/>
        <v>108</v>
      </c>
      <c r="B742" s="127">
        <v>2014</v>
      </c>
      <c r="C742" s="128" t="s">
        <v>1687</v>
      </c>
      <c r="D742" s="129" t="s">
        <v>1688</v>
      </c>
      <c r="E742" s="128" t="s">
        <v>33</v>
      </c>
      <c r="F742" s="128" t="s">
        <v>28</v>
      </c>
      <c r="G742" s="128" t="s">
        <v>213</v>
      </c>
      <c r="H742" s="128">
        <v>17998722</v>
      </c>
      <c r="I742" s="128">
        <v>17998722</v>
      </c>
      <c r="J742" s="128"/>
      <c r="K742" s="128"/>
      <c r="L742" s="128" t="s">
        <v>164</v>
      </c>
      <c r="M742" s="130">
        <v>41899</v>
      </c>
      <c r="N742" s="130">
        <v>41929</v>
      </c>
      <c r="O742" s="128"/>
      <c r="P742" s="128"/>
      <c r="Q742" s="128"/>
      <c r="R742" s="128" t="s">
        <v>55</v>
      </c>
      <c r="S742" s="128"/>
      <c r="T742" s="128" t="s">
        <v>2641</v>
      </c>
      <c r="U742" s="128"/>
      <c r="V742" s="128"/>
      <c r="W742" s="130">
        <v>41929</v>
      </c>
      <c r="X742" s="128" t="s">
        <v>53</v>
      </c>
      <c r="Y742" s="128"/>
      <c r="Z742" s="128"/>
      <c r="AA742" s="128">
        <v>17998722</v>
      </c>
      <c r="AB742" s="131">
        <f t="shared" si="23"/>
        <v>737</v>
      </c>
      <c r="AC742" s="131" t="str">
        <f>+VLOOKUP(G742,'Actividad Misional'!C:E,3,0)</f>
        <v>JUR</v>
      </c>
      <c r="AD742" s="131" t="str">
        <f>+IF(OR(F742='Actividad Misional'!$C$5,'Actividad Misional'!$C$5="Todas"),G742&amp;"/"&amp;B742&amp;"/"&amp;X742,"")</f>
        <v/>
      </c>
    </row>
    <row r="743" spans="1:30" ht="45">
      <c r="A743" s="125">
        <f t="shared" si="22"/>
        <v>738</v>
      </c>
      <c r="B743" s="127">
        <v>2014</v>
      </c>
      <c r="C743" s="128" t="s">
        <v>2422</v>
      </c>
      <c r="D743" s="129" t="s">
        <v>2423</v>
      </c>
      <c r="E743" s="128" t="s">
        <v>33</v>
      </c>
      <c r="F743" s="128" t="s">
        <v>29</v>
      </c>
      <c r="G743" s="128" t="s">
        <v>2424</v>
      </c>
      <c r="H743" s="128">
        <v>6000000</v>
      </c>
      <c r="I743" s="128">
        <v>6000000</v>
      </c>
      <c r="J743" s="128"/>
      <c r="K743" s="128"/>
      <c r="L743" s="128" t="s">
        <v>448</v>
      </c>
      <c r="M743" s="130">
        <v>41899</v>
      </c>
      <c r="N743" s="130">
        <v>41934</v>
      </c>
      <c r="O743" s="128"/>
      <c r="P743" s="128"/>
      <c r="Q743" s="128"/>
      <c r="R743" s="128" t="s">
        <v>312</v>
      </c>
      <c r="S743" s="128"/>
      <c r="T743" s="128" t="s">
        <v>2618</v>
      </c>
      <c r="U743" s="128"/>
      <c r="V743" s="128"/>
      <c r="W743" s="130">
        <v>41934</v>
      </c>
      <c r="X743" s="128" t="s">
        <v>53</v>
      </c>
      <c r="Y743" s="128"/>
      <c r="Z743" s="128"/>
      <c r="AA743" s="128">
        <v>6000000</v>
      </c>
      <c r="AB743" s="131">
        <f t="shared" si="23"/>
        <v>738</v>
      </c>
      <c r="AC743" s="131" t="str">
        <f>+VLOOKUP(G743,'Actividad Misional'!C:E,3,0)</f>
        <v>NAT</v>
      </c>
      <c r="AD743" s="131" t="str">
        <f>+IF(OR(F743='Actividad Misional'!$C$5,'Actividad Misional'!$C$5="Todas"),G743&amp;"/"&amp;B743&amp;"/"&amp;X743,"")</f>
        <v/>
      </c>
    </row>
    <row r="744" spans="1:30" ht="105">
      <c r="A744" s="125">
        <f t="shared" si="22"/>
        <v>739</v>
      </c>
      <c r="B744" s="127">
        <v>2014</v>
      </c>
      <c r="C744" s="128" t="s">
        <v>2425</v>
      </c>
      <c r="D744" s="129" t="s">
        <v>2426</v>
      </c>
      <c r="E744" s="128" t="s">
        <v>38</v>
      </c>
      <c r="F744" s="128" t="s">
        <v>25</v>
      </c>
      <c r="G744" s="128" t="s">
        <v>456</v>
      </c>
      <c r="H744" s="128">
        <v>10500000</v>
      </c>
      <c r="I744" s="128">
        <v>10500000</v>
      </c>
      <c r="J744" s="128"/>
      <c r="K744" s="128"/>
      <c r="L744" s="128" t="s">
        <v>240</v>
      </c>
      <c r="M744" s="130">
        <v>41899</v>
      </c>
      <c r="N744" s="130">
        <v>42004</v>
      </c>
      <c r="O744" s="128"/>
      <c r="P744" s="128"/>
      <c r="Q744" s="128"/>
      <c r="R744" s="128" t="s">
        <v>68</v>
      </c>
      <c r="S744" s="128"/>
      <c r="T744" s="128" t="s">
        <v>2618</v>
      </c>
      <c r="U744" s="128"/>
      <c r="V744" s="128"/>
      <c r="W744" s="130">
        <v>42004</v>
      </c>
      <c r="X744" s="128" t="s">
        <v>53</v>
      </c>
      <c r="Y744" s="128"/>
      <c r="Z744" s="128"/>
      <c r="AA744" s="128">
        <v>10500000</v>
      </c>
      <c r="AB744" s="131">
        <f t="shared" si="23"/>
        <v>739</v>
      </c>
      <c r="AC744" s="131" t="str">
        <f>+VLOOKUP(G744,'Actividad Misional'!C:E,3,0)</f>
        <v>NAT</v>
      </c>
      <c r="AD744" s="131" t="str">
        <f>+IF(OR(F744='Actividad Misional'!$C$5,'Actividad Misional'!$C$5="Todas"),G744&amp;"/"&amp;B744&amp;"/"&amp;X744,"")</f>
        <v>92503074-Amid Ofaldo Sierra Hernandez/2014/Liquidado</v>
      </c>
    </row>
    <row r="745" spans="1:30" ht="90">
      <c r="A745" s="125">
        <f t="shared" si="22"/>
        <v>740</v>
      </c>
      <c r="B745" s="127">
        <v>2014</v>
      </c>
      <c r="C745" s="128" t="s">
        <v>2427</v>
      </c>
      <c r="D745" s="129" t="s">
        <v>2428</v>
      </c>
      <c r="E745" s="128" t="s">
        <v>38</v>
      </c>
      <c r="F745" s="128" t="s">
        <v>25</v>
      </c>
      <c r="G745" s="128" t="s">
        <v>459</v>
      </c>
      <c r="H745" s="128">
        <v>9000000</v>
      </c>
      <c r="I745" s="128">
        <v>9000000</v>
      </c>
      <c r="J745" s="128"/>
      <c r="K745" s="128"/>
      <c r="L745" s="128" t="s">
        <v>978</v>
      </c>
      <c r="M745" s="130">
        <v>41900</v>
      </c>
      <c r="N745" s="130">
        <v>42004</v>
      </c>
      <c r="O745" s="128"/>
      <c r="P745" s="128"/>
      <c r="Q745" s="128"/>
      <c r="R745" s="128" t="s">
        <v>68</v>
      </c>
      <c r="S745" s="128"/>
      <c r="T745" s="128" t="s">
        <v>2651</v>
      </c>
      <c r="U745" s="128"/>
      <c r="V745" s="128"/>
      <c r="W745" s="130">
        <v>42004</v>
      </c>
      <c r="X745" s="128" t="s">
        <v>53</v>
      </c>
      <c r="Y745" s="128"/>
      <c r="Z745" s="128"/>
      <c r="AA745" s="128">
        <v>9000000</v>
      </c>
      <c r="AB745" s="131">
        <f t="shared" si="23"/>
        <v>740</v>
      </c>
      <c r="AC745" s="131" t="str">
        <f>+VLOOKUP(G745,'Actividad Misional'!C:E,3,0)</f>
        <v>NAT</v>
      </c>
      <c r="AD745" s="131" t="str">
        <f>+IF(OR(F745='Actividad Misional'!$C$5,'Actividad Misional'!$C$5="Todas"),G745&amp;"/"&amp;B745&amp;"/"&amp;X745,"")</f>
        <v>32664073-Ignacia Araujo Goenaga/2014/Liquidado</v>
      </c>
    </row>
    <row r="746" spans="1:30" ht="135">
      <c r="A746" s="125">
        <f t="shared" si="22"/>
        <v>741</v>
      </c>
      <c r="B746" s="127">
        <v>2014</v>
      </c>
      <c r="C746" s="128" t="s">
        <v>2429</v>
      </c>
      <c r="D746" s="129" t="s">
        <v>2430</v>
      </c>
      <c r="E746" s="128" t="s">
        <v>38</v>
      </c>
      <c r="F746" s="128" t="s">
        <v>25</v>
      </c>
      <c r="G746" s="128" t="s">
        <v>2431</v>
      </c>
      <c r="H746" s="128">
        <v>4740000</v>
      </c>
      <c r="I746" s="128">
        <v>4740000</v>
      </c>
      <c r="J746" s="128"/>
      <c r="K746" s="128"/>
      <c r="L746" s="128" t="s">
        <v>276</v>
      </c>
      <c r="M746" s="130">
        <v>41905</v>
      </c>
      <c r="N746" s="130">
        <v>41965</v>
      </c>
      <c r="O746" s="128"/>
      <c r="P746" s="128"/>
      <c r="Q746" s="128"/>
      <c r="R746" s="128" t="s">
        <v>740</v>
      </c>
      <c r="S746" s="128"/>
      <c r="T746" s="128" t="s">
        <v>2618</v>
      </c>
      <c r="U746" s="128"/>
      <c r="V746" s="128"/>
      <c r="W746" s="130">
        <v>41965</v>
      </c>
      <c r="X746" s="128" t="s">
        <v>53</v>
      </c>
      <c r="Y746" s="128"/>
      <c r="Z746" s="128"/>
      <c r="AA746" s="128">
        <v>4740000</v>
      </c>
      <c r="AB746" s="131">
        <f t="shared" si="23"/>
        <v>741</v>
      </c>
      <c r="AC746" s="131" t="str">
        <f>+VLOOKUP(G746,'Actividad Misional'!C:E,3,0)</f>
        <v>JUR</v>
      </c>
      <c r="AD746" s="131" t="str">
        <f>+IF(OR(F746='Actividad Misional'!$C$5,'Actividad Misional'!$C$5="Todas"),G746&amp;"/"&amp;B746&amp;"/"&amp;X746,"")</f>
        <v>900413406-Comunicaciones Institucionales De Colombia S.A.S. /2014/Liquidado</v>
      </c>
    </row>
    <row r="747" spans="1:30" ht="135">
      <c r="A747" s="125">
        <f t="shared" si="22"/>
        <v>120</v>
      </c>
      <c r="B747" s="127">
        <v>2014</v>
      </c>
      <c r="C747" s="128" t="s">
        <v>1757</v>
      </c>
      <c r="D747" s="129" t="s">
        <v>1758</v>
      </c>
      <c r="E747" s="128" t="s">
        <v>38</v>
      </c>
      <c r="F747" s="128" t="s">
        <v>36</v>
      </c>
      <c r="G747" s="128" t="s">
        <v>1752</v>
      </c>
      <c r="H747" s="128">
        <v>112000000</v>
      </c>
      <c r="I747" s="128">
        <v>112000000</v>
      </c>
      <c r="J747" s="128"/>
      <c r="K747" s="128"/>
      <c r="L747" s="128" t="s">
        <v>240</v>
      </c>
      <c r="M747" s="130">
        <v>41908</v>
      </c>
      <c r="N747" s="130">
        <v>42004</v>
      </c>
      <c r="O747" s="128"/>
      <c r="P747" s="128"/>
      <c r="Q747" s="128"/>
      <c r="R747" s="128" t="s">
        <v>68</v>
      </c>
      <c r="S747" s="128"/>
      <c r="T747" s="128" t="s">
        <v>2651</v>
      </c>
      <c r="U747" s="128"/>
      <c r="V747" s="128"/>
      <c r="W747" s="130">
        <v>42004</v>
      </c>
      <c r="X747" s="128" t="s">
        <v>53</v>
      </c>
      <c r="Y747" s="128"/>
      <c r="Z747" s="128"/>
      <c r="AA747" s="128">
        <v>112000000</v>
      </c>
      <c r="AB747" s="131">
        <f t="shared" si="23"/>
        <v>742</v>
      </c>
      <c r="AC747" s="131" t="str">
        <f>+VLOOKUP(G747,'Actividad Misional'!C:E,3,0)</f>
        <v>JUR</v>
      </c>
      <c r="AD747" s="131" t="str">
        <f>+IF(OR(F747='Actividad Misional'!$C$5,'Actividad Misional'!$C$5="Todas"),G747&amp;"/"&amp;B747&amp;"/"&amp;X747,"")</f>
        <v/>
      </c>
    </row>
    <row r="748" spans="1:30" ht="75">
      <c r="A748" s="125">
        <f t="shared" si="22"/>
        <v>743</v>
      </c>
      <c r="B748" s="127">
        <v>2014</v>
      </c>
      <c r="C748" s="128" t="s">
        <v>2432</v>
      </c>
      <c r="D748" s="129" t="s">
        <v>2433</v>
      </c>
      <c r="E748" s="128" t="s">
        <v>38</v>
      </c>
      <c r="F748" s="128" t="s">
        <v>25</v>
      </c>
      <c r="G748" s="128" t="s">
        <v>462</v>
      </c>
      <c r="H748" s="128">
        <v>3600000</v>
      </c>
      <c r="I748" s="128">
        <v>3600000</v>
      </c>
      <c r="J748" s="128"/>
      <c r="K748" s="128"/>
      <c r="L748" s="128" t="s">
        <v>240</v>
      </c>
      <c r="M748" s="130">
        <v>41911</v>
      </c>
      <c r="N748" s="130">
        <v>42004</v>
      </c>
      <c r="O748" s="128"/>
      <c r="P748" s="128"/>
      <c r="Q748" s="128"/>
      <c r="R748" s="128" t="s">
        <v>508</v>
      </c>
      <c r="S748" s="128"/>
      <c r="T748" s="128" t="s">
        <v>2618</v>
      </c>
      <c r="U748" s="128"/>
      <c r="V748" s="128"/>
      <c r="W748" s="130">
        <v>42004</v>
      </c>
      <c r="X748" s="128" t="s">
        <v>53</v>
      </c>
      <c r="Y748" s="128"/>
      <c r="Z748" s="128"/>
      <c r="AA748" s="128">
        <v>3600000</v>
      </c>
      <c r="AB748" s="131">
        <f t="shared" si="23"/>
        <v>743</v>
      </c>
      <c r="AC748" s="131" t="str">
        <f>+VLOOKUP(G748,'Actividad Misional'!C:E,3,0)</f>
        <v>NAT</v>
      </c>
      <c r="AD748" s="131" t="str">
        <f>+IF(OR(F748='Actividad Misional'!$C$5,'Actividad Misional'!$C$5="Todas"),G748&amp;"/"&amp;B748&amp;"/"&amp;X748,"")</f>
        <v>72290359-Ermes Jose Perez Romero/2014/Liquidado</v>
      </c>
    </row>
    <row r="749" spans="1:30" ht="105">
      <c r="A749" s="125">
        <f t="shared" si="22"/>
        <v>744</v>
      </c>
      <c r="B749" s="127">
        <v>2014</v>
      </c>
      <c r="C749" s="128" t="s">
        <v>2434</v>
      </c>
      <c r="D749" s="129" t="s">
        <v>2435</v>
      </c>
      <c r="E749" s="128" t="s">
        <v>33</v>
      </c>
      <c r="F749" s="128" t="s">
        <v>25</v>
      </c>
      <c r="G749" s="128" t="s">
        <v>2436</v>
      </c>
      <c r="H749" s="128">
        <v>24735840</v>
      </c>
      <c r="I749" s="128">
        <v>24735840</v>
      </c>
      <c r="J749" s="128"/>
      <c r="K749" s="128"/>
      <c r="L749" s="128" t="s">
        <v>240</v>
      </c>
      <c r="M749" s="130">
        <v>41911</v>
      </c>
      <c r="N749" s="130">
        <v>42004</v>
      </c>
      <c r="O749" s="128"/>
      <c r="P749" s="128"/>
      <c r="Q749" s="128"/>
      <c r="R749" s="128" t="s">
        <v>156</v>
      </c>
      <c r="S749" s="128"/>
      <c r="T749" s="128" t="s">
        <v>2618</v>
      </c>
      <c r="U749" s="128"/>
      <c r="V749" s="128"/>
      <c r="W749" s="130">
        <v>42004</v>
      </c>
      <c r="X749" s="128" t="s">
        <v>53</v>
      </c>
      <c r="Y749" s="128"/>
      <c r="Z749" s="128"/>
      <c r="AA749" s="128">
        <v>24735840</v>
      </c>
      <c r="AB749" s="131">
        <f t="shared" si="23"/>
        <v>744</v>
      </c>
      <c r="AC749" s="131" t="str">
        <f>+VLOOKUP(G749,'Actividad Misional'!C:E,3,0)</f>
        <v>JUR</v>
      </c>
      <c r="AD749" s="131" t="str">
        <f>+IF(OR(F749='Actividad Misional'!$C$5,'Actividad Misional'!$C$5="Todas"),G749&amp;"/"&amp;B749&amp;"/"&amp;X749,"")</f>
        <v>900266583-Lsi Lider Sport Sociedad Ltda /2014/Liquidado</v>
      </c>
    </row>
    <row r="750" spans="1:30" ht="90">
      <c r="A750" s="125">
        <f t="shared" si="22"/>
        <v>181</v>
      </c>
      <c r="B750" s="127">
        <v>2014</v>
      </c>
      <c r="C750" s="128" t="s">
        <v>1903</v>
      </c>
      <c r="D750" s="129" t="s">
        <v>1904</v>
      </c>
      <c r="E750" s="128" t="s">
        <v>38</v>
      </c>
      <c r="F750" s="128" t="s">
        <v>25</v>
      </c>
      <c r="G750" s="128" t="s">
        <v>1896</v>
      </c>
      <c r="H750" s="128">
        <v>17200000</v>
      </c>
      <c r="I750" s="128">
        <v>17200000</v>
      </c>
      <c r="J750" s="128"/>
      <c r="K750" s="128"/>
      <c r="L750" s="128" t="s">
        <v>240</v>
      </c>
      <c r="M750" s="130">
        <v>41911</v>
      </c>
      <c r="N750" s="130">
        <v>42004</v>
      </c>
      <c r="O750" s="128"/>
      <c r="P750" s="128"/>
      <c r="Q750" s="128"/>
      <c r="R750" s="128" t="s">
        <v>68</v>
      </c>
      <c r="S750" s="128"/>
      <c r="T750" s="128" t="s">
        <v>2618</v>
      </c>
      <c r="U750" s="128"/>
      <c r="V750" s="128"/>
      <c r="W750" s="130">
        <v>42004</v>
      </c>
      <c r="X750" s="128" t="s">
        <v>53</v>
      </c>
      <c r="Y750" s="128"/>
      <c r="Z750" s="128"/>
      <c r="AA750" s="128">
        <v>17200000</v>
      </c>
      <c r="AB750" s="131">
        <f t="shared" si="23"/>
        <v>745</v>
      </c>
      <c r="AC750" s="131" t="str">
        <f>+VLOOKUP(G750,'Actividad Misional'!C:E,3,0)</f>
        <v>NAT</v>
      </c>
      <c r="AD750" s="131" t="str">
        <f>+IF(OR(F750='Actividad Misional'!$C$5,'Actividad Misional'!$C$5="Todas"),G750&amp;"/"&amp;B750&amp;"/"&amp;X750,"")</f>
        <v>93370966-Jaime Alejandro Diaz Vargas/2014/Liquidado</v>
      </c>
    </row>
    <row r="751" spans="1:30" ht="90">
      <c r="A751" s="125">
        <f t="shared" si="22"/>
        <v>746</v>
      </c>
      <c r="B751" s="127">
        <v>2014</v>
      </c>
      <c r="C751" s="128" t="s">
        <v>2437</v>
      </c>
      <c r="D751" s="129" t="s">
        <v>2438</v>
      </c>
      <c r="E751" s="128" t="s">
        <v>38</v>
      </c>
      <c r="F751" s="128" t="s">
        <v>25</v>
      </c>
      <c r="G751" s="128" t="s">
        <v>2439</v>
      </c>
      <c r="H751" s="128">
        <v>10500000</v>
      </c>
      <c r="I751" s="128">
        <v>10500000</v>
      </c>
      <c r="J751" s="128"/>
      <c r="K751" s="128"/>
      <c r="L751" s="128" t="s">
        <v>947</v>
      </c>
      <c r="M751" s="130">
        <v>41913</v>
      </c>
      <c r="N751" s="130">
        <v>42004</v>
      </c>
      <c r="O751" s="128"/>
      <c r="P751" s="128"/>
      <c r="Q751" s="128"/>
      <c r="R751" s="128" t="s">
        <v>420</v>
      </c>
      <c r="S751" s="128"/>
      <c r="T751" s="128" t="s">
        <v>2618</v>
      </c>
      <c r="U751" s="128"/>
      <c r="V751" s="128"/>
      <c r="W751" s="130">
        <v>42004</v>
      </c>
      <c r="X751" s="128" t="s">
        <v>53</v>
      </c>
      <c r="Y751" s="128"/>
      <c r="Z751" s="128"/>
      <c r="AA751" s="128">
        <v>10500000</v>
      </c>
      <c r="AB751" s="131">
        <f t="shared" si="23"/>
        <v>746</v>
      </c>
      <c r="AC751" s="131" t="str">
        <f>+VLOOKUP(G751,'Actividad Misional'!C:E,3,0)</f>
        <v>NAT</v>
      </c>
      <c r="AD751" s="131" t="str">
        <f>+IF(OR(F751='Actividad Misional'!$C$5,'Actividad Misional'!$C$5="Todas"),G751&amp;"/"&amp;B751&amp;"/"&amp;X751,"")</f>
        <v>1129571764-Fernando Jose Borda Suarez/2014/Liquidado</v>
      </c>
    </row>
    <row r="752" spans="1:30" ht="90">
      <c r="A752" s="125">
        <f t="shared" si="22"/>
        <v>747</v>
      </c>
      <c r="B752" s="127">
        <v>2014</v>
      </c>
      <c r="C752" s="128" t="s">
        <v>2440</v>
      </c>
      <c r="D752" s="129" t="s">
        <v>2441</v>
      </c>
      <c r="E752" s="128" t="s">
        <v>38</v>
      </c>
      <c r="F752" s="128" t="s">
        <v>25</v>
      </c>
      <c r="G752" s="128" t="s">
        <v>465</v>
      </c>
      <c r="H752" s="128">
        <v>3000000</v>
      </c>
      <c r="I752" s="128">
        <v>3000000</v>
      </c>
      <c r="J752" s="128"/>
      <c r="K752" s="128"/>
      <c r="L752" s="128" t="s">
        <v>978</v>
      </c>
      <c r="M752" s="130">
        <v>41913</v>
      </c>
      <c r="N752" s="130">
        <v>42004</v>
      </c>
      <c r="O752" s="128"/>
      <c r="P752" s="128"/>
      <c r="Q752" s="128"/>
      <c r="R752" s="128" t="s">
        <v>78</v>
      </c>
      <c r="S752" s="128"/>
      <c r="T752" s="128" t="s">
        <v>2618</v>
      </c>
      <c r="U752" s="128"/>
      <c r="V752" s="128"/>
      <c r="W752" s="130">
        <v>42004</v>
      </c>
      <c r="X752" s="128" t="s">
        <v>53</v>
      </c>
      <c r="Y752" s="128"/>
      <c r="Z752" s="128"/>
      <c r="AA752" s="128">
        <v>3000000</v>
      </c>
      <c r="AB752" s="131">
        <f t="shared" si="23"/>
        <v>747</v>
      </c>
      <c r="AC752" s="131" t="str">
        <f>+VLOOKUP(G752,'Actividad Misional'!C:E,3,0)</f>
        <v>NAT</v>
      </c>
      <c r="AD752" s="131" t="str">
        <f>+IF(OR(F752='Actividad Misional'!$C$5,'Actividad Misional'!$C$5="Todas"),G752&amp;"/"&amp;B752&amp;"/"&amp;X752,"")</f>
        <v>1129484691-Jhon Carlos Anicharico Hernandez/2014/Liquidado</v>
      </c>
    </row>
    <row r="753" spans="1:30" ht="90">
      <c r="A753" s="125">
        <f t="shared" si="22"/>
        <v>748</v>
      </c>
      <c r="B753" s="127">
        <v>2014</v>
      </c>
      <c r="C753" s="128" t="s">
        <v>2442</v>
      </c>
      <c r="D753" s="129" t="s">
        <v>2443</v>
      </c>
      <c r="E753" s="128" t="s">
        <v>33</v>
      </c>
      <c r="F753" s="128" t="s">
        <v>30</v>
      </c>
      <c r="G753" s="128" t="s">
        <v>469</v>
      </c>
      <c r="H753" s="128">
        <v>416661514</v>
      </c>
      <c r="I753" s="128">
        <v>416661514</v>
      </c>
      <c r="J753" s="128"/>
      <c r="K753" s="128"/>
      <c r="L753" s="128" t="s">
        <v>2444</v>
      </c>
      <c r="M753" s="130">
        <v>41914</v>
      </c>
      <c r="N753" s="130">
        <v>42004</v>
      </c>
      <c r="O753" s="128"/>
      <c r="P753" s="128"/>
      <c r="Q753" s="128"/>
      <c r="R753" s="128" t="s">
        <v>105</v>
      </c>
      <c r="S753" s="128"/>
      <c r="T753" s="128" t="s">
        <v>2663</v>
      </c>
      <c r="U753" s="128"/>
      <c r="V753" s="128"/>
      <c r="W753" s="130">
        <v>42004</v>
      </c>
      <c r="X753" s="128" t="s">
        <v>53</v>
      </c>
      <c r="Y753" s="128"/>
      <c r="Z753" s="128"/>
      <c r="AA753" s="128">
        <v>416661514</v>
      </c>
      <c r="AB753" s="131">
        <f t="shared" si="23"/>
        <v>748</v>
      </c>
      <c r="AC753" s="131" t="str">
        <f>+VLOOKUP(G753,'Actividad Misional'!C:E,3,0)</f>
        <v>JUR</v>
      </c>
      <c r="AD753" s="131" t="str">
        <f>+IF(OR(F753='Actividad Misional'!$C$5,'Actividad Misional'!$C$5="Todas"),G753&amp;"/"&amp;B753&amp;"/"&amp;X753,"")</f>
        <v/>
      </c>
    </row>
    <row r="754" spans="1:30" ht="150">
      <c r="A754" s="125">
        <f t="shared" si="22"/>
        <v>108</v>
      </c>
      <c r="B754" s="127">
        <v>2014</v>
      </c>
      <c r="C754" s="128" t="s">
        <v>1689</v>
      </c>
      <c r="D754" s="129" t="s">
        <v>1690</v>
      </c>
      <c r="E754" s="128" t="s">
        <v>35</v>
      </c>
      <c r="F754" s="128" t="s">
        <v>28</v>
      </c>
      <c r="G754" s="128" t="s">
        <v>213</v>
      </c>
      <c r="H754" s="128">
        <v>194000</v>
      </c>
      <c r="I754" s="128">
        <v>193993</v>
      </c>
      <c r="J754" s="128"/>
      <c r="K754" s="128"/>
      <c r="L754" s="128" t="s">
        <v>90</v>
      </c>
      <c r="M754" s="130">
        <v>41915</v>
      </c>
      <c r="N754" s="130">
        <v>41976</v>
      </c>
      <c r="O754" s="128"/>
      <c r="P754" s="128"/>
      <c r="Q754" s="128"/>
      <c r="R754" s="128" t="s">
        <v>55</v>
      </c>
      <c r="S754" s="128"/>
      <c r="T754" s="128" t="s">
        <v>2663</v>
      </c>
      <c r="U754" s="128"/>
      <c r="V754" s="128"/>
      <c r="W754" s="130">
        <v>41976</v>
      </c>
      <c r="X754" s="128" t="s">
        <v>53</v>
      </c>
      <c r="Y754" s="128"/>
      <c r="Z754" s="128"/>
      <c r="AA754" s="128">
        <v>193993</v>
      </c>
      <c r="AB754" s="131">
        <f t="shared" si="23"/>
        <v>749</v>
      </c>
      <c r="AC754" s="131" t="str">
        <f>+VLOOKUP(G754,'Actividad Misional'!C:E,3,0)</f>
        <v>JUR</v>
      </c>
      <c r="AD754" s="131" t="str">
        <f>+IF(OR(F754='Actividad Misional'!$C$5,'Actividad Misional'!$C$5="Todas"),G754&amp;"/"&amp;B754&amp;"/"&amp;X754,"")</f>
        <v/>
      </c>
    </row>
    <row r="755" spans="1:30" ht="90">
      <c r="A755" s="125">
        <f t="shared" si="22"/>
        <v>331</v>
      </c>
      <c r="B755" s="127">
        <v>2014</v>
      </c>
      <c r="C755" s="128" t="s">
        <v>2049</v>
      </c>
      <c r="D755" s="129" t="s">
        <v>2050</v>
      </c>
      <c r="E755" s="128" t="s">
        <v>35</v>
      </c>
      <c r="F755" s="128" t="s">
        <v>25</v>
      </c>
      <c r="G755" s="128" t="s">
        <v>285</v>
      </c>
      <c r="H755" s="128">
        <v>5000000</v>
      </c>
      <c r="I755" s="128">
        <v>5000000</v>
      </c>
      <c r="J755" s="128"/>
      <c r="K755" s="128"/>
      <c r="L755" s="128" t="s">
        <v>90</v>
      </c>
      <c r="M755" s="130">
        <v>41915</v>
      </c>
      <c r="N755" s="130">
        <v>42004</v>
      </c>
      <c r="O755" s="128"/>
      <c r="P755" s="128"/>
      <c r="Q755" s="128"/>
      <c r="R755" s="128" t="s">
        <v>287</v>
      </c>
      <c r="S755" s="128"/>
      <c r="T755" s="128" t="s">
        <v>2663</v>
      </c>
      <c r="U755" s="128"/>
      <c r="V755" s="128"/>
      <c r="W755" s="130">
        <v>42004</v>
      </c>
      <c r="X755" s="128" t="s">
        <v>53</v>
      </c>
      <c r="Y755" s="128"/>
      <c r="Z755" s="128"/>
      <c r="AA755" s="128">
        <v>5000000</v>
      </c>
      <c r="AB755" s="131">
        <f t="shared" si="23"/>
        <v>750</v>
      </c>
      <c r="AC755" s="131" t="str">
        <f>+VLOOKUP(G755,'Actividad Misional'!C:E,3,0)</f>
        <v>NAT</v>
      </c>
      <c r="AD755" s="131" t="str">
        <f>+IF(OR(F755='Actividad Misional'!$C$5,'Actividad Misional'!$C$5="Todas"),G755&amp;"/"&amp;B755&amp;"/"&amp;X755,"")</f>
        <v>8732041-Toribio Jose Vivero Montes/2014/Liquidado</v>
      </c>
    </row>
    <row r="756" spans="1:30" ht="90">
      <c r="A756" s="125">
        <f t="shared" si="22"/>
        <v>14</v>
      </c>
      <c r="B756" s="127">
        <v>2014</v>
      </c>
      <c r="C756" s="128" t="s">
        <v>1091</v>
      </c>
      <c r="D756" s="129" t="s">
        <v>1092</v>
      </c>
      <c r="E756" s="128" t="s">
        <v>35</v>
      </c>
      <c r="F756" s="128" t="s">
        <v>34</v>
      </c>
      <c r="G756" s="128" t="s">
        <v>97</v>
      </c>
      <c r="H756" s="128">
        <v>30000000</v>
      </c>
      <c r="I756" s="128">
        <v>30000000</v>
      </c>
      <c r="J756" s="128"/>
      <c r="K756" s="128"/>
      <c r="L756" s="128" t="s">
        <v>90</v>
      </c>
      <c r="M756" s="130">
        <v>41926</v>
      </c>
      <c r="N756" s="130">
        <v>42004</v>
      </c>
      <c r="O756" s="128"/>
      <c r="P756" s="128"/>
      <c r="Q756" s="128"/>
      <c r="R756" s="128" t="s">
        <v>98</v>
      </c>
      <c r="S756" s="128"/>
      <c r="T756" s="128" t="s">
        <v>2663</v>
      </c>
      <c r="U756" s="128"/>
      <c r="V756" s="128"/>
      <c r="W756" s="130">
        <v>42004</v>
      </c>
      <c r="X756" s="128" t="s">
        <v>53</v>
      </c>
      <c r="Y756" s="128"/>
      <c r="Z756" s="128"/>
      <c r="AA756" s="128">
        <v>30000000</v>
      </c>
      <c r="AB756" s="131">
        <f t="shared" si="23"/>
        <v>751</v>
      </c>
      <c r="AC756" s="131" t="str">
        <f>+VLOOKUP(G756,'Actividad Misional'!C:E,3,0)</f>
        <v>JUR</v>
      </c>
      <c r="AD756" s="131" t="str">
        <f>+IF(OR(F756='Actividad Misional'!$C$5,'Actividad Misional'!$C$5="Todas"),G756&amp;"/"&amp;B756&amp;"/"&amp;X756,"")</f>
        <v/>
      </c>
    </row>
    <row r="757" spans="1:30" ht="45">
      <c r="A757" s="125">
        <f t="shared" si="22"/>
        <v>50</v>
      </c>
      <c r="B757" s="127">
        <v>2014</v>
      </c>
      <c r="C757" s="128" t="s">
        <v>1403</v>
      </c>
      <c r="D757" s="129" t="s">
        <v>1404</v>
      </c>
      <c r="E757" s="128" t="s">
        <v>33</v>
      </c>
      <c r="F757" s="128" t="s">
        <v>30</v>
      </c>
      <c r="G757" s="128" t="s">
        <v>163</v>
      </c>
      <c r="H757" s="128">
        <v>45501430</v>
      </c>
      <c r="I757" s="128">
        <v>45501430</v>
      </c>
      <c r="J757" s="128"/>
      <c r="K757" s="128"/>
      <c r="L757" s="128" t="s">
        <v>167</v>
      </c>
      <c r="M757" s="130">
        <v>41927</v>
      </c>
      <c r="N757" s="130">
        <v>41995</v>
      </c>
      <c r="O757" s="128"/>
      <c r="P757" s="128"/>
      <c r="Q757" s="128"/>
      <c r="R757" s="128" t="s">
        <v>105</v>
      </c>
      <c r="S757" s="128"/>
      <c r="T757" s="128" t="s">
        <v>2644</v>
      </c>
      <c r="U757" s="128"/>
      <c r="V757" s="128"/>
      <c r="W757" s="130">
        <v>41995</v>
      </c>
      <c r="X757" s="128" t="s">
        <v>53</v>
      </c>
      <c r="Y757" s="128"/>
      <c r="Z757" s="128"/>
      <c r="AA757" s="128">
        <v>45501430</v>
      </c>
      <c r="AB757" s="131">
        <f t="shared" si="23"/>
        <v>752</v>
      </c>
      <c r="AC757" s="131" t="str">
        <f>+VLOOKUP(G757,'Actividad Misional'!C:E,3,0)</f>
        <v>NAT</v>
      </c>
      <c r="AD757" s="131" t="str">
        <f>+IF(OR(F757='Actividad Misional'!$C$5,'Actividad Misional'!$C$5="Todas"),G757&amp;"/"&amp;B757&amp;"/"&amp;X757,"")</f>
        <v/>
      </c>
    </row>
    <row r="758" spans="1:30" ht="120">
      <c r="A758" s="125">
        <f t="shared" si="22"/>
        <v>108</v>
      </c>
      <c r="B758" s="127">
        <v>2014</v>
      </c>
      <c r="C758" s="128" t="s">
        <v>1691</v>
      </c>
      <c r="D758" s="129" t="s">
        <v>1686</v>
      </c>
      <c r="E758" s="128" t="s">
        <v>33</v>
      </c>
      <c r="F758" s="128" t="s">
        <v>28</v>
      </c>
      <c r="G758" s="128" t="s">
        <v>213</v>
      </c>
      <c r="H758" s="128">
        <v>431995710</v>
      </c>
      <c r="I758" s="128">
        <v>431995710</v>
      </c>
      <c r="J758" s="128"/>
      <c r="K758" s="128"/>
      <c r="L758" s="128" t="s">
        <v>219</v>
      </c>
      <c r="M758" s="130">
        <v>41933</v>
      </c>
      <c r="N758" s="130">
        <v>42298</v>
      </c>
      <c r="O758" s="128"/>
      <c r="P758" s="128"/>
      <c r="Q758" s="128"/>
      <c r="R758" s="128" t="s">
        <v>55</v>
      </c>
      <c r="S758" s="128"/>
      <c r="T758" s="128" t="s">
        <v>2644</v>
      </c>
      <c r="U758" s="128"/>
      <c r="V758" s="128"/>
      <c r="W758" s="130">
        <v>42298</v>
      </c>
      <c r="X758" s="128" t="s">
        <v>53</v>
      </c>
      <c r="Y758" s="128"/>
      <c r="Z758" s="128"/>
      <c r="AA758" s="128">
        <v>431995710</v>
      </c>
      <c r="AB758" s="131">
        <f t="shared" si="23"/>
        <v>753</v>
      </c>
      <c r="AC758" s="131" t="str">
        <f>+VLOOKUP(G758,'Actividad Misional'!C:E,3,0)</f>
        <v>JUR</v>
      </c>
      <c r="AD758" s="131" t="str">
        <f>+IF(OR(F758='Actividad Misional'!$C$5,'Actividad Misional'!$C$5="Todas"),G758&amp;"/"&amp;B758&amp;"/"&amp;X758,"")</f>
        <v/>
      </c>
    </row>
    <row r="759" spans="1:30" ht="60">
      <c r="A759" s="125">
        <f t="shared" si="22"/>
        <v>14</v>
      </c>
      <c r="B759" s="127">
        <v>2014</v>
      </c>
      <c r="C759" s="128" t="s">
        <v>1093</v>
      </c>
      <c r="D759" s="129" t="s">
        <v>1094</v>
      </c>
      <c r="E759" s="128" t="s">
        <v>35</v>
      </c>
      <c r="F759" s="128" t="s">
        <v>34</v>
      </c>
      <c r="G759" s="128" t="s">
        <v>97</v>
      </c>
      <c r="H759" s="128">
        <v>50000000</v>
      </c>
      <c r="I759" s="128">
        <v>50000000</v>
      </c>
      <c r="J759" s="128"/>
      <c r="K759" s="128"/>
      <c r="L759" s="128" t="s">
        <v>167</v>
      </c>
      <c r="M759" s="130">
        <v>41939</v>
      </c>
      <c r="N759" s="130">
        <v>42004</v>
      </c>
      <c r="O759" s="128"/>
      <c r="P759" s="128"/>
      <c r="Q759" s="128"/>
      <c r="R759" s="128" t="s">
        <v>105</v>
      </c>
      <c r="S759" s="128"/>
      <c r="T759" s="128" t="s">
        <v>2644</v>
      </c>
      <c r="U759" s="128"/>
      <c r="V759" s="128"/>
      <c r="W759" s="130">
        <v>42004</v>
      </c>
      <c r="X759" s="128" t="s">
        <v>53</v>
      </c>
      <c r="Y759" s="128"/>
      <c r="Z759" s="128"/>
      <c r="AA759" s="128">
        <v>50000000</v>
      </c>
      <c r="AB759" s="131">
        <f t="shared" si="23"/>
        <v>754</v>
      </c>
      <c r="AC759" s="131" t="str">
        <f>+VLOOKUP(G759,'Actividad Misional'!C:E,3,0)</f>
        <v>JUR</v>
      </c>
      <c r="AD759" s="131" t="str">
        <f>+IF(OR(F759='Actividad Misional'!$C$5,'Actividad Misional'!$C$5="Todas"),G759&amp;"/"&amp;B759&amp;"/"&amp;X759,"")</f>
        <v/>
      </c>
    </row>
    <row r="760" spans="1:30" ht="90">
      <c r="A760" s="125">
        <f t="shared" si="22"/>
        <v>7</v>
      </c>
      <c r="B760" s="127">
        <v>2014</v>
      </c>
      <c r="C760" s="128" t="s">
        <v>976</v>
      </c>
      <c r="D760" s="129" t="s">
        <v>977</v>
      </c>
      <c r="E760" s="128" t="s">
        <v>38</v>
      </c>
      <c r="F760" s="128" t="s">
        <v>25</v>
      </c>
      <c r="G760" s="128" t="s">
        <v>71</v>
      </c>
      <c r="H760" s="128">
        <v>16000000</v>
      </c>
      <c r="I760" s="128">
        <v>16000000</v>
      </c>
      <c r="J760" s="128"/>
      <c r="K760" s="128"/>
      <c r="L760" s="128" t="s">
        <v>978</v>
      </c>
      <c r="M760" s="130">
        <v>41940</v>
      </c>
      <c r="N760" s="130">
        <v>42004</v>
      </c>
      <c r="O760" s="128"/>
      <c r="P760" s="128"/>
      <c r="Q760" s="128"/>
      <c r="R760" s="128" t="s">
        <v>73</v>
      </c>
      <c r="S760" s="128"/>
      <c r="T760" s="128" t="s">
        <v>2615</v>
      </c>
      <c r="U760" s="128"/>
      <c r="V760" s="128"/>
      <c r="W760" s="130">
        <v>42004</v>
      </c>
      <c r="X760" s="128" t="s">
        <v>53</v>
      </c>
      <c r="Y760" s="128"/>
      <c r="Z760" s="128"/>
      <c r="AA760" s="128">
        <v>16000000</v>
      </c>
      <c r="AB760" s="131">
        <f t="shared" si="23"/>
        <v>755</v>
      </c>
      <c r="AC760" s="131" t="str">
        <f>+VLOOKUP(G760,'Actividad Misional'!C:E,3,0)</f>
        <v>JUR</v>
      </c>
      <c r="AD760" s="131" t="str">
        <f>+IF(OR(F760='Actividad Misional'!$C$5,'Actividad Misional'!$C$5="Todas"),G760&amp;"/"&amp;B760&amp;"/"&amp;X760,"")</f>
        <v>860002838-International Elevator Inc. /2014/Liquidado</v>
      </c>
    </row>
    <row r="761" spans="1:30" ht="120">
      <c r="A761" s="125">
        <f t="shared" si="22"/>
        <v>748</v>
      </c>
      <c r="B761" s="127">
        <v>2014</v>
      </c>
      <c r="C761" s="128" t="s">
        <v>2445</v>
      </c>
      <c r="D761" s="129" t="s">
        <v>2446</v>
      </c>
      <c r="E761" s="128" t="s">
        <v>33</v>
      </c>
      <c r="F761" s="128" t="s">
        <v>30</v>
      </c>
      <c r="G761" s="128" t="s">
        <v>469</v>
      </c>
      <c r="H761" s="128">
        <v>297306328</v>
      </c>
      <c r="I761" s="128">
        <v>297306328</v>
      </c>
      <c r="J761" s="128"/>
      <c r="K761" s="128"/>
      <c r="L761" s="128" t="s">
        <v>2447</v>
      </c>
      <c r="M761" s="130">
        <v>41941</v>
      </c>
      <c r="N761" s="130">
        <v>42004</v>
      </c>
      <c r="O761" s="128"/>
      <c r="P761" s="128"/>
      <c r="Q761" s="128"/>
      <c r="R761" s="128" t="s">
        <v>236</v>
      </c>
      <c r="S761" s="128"/>
      <c r="T761" s="128" t="s">
        <v>2664</v>
      </c>
      <c r="U761" s="128"/>
      <c r="V761" s="128"/>
      <c r="W761" s="130">
        <v>42004</v>
      </c>
      <c r="X761" s="128" t="s">
        <v>53</v>
      </c>
      <c r="Y761" s="128"/>
      <c r="Z761" s="128"/>
      <c r="AA761" s="128">
        <v>297306328</v>
      </c>
      <c r="AB761" s="131">
        <f t="shared" si="23"/>
        <v>756</v>
      </c>
      <c r="AC761" s="131" t="str">
        <f>+VLOOKUP(G761,'Actividad Misional'!C:E,3,0)</f>
        <v>JUR</v>
      </c>
      <c r="AD761" s="131" t="str">
        <f>+IF(OR(F761='Actividad Misional'!$C$5,'Actividad Misional'!$C$5="Todas"),G761&amp;"/"&amp;B761&amp;"/"&amp;X761,"")</f>
        <v/>
      </c>
    </row>
    <row r="762" spans="1:30" ht="75">
      <c r="A762" s="125">
        <f t="shared" si="22"/>
        <v>757</v>
      </c>
      <c r="B762" s="127">
        <v>2014</v>
      </c>
      <c r="C762" s="128" t="s">
        <v>2449</v>
      </c>
      <c r="D762" s="129" t="s">
        <v>2450</v>
      </c>
      <c r="E762" s="128" t="s">
        <v>33</v>
      </c>
      <c r="F762" s="128" t="s">
        <v>31</v>
      </c>
      <c r="G762" s="128" t="s">
        <v>2451</v>
      </c>
      <c r="H762" s="128">
        <v>593340000</v>
      </c>
      <c r="I762" s="128">
        <v>719424750</v>
      </c>
      <c r="J762" s="128"/>
      <c r="K762" s="128"/>
      <c r="L762" s="128" t="s">
        <v>219</v>
      </c>
      <c r="M762" s="130">
        <v>41941</v>
      </c>
      <c r="N762" s="130">
        <v>42369</v>
      </c>
      <c r="O762" s="128"/>
      <c r="P762" s="128"/>
      <c r="Q762" s="128"/>
      <c r="R762" s="128" t="s">
        <v>2452</v>
      </c>
      <c r="S762" s="128"/>
      <c r="T762" s="128" t="s">
        <v>2665</v>
      </c>
      <c r="U762" s="128"/>
      <c r="V762" s="128"/>
      <c r="W762" s="130">
        <v>42369</v>
      </c>
      <c r="X762" s="128" t="s">
        <v>53</v>
      </c>
      <c r="Y762" s="128"/>
      <c r="Z762" s="128"/>
      <c r="AA762" s="128">
        <v>719424750</v>
      </c>
      <c r="AB762" s="131">
        <f t="shared" si="23"/>
        <v>757</v>
      </c>
      <c r="AC762" s="131" t="str">
        <f>+VLOOKUP(G762,'Actividad Misional'!C:E,3,0)</f>
        <v>JUR</v>
      </c>
      <c r="AD762" s="131" t="str">
        <f>+IF(OR(F762='Actividad Misional'!$C$5,'Actividad Misional'!$C$5="Todas"),G762&amp;"/"&amp;B762&amp;"/"&amp;X762,"")</f>
        <v/>
      </c>
    </row>
    <row r="763" spans="1:30" ht="75">
      <c r="A763" s="125">
        <f t="shared" si="22"/>
        <v>758</v>
      </c>
      <c r="B763" s="127">
        <v>2014</v>
      </c>
      <c r="C763" s="128" t="s">
        <v>2453</v>
      </c>
      <c r="D763" s="129" t="s">
        <v>2454</v>
      </c>
      <c r="E763" s="128" t="s">
        <v>33</v>
      </c>
      <c r="F763" s="128" t="s">
        <v>29</v>
      </c>
      <c r="G763" s="128" t="s">
        <v>475</v>
      </c>
      <c r="H763" s="128">
        <v>8965000</v>
      </c>
      <c r="I763" s="128">
        <v>8965000</v>
      </c>
      <c r="J763" s="128"/>
      <c r="K763" s="128"/>
      <c r="L763" s="128" t="s">
        <v>875</v>
      </c>
      <c r="M763" s="130">
        <v>41943</v>
      </c>
      <c r="N763" s="130">
        <v>41987</v>
      </c>
      <c r="O763" s="128"/>
      <c r="P763" s="128"/>
      <c r="Q763" s="128"/>
      <c r="R763" s="128" t="s">
        <v>105</v>
      </c>
      <c r="S763" s="128"/>
      <c r="T763" s="128" t="s">
        <v>2618</v>
      </c>
      <c r="U763" s="128"/>
      <c r="V763" s="128"/>
      <c r="W763" s="130">
        <v>41987</v>
      </c>
      <c r="X763" s="128" t="s">
        <v>53</v>
      </c>
      <c r="Y763" s="128"/>
      <c r="Z763" s="128"/>
      <c r="AA763" s="128">
        <v>8965000</v>
      </c>
      <c r="AB763" s="131">
        <f t="shared" si="23"/>
        <v>758</v>
      </c>
      <c r="AC763" s="131" t="str">
        <f>+VLOOKUP(G763,'Actividad Misional'!C:E,3,0)</f>
        <v>JUR</v>
      </c>
      <c r="AD763" s="131" t="str">
        <f>+IF(OR(F763='Actividad Misional'!$C$5,'Actividad Misional'!$C$5="Todas"),G763&amp;"/"&amp;B763&amp;"/"&amp;X763,"")</f>
        <v/>
      </c>
    </row>
    <row r="764" spans="1:30" ht="90">
      <c r="A764" s="125">
        <f t="shared" si="22"/>
        <v>759</v>
      </c>
      <c r="B764" s="127">
        <v>2014</v>
      </c>
      <c r="C764" s="128" t="s">
        <v>2457</v>
      </c>
      <c r="D764" s="129" t="s">
        <v>2458</v>
      </c>
      <c r="E764" s="128" t="s">
        <v>38</v>
      </c>
      <c r="F764" s="128" t="s">
        <v>25</v>
      </c>
      <c r="G764" s="128" t="s">
        <v>478</v>
      </c>
      <c r="H764" s="128">
        <v>2600000</v>
      </c>
      <c r="I764" s="128">
        <v>2600000</v>
      </c>
      <c r="J764" s="128"/>
      <c r="K764" s="128"/>
      <c r="L764" s="128" t="s">
        <v>2459</v>
      </c>
      <c r="M764" s="130">
        <v>41943</v>
      </c>
      <c r="N764" s="130">
        <v>42219</v>
      </c>
      <c r="O764" s="128"/>
      <c r="P764" s="128"/>
      <c r="Q764" s="128"/>
      <c r="R764" s="128" t="s">
        <v>2137</v>
      </c>
      <c r="S764" s="128"/>
      <c r="T764" s="128" t="s">
        <v>2618</v>
      </c>
      <c r="U764" s="128"/>
      <c r="V764" s="128"/>
      <c r="W764" s="130">
        <v>42219</v>
      </c>
      <c r="X764" s="128" t="s">
        <v>53</v>
      </c>
      <c r="Y764" s="128"/>
      <c r="Z764" s="128"/>
      <c r="AA764" s="128">
        <v>2600000</v>
      </c>
      <c r="AB764" s="131">
        <f t="shared" si="23"/>
        <v>759</v>
      </c>
      <c r="AC764" s="131" t="str">
        <f>+VLOOKUP(G764,'Actividad Misional'!C:E,3,0)</f>
        <v>NAT</v>
      </c>
      <c r="AD764" s="131" t="str">
        <f>+IF(OR(F764='Actividad Misional'!$C$5,'Actividad Misional'!$C$5="Todas"),G764&amp;"/"&amp;B764&amp;"/"&amp;X764,"")</f>
        <v>72231189-Ariel Enrique Valenciano Perez/2014/Liquidado</v>
      </c>
    </row>
    <row r="765" spans="1:30" ht="105">
      <c r="A765" s="125">
        <f t="shared" si="22"/>
        <v>398</v>
      </c>
      <c r="B765" s="127">
        <v>2014</v>
      </c>
      <c r="C765" s="128" t="s">
        <v>2138</v>
      </c>
      <c r="D765" s="129" t="s">
        <v>2139</v>
      </c>
      <c r="E765" s="128" t="s">
        <v>38</v>
      </c>
      <c r="F765" s="128" t="s">
        <v>25</v>
      </c>
      <c r="G765" s="128" t="s">
        <v>308</v>
      </c>
      <c r="H765" s="128">
        <v>2600000</v>
      </c>
      <c r="I765" s="128">
        <v>2600000</v>
      </c>
      <c r="J765" s="128"/>
      <c r="K765" s="128"/>
      <c r="L765" s="128" t="s">
        <v>1780</v>
      </c>
      <c r="M765" s="130">
        <v>41943</v>
      </c>
      <c r="N765" s="130">
        <v>42034</v>
      </c>
      <c r="O765" s="128"/>
      <c r="P765" s="128"/>
      <c r="Q765" s="128"/>
      <c r="R765" s="128" t="s">
        <v>2137</v>
      </c>
      <c r="S765" s="128"/>
      <c r="T765" s="128" t="s">
        <v>2618</v>
      </c>
      <c r="U765" s="128"/>
      <c r="V765" s="128"/>
      <c r="W765" s="130">
        <v>42034</v>
      </c>
      <c r="X765" s="128" t="s">
        <v>53</v>
      </c>
      <c r="Y765" s="128"/>
      <c r="Z765" s="128"/>
      <c r="AA765" s="128">
        <v>2600000</v>
      </c>
      <c r="AB765" s="131">
        <f t="shared" si="23"/>
        <v>760</v>
      </c>
      <c r="AC765" s="131" t="str">
        <f>+VLOOKUP(G765,'Actividad Misional'!C:E,3,0)</f>
        <v>NAT</v>
      </c>
      <c r="AD765" s="131" t="str">
        <f>+IF(OR(F765='Actividad Misional'!$C$5,'Actividad Misional'!$C$5="Todas"),G765&amp;"/"&amp;B765&amp;"/"&amp;X765,"")</f>
        <v>8642947-Virgilio Rafael Vergara De Los Reyes/2014/Liquidado</v>
      </c>
    </row>
    <row r="766" spans="1:30" ht="45">
      <c r="A766" s="125">
        <f t="shared" si="22"/>
        <v>136</v>
      </c>
      <c r="B766" s="127">
        <v>2014</v>
      </c>
      <c r="C766" s="128" t="s">
        <v>1818</v>
      </c>
      <c r="D766" s="129" t="s">
        <v>1819</v>
      </c>
      <c r="E766" s="128" t="s">
        <v>33</v>
      </c>
      <c r="F766" s="128" t="s">
        <v>32</v>
      </c>
      <c r="G766" s="128" t="s">
        <v>243</v>
      </c>
      <c r="H766" s="128">
        <v>133900000</v>
      </c>
      <c r="I766" s="128">
        <v>13847600</v>
      </c>
      <c r="J766" s="128"/>
      <c r="K766" s="128"/>
      <c r="L766" s="128" t="s">
        <v>351</v>
      </c>
      <c r="M766" s="130">
        <v>41947</v>
      </c>
      <c r="N766" s="130">
        <v>41837</v>
      </c>
      <c r="O766" s="128"/>
      <c r="P766" s="128"/>
      <c r="Q766" s="128"/>
      <c r="R766" s="128" t="s">
        <v>236</v>
      </c>
      <c r="S766" s="128"/>
      <c r="T766" s="128" t="s">
        <v>2619</v>
      </c>
      <c r="U766" s="128"/>
      <c r="V766" s="128"/>
      <c r="W766" s="130">
        <v>41837</v>
      </c>
      <c r="X766" s="128" t="s">
        <v>53</v>
      </c>
      <c r="Y766" s="128"/>
      <c r="Z766" s="128"/>
      <c r="AA766" s="128">
        <v>13847600</v>
      </c>
      <c r="AB766" s="131">
        <f t="shared" si="23"/>
        <v>761</v>
      </c>
      <c r="AC766" s="131" t="str">
        <f>+VLOOKUP(G766,'Actividad Misional'!C:E,3,0)</f>
        <v>JUR</v>
      </c>
      <c r="AD766" s="131" t="str">
        <f>+IF(OR(F766='Actividad Misional'!$C$5,'Actividad Misional'!$C$5="Todas"),G766&amp;"/"&amp;B766&amp;"/"&amp;X766,"")</f>
        <v/>
      </c>
    </row>
    <row r="767" spans="1:30" ht="90">
      <c r="A767" s="125">
        <f t="shared" si="22"/>
        <v>136</v>
      </c>
      <c r="B767" s="127">
        <v>2014</v>
      </c>
      <c r="C767" s="128" t="s">
        <v>1818</v>
      </c>
      <c r="D767" s="129" t="s">
        <v>1819</v>
      </c>
      <c r="E767" s="128" t="s">
        <v>33</v>
      </c>
      <c r="F767" s="128" t="s">
        <v>25</v>
      </c>
      <c r="G767" s="128" t="s">
        <v>243</v>
      </c>
      <c r="H767" s="128">
        <v>84600000</v>
      </c>
      <c r="I767" s="128">
        <v>84600000</v>
      </c>
      <c r="J767" s="128"/>
      <c r="K767" s="128"/>
      <c r="L767" s="128" t="s">
        <v>351</v>
      </c>
      <c r="M767" s="130">
        <v>41947</v>
      </c>
      <c r="N767" s="130">
        <v>42105</v>
      </c>
      <c r="O767" s="128"/>
      <c r="P767" s="128"/>
      <c r="Q767" s="128"/>
      <c r="R767" s="128" t="s">
        <v>55</v>
      </c>
      <c r="S767" s="128"/>
      <c r="T767" s="128" t="s">
        <v>2618</v>
      </c>
      <c r="U767" s="128"/>
      <c r="V767" s="128"/>
      <c r="W767" s="130">
        <v>42105</v>
      </c>
      <c r="X767" s="128" t="s">
        <v>53</v>
      </c>
      <c r="Y767" s="128"/>
      <c r="Z767" s="128"/>
      <c r="AA767" s="128">
        <v>84600000</v>
      </c>
      <c r="AB767" s="131">
        <f t="shared" si="23"/>
        <v>762</v>
      </c>
      <c r="AC767" s="131" t="str">
        <f>+VLOOKUP(G767,'Actividad Misional'!C:E,3,0)</f>
        <v>JUR</v>
      </c>
      <c r="AD767" s="131" t="str">
        <f>+IF(OR(F767='Actividad Misional'!$C$5,'Actividad Misional'!$C$5="Todas"),G767&amp;"/"&amp;B767&amp;"/"&amp;X767,"")</f>
        <v>811011779-Renting Colombia S.A. /2014/Liquidado</v>
      </c>
    </row>
    <row r="768" spans="1:30" ht="135">
      <c r="A768" s="125">
        <f t="shared" si="22"/>
        <v>320</v>
      </c>
      <c r="B768" s="127">
        <v>2014</v>
      </c>
      <c r="C768" s="128" t="s">
        <v>2038</v>
      </c>
      <c r="D768" s="129" t="s">
        <v>2039</v>
      </c>
      <c r="E768" s="128" t="s">
        <v>38</v>
      </c>
      <c r="F768" s="128" t="s">
        <v>25</v>
      </c>
      <c r="G768" s="128" t="s">
        <v>2031</v>
      </c>
      <c r="H768" s="128">
        <v>5000000</v>
      </c>
      <c r="I768" s="128">
        <v>5000000</v>
      </c>
      <c r="J768" s="128"/>
      <c r="K768" s="128"/>
      <c r="L768" s="128" t="s">
        <v>947</v>
      </c>
      <c r="M768" s="130">
        <v>41947</v>
      </c>
      <c r="N768" s="130">
        <v>42004</v>
      </c>
      <c r="O768" s="128"/>
      <c r="P768" s="128"/>
      <c r="Q768" s="128"/>
      <c r="R768" s="128" t="s">
        <v>160</v>
      </c>
      <c r="S768" s="128"/>
      <c r="T768" s="128" t="s">
        <v>2618</v>
      </c>
      <c r="U768" s="128"/>
      <c r="V768" s="128"/>
      <c r="W768" s="130">
        <v>42004</v>
      </c>
      <c r="X768" s="128" t="s">
        <v>53</v>
      </c>
      <c r="Y768" s="128"/>
      <c r="Z768" s="128"/>
      <c r="AA768" s="128">
        <v>5000000</v>
      </c>
      <c r="AB768" s="131">
        <f t="shared" si="23"/>
        <v>763</v>
      </c>
      <c r="AC768" s="131" t="str">
        <f>+VLOOKUP(G768,'Actividad Misional'!C:E,3,0)</f>
        <v>NAT</v>
      </c>
      <c r="AD768" s="131" t="str">
        <f>+IF(OR(F768='Actividad Misional'!$C$5,'Actividad Misional'!$C$5="Todas"),G768&amp;"/"&amp;B768&amp;"/"&amp;X768,"")</f>
        <v>19603814-Rodolfo Antonio De La Valle Escorcia/2014/Liquidado</v>
      </c>
    </row>
    <row r="769" spans="1:30" ht="45">
      <c r="A769" s="125">
        <f t="shared" si="22"/>
        <v>764</v>
      </c>
      <c r="B769" s="127">
        <v>2014</v>
      </c>
      <c r="C769" s="128" t="s">
        <v>2460</v>
      </c>
      <c r="D769" s="129" t="s">
        <v>2461</v>
      </c>
      <c r="E769" s="128" t="s">
        <v>33</v>
      </c>
      <c r="F769" s="128" t="s">
        <v>31</v>
      </c>
      <c r="G769" s="128" t="s">
        <v>2462</v>
      </c>
      <c r="H769" s="128">
        <v>28420000</v>
      </c>
      <c r="I769" s="128">
        <v>28420000</v>
      </c>
      <c r="J769" s="128"/>
      <c r="K769" s="128"/>
      <c r="L769" s="128" t="s">
        <v>164</v>
      </c>
      <c r="M769" s="130">
        <v>41947</v>
      </c>
      <c r="N769" s="130">
        <v>41986</v>
      </c>
      <c r="O769" s="128"/>
      <c r="P769" s="128"/>
      <c r="Q769" s="128"/>
      <c r="R769" s="128" t="s">
        <v>740</v>
      </c>
      <c r="S769" s="128"/>
      <c r="T769" s="128" t="s">
        <v>2618</v>
      </c>
      <c r="U769" s="128"/>
      <c r="V769" s="128"/>
      <c r="W769" s="130">
        <v>41986</v>
      </c>
      <c r="X769" s="128" t="s">
        <v>53</v>
      </c>
      <c r="Y769" s="128"/>
      <c r="Z769" s="128"/>
      <c r="AA769" s="128">
        <v>28420000</v>
      </c>
      <c r="AB769" s="131">
        <f t="shared" si="23"/>
        <v>764</v>
      </c>
      <c r="AC769" s="131" t="str">
        <f>+VLOOKUP(G769,'Actividad Misional'!C:E,3,0)</f>
        <v>NAT</v>
      </c>
      <c r="AD769" s="131" t="str">
        <f>+IF(OR(F769='Actividad Misional'!$C$5,'Actividad Misional'!$C$5="Todas"),G769&amp;"/"&amp;B769&amp;"/"&amp;X769,"")</f>
        <v/>
      </c>
    </row>
    <row r="770" spans="1:30" ht="90">
      <c r="A770" s="125">
        <f t="shared" si="22"/>
        <v>1</v>
      </c>
      <c r="B770" s="127">
        <v>2014</v>
      </c>
      <c r="C770" s="128" t="s">
        <v>844</v>
      </c>
      <c r="D770" s="129" t="s">
        <v>843</v>
      </c>
      <c r="E770" s="128" t="s">
        <v>35</v>
      </c>
      <c r="F770" s="128" t="s">
        <v>34</v>
      </c>
      <c r="G770" s="128" t="s">
        <v>52</v>
      </c>
      <c r="H770" s="128">
        <v>126000000</v>
      </c>
      <c r="I770" s="128">
        <v>126000000</v>
      </c>
      <c r="J770" s="128"/>
      <c r="K770" s="128"/>
      <c r="L770" s="128" t="s">
        <v>845</v>
      </c>
      <c r="M770" s="130">
        <v>41947</v>
      </c>
      <c r="N770" s="130">
        <v>41993</v>
      </c>
      <c r="O770" s="128"/>
      <c r="P770" s="128"/>
      <c r="Q770" s="128"/>
      <c r="R770" s="128" t="s">
        <v>55</v>
      </c>
      <c r="S770" s="128"/>
      <c r="T770" s="128" t="s">
        <v>2618</v>
      </c>
      <c r="U770" s="128"/>
      <c r="V770" s="128"/>
      <c r="W770" s="130">
        <v>41993</v>
      </c>
      <c r="X770" s="128" t="s">
        <v>53</v>
      </c>
      <c r="Y770" s="128"/>
      <c r="Z770" s="128"/>
      <c r="AA770" s="128">
        <v>126000000</v>
      </c>
      <c r="AB770" s="131">
        <f t="shared" si="23"/>
        <v>765</v>
      </c>
      <c r="AC770" s="131" t="str">
        <f>+VLOOKUP(G770,'Actividad Misional'!C:E,3,0)</f>
        <v>JUR</v>
      </c>
      <c r="AD770" s="131" t="str">
        <f>+IF(OR(F770='Actividad Misional'!$C$5,'Actividad Misional'!$C$5="Todas"),G770&amp;"/"&amp;B770&amp;"/"&amp;X770,"")</f>
        <v/>
      </c>
    </row>
    <row r="771" spans="1:30" ht="105">
      <c r="A771" s="125">
        <f t="shared" si="22"/>
        <v>766</v>
      </c>
      <c r="B771" s="127">
        <v>2014</v>
      </c>
      <c r="C771" s="128" t="s">
        <v>2463</v>
      </c>
      <c r="D771" s="129" t="s">
        <v>2464</v>
      </c>
      <c r="E771" s="128" t="s">
        <v>38</v>
      </c>
      <c r="F771" s="128" t="s">
        <v>25</v>
      </c>
      <c r="G771" s="128" t="s">
        <v>482</v>
      </c>
      <c r="H771" s="128">
        <v>8000000</v>
      </c>
      <c r="I771" s="128">
        <v>8000000</v>
      </c>
      <c r="J771" s="128"/>
      <c r="K771" s="128"/>
      <c r="L771" s="128" t="s">
        <v>947</v>
      </c>
      <c r="M771" s="130">
        <v>41948</v>
      </c>
      <c r="N771" s="130">
        <v>42004</v>
      </c>
      <c r="O771" s="128"/>
      <c r="P771" s="128"/>
      <c r="Q771" s="128"/>
      <c r="R771" s="128" t="s">
        <v>68</v>
      </c>
      <c r="S771" s="128"/>
      <c r="T771" s="128" t="s">
        <v>2616</v>
      </c>
      <c r="U771" s="128"/>
      <c r="V771" s="128"/>
      <c r="W771" s="130">
        <v>42004</v>
      </c>
      <c r="X771" s="128" t="s">
        <v>53</v>
      </c>
      <c r="Y771" s="128"/>
      <c r="Z771" s="128"/>
      <c r="AA771" s="128">
        <v>8000000</v>
      </c>
      <c r="AB771" s="131">
        <f t="shared" si="23"/>
        <v>766</v>
      </c>
      <c r="AC771" s="131" t="str">
        <f>+VLOOKUP(G771,'Actividad Misional'!C:E,3,0)</f>
        <v>NAT</v>
      </c>
      <c r="AD771" s="131" t="str">
        <f>+IF(OR(F771='Actividad Misional'!$C$5,'Actividad Misional'!$C$5="Todas"),G771&amp;"/"&amp;B771&amp;"/"&amp;X771,"")</f>
        <v>1140822039-Jose Mario Gonzalez Pertuz/2014/Liquidado</v>
      </c>
    </row>
    <row r="772" spans="1:30" ht="105">
      <c r="A772" s="125">
        <f t="shared" si="22"/>
        <v>767</v>
      </c>
      <c r="B772" s="127">
        <v>2014</v>
      </c>
      <c r="C772" s="128" t="s">
        <v>2465</v>
      </c>
      <c r="D772" s="129" t="s">
        <v>2466</v>
      </c>
      <c r="E772" s="128" t="s">
        <v>33</v>
      </c>
      <c r="F772" s="128" t="s">
        <v>25</v>
      </c>
      <c r="G772" s="128" t="s">
        <v>485</v>
      </c>
      <c r="H772" s="128">
        <v>214500000</v>
      </c>
      <c r="I772" s="128">
        <v>213849999</v>
      </c>
      <c r="J772" s="128"/>
      <c r="K772" s="128"/>
      <c r="L772" s="128" t="s">
        <v>351</v>
      </c>
      <c r="M772" s="130">
        <v>41949</v>
      </c>
      <c r="N772" s="130">
        <v>42107</v>
      </c>
      <c r="O772" s="128"/>
      <c r="P772" s="128"/>
      <c r="Q772" s="128"/>
      <c r="R772" s="128" t="s">
        <v>236</v>
      </c>
      <c r="S772" s="128"/>
      <c r="T772" s="128" t="s">
        <v>2619</v>
      </c>
      <c r="U772" s="128"/>
      <c r="V772" s="128"/>
      <c r="W772" s="130">
        <v>42107</v>
      </c>
      <c r="X772" s="128" t="s">
        <v>53</v>
      </c>
      <c r="Y772" s="128"/>
      <c r="Z772" s="128"/>
      <c r="AA772" s="128">
        <v>213849999</v>
      </c>
      <c r="AB772" s="131">
        <f t="shared" si="23"/>
        <v>767</v>
      </c>
      <c r="AC772" s="131" t="str">
        <f>+VLOOKUP(G772,'Actividad Misional'!C:E,3,0)</f>
        <v>JUR</v>
      </c>
      <c r="AD772" s="131" t="str">
        <f>+IF(OR(F772='Actividad Misional'!$C$5,'Actividad Misional'!$C$5="Todas"),G772&amp;"/"&amp;B772&amp;"/"&amp;X772,"")</f>
        <v>819002765-Transportes Y Turismo Del Caribe S.A.S. /2014/Liquidado</v>
      </c>
    </row>
    <row r="773" spans="1:30" ht="105">
      <c r="A773" s="125">
        <f t="shared" si="22"/>
        <v>767</v>
      </c>
      <c r="B773" s="127">
        <v>2014</v>
      </c>
      <c r="C773" s="128" t="s">
        <v>2465</v>
      </c>
      <c r="D773" s="129" t="s">
        <v>2466</v>
      </c>
      <c r="E773" s="128" t="s">
        <v>33</v>
      </c>
      <c r="F773" s="128" t="s">
        <v>25</v>
      </c>
      <c r="G773" s="128" t="s">
        <v>485</v>
      </c>
      <c r="H773" s="128">
        <v>130000000</v>
      </c>
      <c r="I773" s="128">
        <v>130000000</v>
      </c>
      <c r="J773" s="128"/>
      <c r="K773" s="128"/>
      <c r="L773" s="128" t="s">
        <v>351</v>
      </c>
      <c r="M773" s="130">
        <v>41949</v>
      </c>
      <c r="N773" s="130">
        <v>42107</v>
      </c>
      <c r="O773" s="128"/>
      <c r="P773" s="128"/>
      <c r="Q773" s="128"/>
      <c r="R773" s="128" t="s">
        <v>87</v>
      </c>
      <c r="S773" s="128"/>
      <c r="T773" s="128" t="s">
        <v>2616</v>
      </c>
      <c r="U773" s="128"/>
      <c r="V773" s="128"/>
      <c r="W773" s="130">
        <v>42107</v>
      </c>
      <c r="X773" s="128" t="s">
        <v>53</v>
      </c>
      <c r="Y773" s="128"/>
      <c r="Z773" s="128"/>
      <c r="AA773" s="128">
        <v>130000000</v>
      </c>
      <c r="AB773" s="131">
        <f t="shared" si="23"/>
        <v>768</v>
      </c>
      <c r="AC773" s="131" t="str">
        <f>+VLOOKUP(G773,'Actividad Misional'!C:E,3,0)</f>
        <v>JUR</v>
      </c>
      <c r="AD773" s="131" t="str">
        <f>+IF(OR(F773='Actividad Misional'!$C$5,'Actividad Misional'!$C$5="Todas"),G773&amp;"/"&amp;B773&amp;"/"&amp;X773,"")</f>
        <v>819002765-Transportes Y Turismo Del Caribe S.A.S. /2014/Liquidado</v>
      </c>
    </row>
    <row r="774" spans="1:30" ht="105">
      <c r="A774" s="125">
        <f t="shared" si="22"/>
        <v>144</v>
      </c>
      <c r="B774" s="127">
        <v>2014</v>
      </c>
      <c r="C774" s="128" t="s">
        <v>1857</v>
      </c>
      <c r="D774" s="129" t="s">
        <v>1856</v>
      </c>
      <c r="E774" s="128" t="s">
        <v>38</v>
      </c>
      <c r="F774" s="128" t="s">
        <v>25</v>
      </c>
      <c r="G774" s="128" t="s">
        <v>251</v>
      </c>
      <c r="H774" s="128">
        <v>6500000</v>
      </c>
      <c r="I774" s="128">
        <v>6500000</v>
      </c>
      <c r="J774" s="128"/>
      <c r="K774" s="128"/>
      <c r="L774" s="128" t="s">
        <v>978</v>
      </c>
      <c r="M774" s="130">
        <v>41950</v>
      </c>
      <c r="N774" s="130">
        <v>41986</v>
      </c>
      <c r="O774" s="128"/>
      <c r="P774" s="128"/>
      <c r="Q774" s="128"/>
      <c r="R774" s="128" t="s">
        <v>68</v>
      </c>
      <c r="S774" s="128"/>
      <c r="T774" s="128" t="s">
        <v>2638</v>
      </c>
      <c r="U774" s="128"/>
      <c r="V774" s="128"/>
      <c r="W774" s="130">
        <v>41986</v>
      </c>
      <c r="X774" s="128" t="s">
        <v>53</v>
      </c>
      <c r="Y774" s="128"/>
      <c r="Z774" s="128"/>
      <c r="AA774" s="128">
        <v>6500000</v>
      </c>
      <c r="AB774" s="131">
        <f t="shared" si="23"/>
        <v>769</v>
      </c>
      <c r="AC774" s="131" t="str">
        <f>+VLOOKUP(G774,'Actividad Misional'!C:E,3,0)</f>
        <v>JUR</v>
      </c>
      <c r="AD774" s="131" t="str">
        <f>+IF(OR(F774='Actividad Misional'!$C$5,'Actividad Misional'!$C$5="Todas"),G774&amp;"/"&amp;B774&amp;"/"&amp;X774,"")</f>
        <v>802022539-Chapman Lopez Consultoria Juridica S A S /2014/Liquidado</v>
      </c>
    </row>
    <row r="775" spans="1:30" ht="105">
      <c r="A775" s="125">
        <f t="shared" ref="A775:A838" si="24">+VLOOKUP(G775,$G$5:$AB$6070,22,0)</f>
        <v>770</v>
      </c>
      <c r="B775" s="127">
        <v>2014</v>
      </c>
      <c r="C775" s="128" t="s">
        <v>2467</v>
      </c>
      <c r="D775" s="129" t="s">
        <v>2468</v>
      </c>
      <c r="E775" s="128" t="s">
        <v>33</v>
      </c>
      <c r="F775" s="128" t="s">
        <v>25</v>
      </c>
      <c r="G775" s="128" t="s">
        <v>492</v>
      </c>
      <c r="H775" s="128">
        <v>236000000</v>
      </c>
      <c r="I775" s="128">
        <v>236000000</v>
      </c>
      <c r="J775" s="128"/>
      <c r="K775" s="128"/>
      <c r="L775" s="128" t="s">
        <v>351</v>
      </c>
      <c r="M775" s="130">
        <v>41950</v>
      </c>
      <c r="N775" s="130">
        <v>42104</v>
      </c>
      <c r="O775" s="128"/>
      <c r="P775" s="128"/>
      <c r="Q775" s="128"/>
      <c r="R775" s="128" t="s">
        <v>236</v>
      </c>
      <c r="S775" s="128"/>
      <c r="T775" s="128" t="s">
        <v>2657</v>
      </c>
      <c r="U775" s="128"/>
      <c r="V775" s="128"/>
      <c r="W775" s="130">
        <v>42104</v>
      </c>
      <c r="X775" s="128" t="s">
        <v>53</v>
      </c>
      <c r="Y775" s="128"/>
      <c r="Z775" s="128"/>
      <c r="AA775" s="128">
        <v>236000000</v>
      </c>
      <c r="AB775" s="131">
        <f t="shared" si="23"/>
        <v>770</v>
      </c>
      <c r="AC775" s="131" t="str">
        <f>+VLOOKUP(G775,'Actividad Misional'!C:E,3,0)</f>
        <v>JUR</v>
      </c>
      <c r="AD775" s="131" t="str">
        <f>+IF(OR(F775='Actividad Misional'!$C$5,'Actividad Misional'!$C$5="Todas"),G775&amp;"/"&amp;B775&amp;"/"&amp;X775,"")</f>
        <v>900330248-Servicios Integrados La Vianda S.A.S. /2014/Liquidado</v>
      </c>
    </row>
    <row r="776" spans="1:30" ht="105">
      <c r="A776" s="125">
        <f t="shared" si="24"/>
        <v>770</v>
      </c>
      <c r="B776" s="127">
        <v>2014</v>
      </c>
      <c r="C776" s="128" t="s">
        <v>2467</v>
      </c>
      <c r="D776" s="129" t="s">
        <v>2468</v>
      </c>
      <c r="E776" s="128" t="s">
        <v>33</v>
      </c>
      <c r="F776" s="128" t="s">
        <v>25</v>
      </c>
      <c r="G776" s="128" t="s">
        <v>492</v>
      </c>
      <c r="H776" s="128">
        <v>139000000</v>
      </c>
      <c r="I776" s="128">
        <v>139000000</v>
      </c>
      <c r="J776" s="128"/>
      <c r="K776" s="128"/>
      <c r="L776" s="128" t="s">
        <v>351</v>
      </c>
      <c r="M776" s="130">
        <v>41950</v>
      </c>
      <c r="N776" s="130">
        <v>42104</v>
      </c>
      <c r="O776" s="128"/>
      <c r="P776" s="128"/>
      <c r="Q776" s="128"/>
      <c r="R776" s="128" t="s">
        <v>98</v>
      </c>
      <c r="S776" s="128"/>
      <c r="T776" s="128" t="s">
        <v>2615</v>
      </c>
      <c r="U776" s="128"/>
      <c r="V776" s="128"/>
      <c r="W776" s="130">
        <v>42104</v>
      </c>
      <c r="X776" s="128" t="s">
        <v>53</v>
      </c>
      <c r="Y776" s="128"/>
      <c r="Z776" s="128"/>
      <c r="AA776" s="128">
        <v>139000000</v>
      </c>
      <c r="AB776" s="131">
        <f t="shared" ref="AB776:AB839" si="25">+AB775+1</f>
        <v>771</v>
      </c>
      <c r="AC776" s="131" t="str">
        <f>+VLOOKUP(G776,'Actividad Misional'!C:E,3,0)</f>
        <v>JUR</v>
      </c>
      <c r="AD776" s="131" t="str">
        <f>+IF(OR(F776='Actividad Misional'!$C$5,'Actividad Misional'!$C$5="Todas"),G776&amp;"/"&amp;B776&amp;"/"&amp;X776,"")</f>
        <v>900330248-Servicios Integrados La Vianda S.A.S. /2014/Liquidado</v>
      </c>
    </row>
    <row r="777" spans="1:30" ht="75">
      <c r="A777" s="125">
        <f t="shared" si="24"/>
        <v>9</v>
      </c>
      <c r="B777" s="127">
        <v>2014</v>
      </c>
      <c r="C777" s="128" t="s">
        <v>1006</v>
      </c>
      <c r="D777" s="129" t="s">
        <v>1007</v>
      </c>
      <c r="E777" s="128" t="s">
        <v>35</v>
      </c>
      <c r="F777" s="128" t="s">
        <v>25</v>
      </c>
      <c r="G777" s="128" t="s">
        <v>76</v>
      </c>
      <c r="H777" s="128">
        <v>15000000</v>
      </c>
      <c r="I777" s="128">
        <v>15000000</v>
      </c>
      <c r="J777" s="128"/>
      <c r="K777" s="128"/>
      <c r="L777" s="128" t="s">
        <v>90</v>
      </c>
      <c r="M777" s="130">
        <v>41955</v>
      </c>
      <c r="N777" s="130">
        <v>42004</v>
      </c>
      <c r="O777" s="128"/>
      <c r="P777" s="128"/>
      <c r="Q777" s="128"/>
      <c r="R777" s="128" t="s">
        <v>291</v>
      </c>
      <c r="S777" s="128"/>
      <c r="T777" s="128" t="s">
        <v>2618</v>
      </c>
      <c r="U777" s="128"/>
      <c r="V777" s="128"/>
      <c r="W777" s="130">
        <v>42004</v>
      </c>
      <c r="X777" s="128" t="s">
        <v>53</v>
      </c>
      <c r="Y777" s="128"/>
      <c r="Z777" s="128"/>
      <c r="AA777" s="128">
        <v>15000000</v>
      </c>
      <c r="AB777" s="131">
        <f t="shared" si="25"/>
        <v>772</v>
      </c>
      <c r="AC777" s="131" t="str">
        <f>+VLOOKUP(G777,'Actividad Misional'!C:E,3,0)</f>
        <v>JUR</v>
      </c>
      <c r="AD777" s="131" t="str">
        <f>+IF(OR(F777='Actividad Misional'!$C$5,'Actividad Misional'!$C$5="Todas"),G777&amp;"/"&amp;B777&amp;"/"&amp;X777,"")</f>
        <v>860512330-Servientrega S.A /2014/Liquidado</v>
      </c>
    </row>
    <row r="778" spans="1:30" ht="60">
      <c r="A778" s="125">
        <f t="shared" si="24"/>
        <v>50</v>
      </c>
      <c r="B778" s="127">
        <v>2014</v>
      </c>
      <c r="C778" s="128" t="s">
        <v>1405</v>
      </c>
      <c r="D778" s="129" t="s">
        <v>1406</v>
      </c>
      <c r="E778" s="128" t="s">
        <v>35</v>
      </c>
      <c r="F778" s="128" t="s">
        <v>30</v>
      </c>
      <c r="G778" s="128" t="s">
        <v>163</v>
      </c>
      <c r="H778" s="128">
        <v>19200000</v>
      </c>
      <c r="I778" s="128">
        <v>19200000</v>
      </c>
      <c r="J778" s="128"/>
      <c r="K778" s="128"/>
      <c r="L778" s="128" t="s">
        <v>164</v>
      </c>
      <c r="M778" s="130">
        <v>41955</v>
      </c>
      <c r="N778" s="130">
        <v>42003</v>
      </c>
      <c r="O778" s="128"/>
      <c r="P778" s="128"/>
      <c r="Q778" s="128"/>
      <c r="R778" s="128" t="s">
        <v>105</v>
      </c>
      <c r="S778" s="128"/>
      <c r="T778" s="128" t="s">
        <v>2618</v>
      </c>
      <c r="U778" s="128"/>
      <c r="V778" s="128"/>
      <c r="W778" s="130">
        <v>42003</v>
      </c>
      <c r="X778" s="128" t="s">
        <v>53</v>
      </c>
      <c r="Y778" s="128"/>
      <c r="Z778" s="128"/>
      <c r="AA778" s="128">
        <v>19200000</v>
      </c>
      <c r="AB778" s="131">
        <f t="shared" si="25"/>
        <v>773</v>
      </c>
      <c r="AC778" s="131" t="str">
        <f>+VLOOKUP(G778,'Actividad Misional'!C:E,3,0)</f>
        <v>NAT</v>
      </c>
      <c r="AD778" s="131" t="str">
        <f>+IF(OR(F778='Actividad Misional'!$C$5,'Actividad Misional'!$C$5="Todas"),G778&amp;"/"&amp;B778&amp;"/"&amp;X778,"")</f>
        <v/>
      </c>
    </row>
    <row r="779" spans="1:30" ht="75">
      <c r="A779" s="125">
        <f t="shared" si="24"/>
        <v>67</v>
      </c>
      <c r="B779" s="127">
        <v>2014</v>
      </c>
      <c r="C779" s="128" t="s">
        <v>1521</v>
      </c>
      <c r="D779" s="129" t="s">
        <v>1522</v>
      </c>
      <c r="E779" s="128" t="s">
        <v>35</v>
      </c>
      <c r="F779" s="128" t="s">
        <v>25</v>
      </c>
      <c r="G779" s="128" t="s">
        <v>188</v>
      </c>
      <c r="H779" s="128">
        <v>19000000</v>
      </c>
      <c r="I779" s="128">
        <v>19000000</v>
      </c>
      <c r="J779" s="128"/>
      <c r="K779" s="128"/>
      <c r="L779" s="128" t="s">
        <v>90</v>
      </c>
      <c r="M779" s="130">
        <v>41955</v>
      </c>
      <c r="N779" s="130">
        <v>42004</v>
      </c>
      <c r="O779" s="128"/>
      <c r="P779" s="128"/>
      <c r="Q779" s="128"/>
      <c r="R779" s="128" t="s">
        <v>105</v>
      </c>
      <c r="S779" s="128"/>
      <c r="T779" s="128" t="s">
        <v>2618</v>
      </c>
      <c r="U779" s="128"/>
      <c r="V779" s="128"/>
      <c r="W779" s="130">
        <v>42004</v>
      </c>
      <c r="X779" s="128" t="s">
        <v>53</v>
      </c>
      <c r="Y779" s="128"/>
      <c r="Z779" s="128"/>
      <c r="AA779" s="128">
        <v>19000000</v>
      </c>
      <c r="AB779" s="131">
        <f t="shared" si="25"/>
        <v>774</v>
      </c>
      <c r="AC779" s="131" t="str">
        <f>+VLOOKUP(G779,'Actividad Misional'!C:E,3,0)</f>
        <v>JUR</v>
      </c>
      <c r="AD779" s="131" t="str">
        <f>+IF(OR(F779='Actividad Misional'!$C$5,'Actividad Misional'!$C$5="Todas"),G779&amp;"/"&amp;B779&amp;"/"&amp;X779,"")</f>
        <v>800237824-Bajo Cero S.A.S. /2014/Liquidado</v>
      </c>
    </row>
    <row r="780" spans="1:30" ht="90">
      <c r="A780" s="125">
        <f t="shared" si="24"/>
        <v>397</v>
      </c>
      <c r="B780" s="127">
        <v>2014</v>
      </c>
      <c r="C780" s="128" t="s">
        <v>2133</v>
      </c>
      <c r="D780" s="129" t="s">
        <v>2134</v>
      </c>
      <c r="E780" s="128" t="s">
        <v>38</v>
      </c>
      <c r="F780" s="128" t="s">
        <v>25</v>
      </c>
      <c r="G780" s="128" t="s">
        <v>304</v>
      </c>
      <c r="H780" s="128">
        <v>2600000</v>
      </c>
      <c r="I780" s="128">
        <v>2600000</v>
      </c>
      <c r="J780" s="128"/>
      <c r="K780" s="128"/>
      <c r="L780" s="128" t="s">
        <v>978</v>
      </c>
      <c r="M780" s="130">
        <v>41955</v>
      </c>
      <c r="N780" s="130">
        <v>42004</v>
      </c>
      <c r="O780" s="128"/>
      <c r="P780" s="128"/>
      <c r="Q780" s="128"/>
      <c r="R780" s="128" t="s">
        <v>305</v>
      </c>
      <c r="S780" s="128"/>
      <c r="T780" s="128" t="s">
        <v>2618</v>
      </c>
      <c r="U780" s="128"/>
      <c r="V780" s="128"/>
      <c r="W780" s="130">
        <v>42004</v>
      </c>
      <c r="X780" s="128" t="s">
        <v>53</v>
      </c>
      <c r="Y780" s="128"/>
      <c r="Z780" s="128"/>
      <c r="AA780" s="128">
        <v>2600000</v>
      </c>
      <c r="AB780" s="131">
        <f t="shared" si="25"/>
        <v>775</v>
      </c>
      <c r="AC780" s="131" t="str">
        <f>+VLOOKUP(G780,'Actividad Misional'!C:E,3,0)</f>
        <v>NAT</v>
      </c>
      <c r="AD780" s="131" t="str">
        <f>+IF(OR(F780='Actividad Misional'!$C$5,'Actividad Misional'!$C$5="Todas"),G780&amp;"/"&amp;B780&amp;"/"&amp;X780,"")</f>
        <v>72134373-Sandor Drake Viloria Larios/2014/Liquidado</v>
      </c>
    </row>
    <row r="781" spans="1:30" ht="90">
      <c r="A781" s="125">
        <f t="shared" si="24"/>
        <v>776</v>
      </c>
      <c r="B781" s="127">
        <v>2014</v>
      </c>
      <c r="C781" s="128" t="s">
        <v>2469</v>
      </c>
      <c r="D781" s="129" t="s">
        <v>2470</v>
      </c>
      <c r="E781" s="128" t="s">
        <v>38</v>
      </c>
      <c r="F781" s="128" t="s">
        <v>25</v>
      </c>
      <c r="G781" s="128" t="s">
        <v>497</v>
      </c>
      <c r="H781" s="128">
        <v>2600000</v>
      </c>
      <c r="I781" s="128">
        <v>2600000</v>
      </c>
      <c r="J781" s="128"/>
      <c r="K781" s="128"/>
      <c r="L781" s="128" t="s">
        <v>978</v>
      </c>
      <c r="M781" s="130">
        <v>41955</v>
      </c>
      <c r="N781" s="130">
        <v>42004</v>
      </c>
      <c r="O781" s="128"/>
      <c r="P781" s="128"/>
      <c r="Q781" s="128"/>
      <c r="R781" s="128" t="s">
        <v>498</v>
      </c>
      <c r="S781" s="128"/>
      <c r="T781" s="128" t="s">
        <v>2618</v>
      </c>
      <c r="U781" s="128"/>
      <c r="V781" s="128"/>
      <c r="W781" s="130">
        <v>42004</v>
      </c>
      <c r="X781" s="128" t="s">
        <v>53</v>
      </c>
      <c r="Y781" s="128"/>
      <c r="Z781" s="128"/>
      <c r="AA781" s="128">
        <v>2600000</v>
      </c>
      <c r="AB781" s="131">
        <f t="shared" si="25"/>
        <v>776</v>
      </c>
      <c r="AC781" s="131" t="str">
        <f>+VLOOKUP(G781,'Actividad Misional'!C:E,3,0)</f>
        <v>NAT</v>
      </c>
      <c r="AD781" s="131" t="str">
        <f>+IF(OR(F781='Actividad Misional'!$C$5,'Actividad Misional'!$C$5="Todas"),G781&amp;"/"&amp;B781&amp;"/"&amp;X781,"")</f>
        <v>55313928-Silvia Elena Lobo Pino/2014/Liquidado</v>
      </c>
    </row>
    <row r="782" spans="1:30" ht="90">
      <c r="A782" s="125">
        <f t="shared" si="24"/>
        <v>777</v>
      </c>
      <c r="B782" s="127">
        <v>2014</v>
      </c>
      <c r="C782" s="128" t="s">
        <v>2471</v>
      </c>
      <c r="D782" s="129" t="s">
        <v>2472</v>
      </c>
      <c r="E782" s="128" t="s">
        <v>38</v>
      </c>
      <c r="F782" s="128" t="s">
        <v>25</v>
      </c>
      <c r="G782" s="128" t="s">
        <v>2473</v>
      </c>
      <c r="H782" s="128">
        <v>2600000</v>
      </c>
      <c r="I782" s="128">
        <v>2600000</v>
      </c>
      <c r="J782" s="128"/>
      <c r="K782" s="128"/>
      <c r="L782" s="128" t="s">
        <v>1039</v>
      </c>
      <c r="M782" s="130">
        <v>41955</v>
      </c>
      <c r="N782" s="130">
        <v>42004</v>
      </c>
      <c r="O782" s="128"/>
      <c r="P782" s="128"/>
      <c r="Q782" s="128"/>
      <c r="R782" s="128" t="s">
        <v>323</v>
      </c>
      <c r="S782" s="128"/>
      <c r="T782" s="128" t="s">
        <v>2618</v>
      </c>
      <c r="U782" s="128"/>
      <c r="V782" s="128"/>
      <c r="W782" s="130">
        <v>42004</v>
      </c>
      <c r="X782" s="128" t="s">
        <v>53</v>
      </c>
      <c r="Y782" s="128"/>
      <c r="Z782" s="128"/>
      <c r="AA782" s="128">
        <v>2600000</v>
      </c>
      <c r="AB782" s="131">
        <f t="shared" si="25"/>
        <v>777</v>
      </c>
      <c r="AC782" s="131" t="str">
        <f>+VLOOKUP(G782,'Actividad Misional'!C:E,3,0)</f>
        <v>NAT</v>
      </c>
      <c r="AD782" s="131" t="str">
        <f>+IF(OR(F782='Actividad Misional'!$C$5,'Actividad Misional'!$C$5="Todas"),G782&amp;"/"&amp;B782&amp;"/"&amp;X782,"")</f>
        <v>1045728695-Roy Fontalvo Avila/2014/Liquidado</v>
      </c>
    </row>
    <row r="783" spans="1:30" ht="135">
      <c r="A783" s="125">
        <f t="shared" si="24"/>
        <v>3</v>
      </c>
      <c r="B783" s="127">
        <v>2014</v>
      </c>
      <c r="C783" s="128" t="s">
        <v>912</v>
      </c>
      <c r="D783" s="129" t="s">
        <v>913</v>
      </c>
      <c r="E783" s="128" t="s">
        <v>38</v>
      </c>
      <c r="F783" s="128" t="s">
        <v>28</v>
      </c>
      <c r="G783" s="128" t="s">
        <v>882</v>
      </c>
      <c r="H783" s="128">
        <v>1390698</v>
      </c>
      <c r="I783" s="128">
        <v>1390698</v>
      </c>
      <c r="J783" s="128"/>
      <c r="K783" s="128"/>
      <c r="L783" s="128" t="s">
        <v>276</v>
      </c>
      <c r="M783" s="130">
        <v>41956</v>
      </c>
      <c r="N783" s="130">
        <v>41971</v>
      </c>
      <c r="O783" s="128"/>
      <c r="P783" s="128"/>
      <c r="Q783" s="128"/>
      <c r="R783" s="128" t="s">
        <v>914</v>
      </c>
      <c r="S783" s="128"/>
      <c r="T783" s="128" t="s">
        <v>2618</v>
      </c>
      <c r="U783" s="128"/>
      <c r="V783" s="128"/>
      <c r="W783" s="130">
        <v>41971</v>
      </c>
      <c r="X783" s="128" t="s">
        <v>53</v>
      </c>
      <c r="Y783" s="128"/>
      <c r="Z783" s="128"/>
      <c r="AA783" s="128">
        <v>1390698</v>
      </c>
      <c r="AB783" s="131">
        <f t="shared" si="25"/>
        <v>778</v>
      </c>
      <c r="AC783" s="131" t="str">
        <f>+VLOOKUP(G783,'Actividad Misional'!C:E,3,0)</f>
        <v>JUR</v>
      </c>
      <c r="AD783" s="131" t="str">
        <f>+IF(OR(F783='Actividad Misional'!$C$5,'Actividad Misional'!$C$5="Todas"),G783&amp;"/"&amp;B783&amp;"/"&amp;X783,"")</f>
        <v/>
      </c>
    </row>
    <row r="784" spans="1:30" ht="105">
      <c r="A784" s="125">
        <f t="shared" si="24"/>
        <v>144</v>
      </c>
      <c r="B784" s="127">
        <v>2014</v>
      </c>
      <c r="C784" s="128" t="s">
        <v>1858</v>
      </c>
      <c r="D784" s="129" t="s">
        <v>1859</v>
      </c>
      <c r="E784" s="128" t="s">
        <v>38</v>
      </c>
      <c r="F784" s="128" t="s">
        <v>25</v>
      </c>
      <c r="G784" s="128" t="s">
        <v>251</v>
      </c>
      <c r="H784" s="128">
        <v>10440000</v>
      </c>
      <c r="I784" s="128">
        <v>10440000</v>
      </c>
      <c r="J784" s="128"/>
      <c r="K784" s="128"/>
      <c r="L784" s="128" t="s">
        <v>978</v>
      </c>
      <c r="M784" s="130">
        <v>41956</v>
      </c>
      <c r="N784" s="130">
        <v>42004</v>
      </c>
      <c r="O784" s="128"/>
      <c r="P784" s="128"/>
      <c r="Q784" s="128"/>
      <c r="R784" s="128" t="s">
        <v>68</v>
      </c>
      <c r="S784" s="128"/>
      <c r="T784" s="128" t="s">
        <v>2616</v>
      </c>
      <c r="U784" s="128"/>
      <c r="V784" s="128"/>
      <c r="W784" s="130">
        <v>42004</v>
      </c>
      <c r="X784" s="128" t="s">
        <v>53</v>
      </c>
      <c r="Y784" s="128"/>
      <c r="Z784" s="128"/>
      <c r="AA784" s="128">
        <v>10440000</v>
      </c>
      <c r="AB784" s="131">
        <f t="shared" si="25"/>
        <v>779</v>
      </c>
      <c r="AC784" s="131" t="str">
        <f>+VLOOKUP(G784,'Actividad Misional'!C:E,3,0)</f>
        <v>JUR</v>
      </c>
      <c r="AD784" s="131" t="str">
        <f>+IF(OR(F784='Actividad Misional'!$C$5,'Actividad Misional'!$C$5="Todas"),G784&amp;"/"&amp;B784&amp;"/"&amp;X784,"")</f>
        <v>802022539-Chapman Lopez Consultoria Juridica S A S /2014/Liquidado</v>
      </c>
    </row>
    <row r="785" spans="1:30" ht="90">
      <c r="A785" s="125">
        <f t="shared" si="24"/>
        <v>780</v>
      </c>
      <c r="B785" s="127">
        <v>2014</v>
      </c>
      <c r="C785" s="128" t="s">
        <v>2474</v>
      </c>
      <c r="D785" s="129" t="s">
        <v>2475</v>
      </c>
      <c r="E785" s="128" t="s">
        <v>38</v>
      </c>
      <c r="F785" s="128" t="s">
        <v>25</v>
      </c>
      <c r="G785" s="128" t="s">
        <v>2476</v>
      </c>
      <c r="H785" s="128">
        <v>2600000</v>
      </c>
      <c r="I785" s="128">
        <v>2600000</v>
      </c>
      <c r="J785" s="128"/>
      <c r="K785" s="128"/>
      <c r="L785" s="128" t="s">
        <v>1266</v>
      </c>
      <c r="M785" s="130">
        <v>41962</v>
      </c>
      <c r="N785" s="130">
        <v>42004</v>
      </c>
      <c r="O785" s="128"/>
      <c r="P785" s="128"/>
      <c r="Q785" s="128"/>
      <c r="R785" s="128" t="s">
        <v>312</v>
      </c>
      <c r="S785" s="128"/>
      <c r="T785" s="128" t="s">
        <v>2666</v>
      </c>
      <c r="U785" s="128"/>
      <c r="V785" s="128"/>
      <c r="W785" s="130">
        <v>42004</v>
      </c>
      <c r="X785" s="128" t="s">
        <v>53</v>
      </c>
      <c r="Y785" s="128"/>
      <c r="Z785" s="128"/>
      <c r="AA785" s="128">
        <v>2600000</v>
      </c>
      <c r="AB785" s="131">
        <f t="shared" si="25"/>
        <v>780</v>
      </c>
      <c r="AC785" s="131" t="str">
        <f>+VLOOKUP(G785,'Actividad Misional'!C:E,3,0)</f>
        <v>NAT</v>
      </c>
      <c r="AD785" s="131" t="str">
        <f>+IF(OR(F785='Actividad Misional'!$C$5,'Actividad Misional'!$C$5="Todas"),G785&amp;"/"&amp;B785&amp;"/"&amp;X785,"")</f>
        <v>72210201-Manuel Dimas Godoy Baraja/2014/Liquidado</v>
      </c>
    </row>
    <row r="786" spans="1:30" ht="90">
      <c r="A786" s="125">
        <f t="shared" si="24"/>
        <v>781</v>
      </c>
      <c r="B786" s="127">
        <v>2014</v>
      </c>
      <c r="C786" s="128" t="s">
        <v>2477</v>
      </c>
      <c r="D786" s="129" t="s">
        <v>271</v>
      </c>
      <c r="E786" s="128" t="s">
        <v>38</v>
      </c>
      <c r="F786" s="128" t="s">
        <v>25</v>
      </c>
      <c r="G786" s="128" t="s">
        <v>2478</v>
      </c>
      <c r="H786" s="128">
        <v>3750000</v>
      </c>
      <c r="I786" s="128">
        <v>3750000</v>
      </c>
      <c r="J786" s="128"/>
      <c r="K786" s="128"/>
      <c r="L786" s="128" t="s">
        <v>164</v>
      </c>
      <c r="M786" s="130">
        <v>41962</v>
      </c>
      <c r="N786" s="130">
        <v>42004</v>
      </c>
      <c r="O786" s="128"/>
      <c r="P786" s="128"/>
      <c r="Q786" s="128"/>
      <c r="R786" s="128" t="s">
        <v>61</v>
      </c>
      <c r="S786" s="128"/>
      <c r="T786" s="128" t="s">
        <v>2625</v>
      </c>
      <c r="U786" s="128"/>
      <c r="V786" s="128"/>
      <c r="W786" s="130">
        <v>42004</v>
      </c>
      <c r="X786" s="128" t="s">
        <v>53</v>
      </c>
      <c r="Y786" s="128"/>
      <c r="Z786" s="128"/>
      <c r="AA786" s="128">
        <v>3750000</v>
      </c>
      <c r="AB786" s="131">
        <f t="shared" si="25"/>
        <v>781</v>
      </c>
      <c r="AC786" s="131" t="str">
        <f>+VLOOKUP(G786,'Actividad Misional'!C:E,3,0)</f>
        <v>NAT</v>
      </c>
      <c r="AD786" s="131" t="str">
        <f>+IF(OR(F786='Actividad Misional'!$C$5,'Actividad Misional'!$C$5="Todas"),G786&amp;"/"&amp;B786&amp;"/"&amp;X786,"")</f>
        <v>72192615-Paul Arturo Bolaño Reyes/2014/Liquidado</v>
      </c>
    </row>
    <row r="787" spans="1:30" ht="75">
      <c r="A787" s="125">
        <f t="shared" si="24"/>
        <v>782</v>
      </c>
      <c r="B787" s="127">
        <v>2014</v>
      </c>
      <c r="C787" s="128" t="s">
        <v>2479</v>
      </c>
      <c r="D787" s="129" t="s">
        <v>2480</v>
      </c>
      <c r="E787" s="128" t="s">
        <v>33</v>
      </c>
      <c r="F787" s="128" t="s">
        <v>29</v>
      </c>
      <c r="G787" s="128" t="s">
        <v>2481</v>
      </c>
      <c r="H787" s="128">
        <v>17075200</v>
      </c>
      <c r="I787" s="128">
        <v>17075200</v>
      </c>
      <c r="J787" s="128"/>
      <c r="K787" s="128"/>
      <c r="L787" s="128" t="s">
        <v>342</v>
      </c>
      <c r="M787" s="130">
        <v>41963</v>
      </c>
      <c r="N787" s="130">
        <v>42004</v>
      </c>
      <c r="O787" s="128"/>
      <c r="P787" s="128"/>
      <c r="Q787" s="128"/>
      <c r="R787" s="128" t="s">
        <v>410</v>
      </c>
      <c r="S787" s="128"/>
      <c r="T787" s="128" t="s">
        <v>2618</v>
      </c>
      <c r="U787" s="128"/>
      <c r="V787" s="128"/>
      <c r="W787" s="130">
        <v>42004</v>
      </c>
      <c r="X787" s="128" t="s">
        <v>53</v>
      </c>
      <c r="Y787" s="128"/>
      <c r="Z787" s="128"/>
      <c r="AA787" s="128">
        <v>17075200</v>
      </c>
      <c r="AB787" s="131">
        <f t="shared" si="25"/>
        <v>782</v>
      </c>
      <c r="AC787" s="131" t="str">
        <f>+VLOOKUP(G787,'Actividad Misional'!C:E,3,0)</f>
        <v>JUR</v>
      </c>
      <c r="AD787" s="131" t="str">
        <f>+IF(OR(F787='Actividad Misional'!$C$5,'Actividad Misional'!$C$5="Todas"),G787&amp;"/"&amp;B787&amp;"/"&amp;X787,"")</f>
        <v/>
      </c>
    </row>
    <row r="788" spans="1:30" ht="105">
      <c r="A788" s="125">
        <f t="shared" si="24"/>
        <v>783</v>
      </c>
      <c r="B788" s="127">
        <v>2014</v>
      </c>
      <c r="C788" s="128" t="s">
        <v>2482</v>
      </c>
      <c r="D788" s="129" t="s">
        <v>2483</v>
      </c>
      <c r="E788" s="128" t="s">
        <v>38</v>
      </c>
      <c r="F788" s="128" t="s">
        <v>25</v>
      </c>
      <c r="G788" s="128" t="s">
        <v>501</v>
      </c>
      <c r="H788" s="128">
        <v>25000000</v>
      </c>
      <c r="I788" s="128">
        <v>25000000</v>
      </c>
      <c r="J788" s="128"/>
      <c r="K788" s="128"/>
      <c r="L788" s="128" t="s">
        <v>2484</v>
      </c>
      <c r="M788" s="130">
        <v>41963</v>
      </c>
      <c r="N788" s="130">
        <v>42004</v>
      </c>
      <c r="O788" s="128"/>
      <c r="P788" s="128"/>
      <c r="Q788" s="128"/>
      <c r="R788" s="128" t="s">
        <v>68</v>
      </c>
      <c r="S788" s="128"/>
      <c r="T788" s="128" t="s">
        <v>2618</v>
      </c>
      <c r="U788" s="128"/>
      <c r="V788" s="128"/>
      <c r="W788" s="130">
        <v>42004</v>
      </c>
      <c r="X788" s="128" t="s">
        <v>53</v>
      </c>
      <c r="Y788" s="128"/>
      <c r="Z788" s="128"/>
      <c r="AA788" s="128">
        <v>25000000</v>
      </c>
      <c r="AB788" s="131">
        <f t="shared" si="25"/>
        <v>783</v>
      </c>
      <c r="AC788" s="131" t="str">
        <f>+VLOOKUP(G788,'Actividad Misional'!C:E,3,0)</f>
        <v>JUR</v>
      </c>
      <c r="AD788" s="131" t="str">
        <f>+IF(OR(F788='Actividad Misional'!$C$5,'Actividad Misional'!$C$5="Todas"),G788&amp;"/"&amp;B788&amp;"/"&amp;X788,"")</f>
        <v>900296163-Fundacion Proyeccion Humana Colombia /2014/Liquidado</v>
      </c>
    </row>
    <row r="789" spans="1:30" ht="105">
      <c r="A789" s="125">
        <f t="shared" si="24"/>
        <v>351</v>
      </c>
      <c r="B789" s="127">
        <v>2014</v>
      </c>
      <c r="C789" s="128" t="s">
        <v>2082</v>
      </c>
      <c r="D789" s="129" t="s">
        <v>2083</v>
      </c>
      <c r="E789" s="128" t="s">
        <v>35</v>
      </c>
      <c r="F789" s="128" t="s">
        <v>34</v>
      </c>
      <c r="G789" s="128" t="s">
        <v>290</v>
      </c>
      <c r="H789" s="128">
        <v>60000000</v>
      </c>
      <c r="I789" s="128">
        <v>60000000</v>
      </c>
      <c r="J789" s="128"/>
      <c r="K789" s="128"/>
      <c r="L789" s="128" t="s">
        <v>90</v>
      </c>
      <c r="M789" s="130">
        <v>41963</v>
      </c>
      <c r="N789" s="130">
        <v>42004</v>
      </c>
      <c r="O789" s="128"/>
      <c r="P789" s="128"/>
      <c r="Q789" s="128"/>
      <c r="R789" s="128" t="s">
        <v>291</v>
      </c>
      <c r="S789" s="128"/>
      <c r="T789" s="128" t="s">
        <v>2618</v>
      </c>
      <c r="U789" s="128"/>
      <c r="V789" s="128"/>
      <c r="W789" s="130">
        <v>42004</v>
      </c>
      <c r="X789" s="128" t="s">
        <v>53</v>
      </c>
      <c r="Y789" s="128"/>
      <c r="Z789" s="128"/>
      <c r="AA789" s="128">
        <v>60000000</v>
      </c>
      <c r="AB789" s="131">
        <f t="shared" si="25"/>
        <v>784</v>
      </c>
      <c r="AC789" s="131" t="str">
        <f>+VLOOKUP(G789,'Actividad Misional'!C:E,3,0)</f>
        <v>JUR</v>
      </c>
      <c r="AD789" s="131" t="str">
        <f>+IF(OR(F789='Actividad Misional'!$C$5,'Actividad Misional'!$C$5="Todas"),G789&amp;"/"&amp;B789&amp;"/"&amp;X789,"")</f>
        <v/>
      </c>
    </row>
    <row r="790" spans="1:30" ht="45">
      <c r="A790" s="125">
        <f t="shared" si="24"/>
        <v>116</v>
      </c>
      <c r="B790" s="127">
        <v>2014</v>
      </c>
      <c r="C790" s="128" t="s">
        <v>1748</v>
      </c>
      <c r="D790" s="129" t="s">
        <v>1749</v>
      </c>
      <c r="E790" s="128" t="s">
        <v>33</v>
      </c>
      <c r="F790" s="128" t="s">
        <v>31</v>
      </c>
      <c r="G790" s="128" t="s">
        <v>1743</v>
      </c>
      <c r="H790" s="128">
        <v>9039972</v>
      </c>
      <c r="I790" s="128">
        <v>9039972</v>
      </c>
      <c r="J790" s="128"/>
      <c r="K790" s="128"/>
      <c r="L790" s="128" t="s">
        <v>276</v>
      </c>
      <c r="M790" s="130">
        <v>41969</v>
      </c>
      <c r="N790" s="130">
        <v>41988</v>
      </c>
      <c r="O790" s="128"/>
      <c r="P790" s="128"/>
      <c r="Q790" s="128"/>
      <c r="R790" s="128" t="s">
        <v>98</v>
      </c>
      <c r="S790" s="128"/>
      <c r="T790" s="128" t="s">
        <v>2618</v>
      </c>
      <c r="U790" s="128"/>
      <c r="V790" s="128"/>
      <c r="W790" s="130">
        <v>41988</v>
      </c>
      <c r="X790" s="128" t="s">
        <v>53</v>
      </c>
      <c r="Y790" s="128"/>
      <c r="Z790" s="128"/>
      <c r="AA790" s="128">
        <v>9039972</v>
      </c>
      <c r="AB790" s="131">
        <f t="shared" si="25"/>
        <v>785</v>
      </c>
      <c r="AC790" s="131" t="str">
        <f>+VLOOKUP(G790,'Actividad Misional'!C:E,3,0)</f>
        <v>JUR</v>
      </c>
      <c r="AD790" s="131" t="str">
        <f>+IF(OR(F790='Actividad Misional'!$C$5,'Actividad Misional'!$C$5="Todas"),G790&amp;"/"&amp;B790&amp;"/"&amp;X790,"")</f>
        <v/>
      </c>
    </row>
    <row r="791" spans="1:30" ht="60">
      <c r="A791" s="125">
        <f t="shared" si="24"/>
        <v>786</v>
      </c>
      <c r="B791" s="127">
        <v>2014</v>
      </c>
      <c r="C791" s="128" t="s">
        <v>2485</v>
      </c>
      <c r="D791" s="129" t="s">
        <v>2486</v>
      </c>
      <c r="E791" s="128" t="s">
        <v>38</v>
      </c>
      <c r="F791" s="128" t="s">
        <v>36</v>
      </c>
      <c r="G791" s="128" t="s">
        <v>2487</v>
      </c>
      <c r="H791" s="128">
        <v>50000000</v>
      </c>
      <c r="I791" s="128">
        <v>50000000</v>
      </c>
      <c r="J791" s="128"/>
      <c r="K791" s="128"/>
      <c r="L791" s="128" t="s">
        <v>947</v>
      </c>
      <c r="M791" s="130">
        <v>41969</v>
      </c>
      <c r="N791" s="130">
        <v>42004</v>
      </c>
      <c r="O791" s="128"/>
      <c r="P791" s="128"/>
      <c r="Q791" s="128"/>
      <c r="R791" s="128" t="s">
        <v>68</v>
      </c>
      <c r="S791" s="128"/>
      <c r="T791" s="128" t="s">
        <v>2666</v>
      </c>
      <c r="U791" s="128"/>
      <c r="V791" s="128"/>
      <c r="W791" s="130">
        <v>42004</v>
      </c>
      <c r="X791" s="128" t="s">
        <v>53</v>
      </c>
      <c r="Y791" s="128"/>
      <c r="Z791" s="128"/>
      <c r="AA791" s="128">
        <v>50000000</v>
      </c>
      <c r="AB791" s="131">
        <f t="shared" si="25"/>
        <v>786</v>
      </c>
      <c r="AC791" s="131" t="str">
        <f>+VLOOKUP(G791,'Actividad Misional'!C:E,3,0)</f>
        <v>JUR</v>
      </c>
      <c r="AD791" s="131" t="str">
        <f>+IF(OR(F791='Actividad Misional'!$C$5,'Actividad Misional'!$C$5="Todas"),G791&amp;"/"&amp;B791&amp;"/"&amp;X791,"")</f>
        <v/>
      </c>
    </row>
    <row r="792" spans="1:30" ht="105">
      <c r="A792" s="125">
        <f t="shared" si="24"/>
        <v>787</v>
      </c>
      <c r="B792" s="127">
        <v>2014</v>
      </c>
      <c r="C792" s="128" t="s">
        <v>2488</v>
      </c>
      <c r="D792" s="129" t="s">
        <v>2489</v>
      </c>
      <c r="E792" s="128" t="s">
        <v>38</v>
      </c>
      <c r="F792" s="128" t="s">
        <v>25</v>
      </c>
      <c r="G792" s="128" t="s">
        <v>504</v>
      </c>
      <c r="H792" s="128">
        <v>2100000</v>
      </c>
      <c r="I792" s="128">
        <v>2100000</v>
      </c>
      <c r="J792" s="128"/>
      <c r="K792" s="128"/>
      <c r="L792" s="128" t="s">
        <v>947</v>
      </c>
      <c r="M792" s="130">
        <v>41974</v>
      </c>
      <c r="N792" s="130">
        <v>42004</v>
      </c>
      <c r="O792" s="128"/>
      <c r="P792" s="128"/>
      <c r="Q792" s="128"/>
      <c r="R792" s="128" t="s">
        <v>98</v>
      </c>
      <c r="S792" s="128"/>
      <c r="T792" s="128" t="s">
        <v>2619</v>
      </c>
      <c r="U792" s="128"/>
      <c r="V792" s="128"/>
      <c r="W792" s="130">
        <v>42004</v>
      </c>
      <c r="X792" s="128" t="s">
        <v>53</v>
      </c>
      <c r="Y792" s="128"/>
      <c r="Z792" s="128"/>
      <c r="AA792" s="128">
        <v>2100000</v>
      </c>
      <c r="AB792" s="131">
        <f t="shared" si="25"/>
        <v>787</v>
      </c>
      <c r="AC792" s="131" t="str">
        <f>+VLOOKUP(G792,'Actividad Misional'!C:E,3,0)</f>
        <v>NAT</v>
      </c>
      <c r="AD792" s="131" t="str">
        <f>+IF(OR(F792='Actividad Misional'!$C$5,'Actividad Misional'!$C$5="Todas"),G792&amp;"/"&amp;B792&amp;"/"&amp;X792,"")</f>
        <v>8771664-Juan Sebastian Castro Gonzalez/2014/Liquidado</v>
      </c>
    </row>
    <row r="793" spans="1:30" ht="90">
      <c r="A793" s="125">
        <f t="shared" si="24"/>
        <v>788</v>
      </c>
      <c r="B793" s="127">
        <v>2014</v>
      </c>
      <c r="C793" s="128" t="s">
        <v>2490</v>
      </c>
      <c r="D793" s="129" t="s">
        <v>2491</v>
      </c>
      <c r="E793" s="128" t="s">
        <v>38</v>
      </c>
      <c r="F793" s="128" t="s">
        <v>25</v>
      </c>
      <c r="G793" s="128" t="s">
        <v>507</v>
      </c>
      <c r="H793" s="128">
        <v>1500000</v>
      </c>
      <c r="I793" s="128">
        <v>1500000</v>
      </c>
      <c r="J793" s="128"/>
      <c r="K793" s="128"/>
      <c r="L793" s="128" t="s">
        <v>1493</v>
      </c>
      <c r="M793" s="130">
        <v>41975</v>
      </c>
      <c r="N793" s="130">
        <v>42004</v>
      </c>
      <c r="O793" s="128"/>
      <c r="P793" s="128"/>
      <c r="Q793" s="128"/>
      <c r="R793" s="128" t="s">
        <v>508</v>
      </c>
      <c r="S793" s="128"/>
      <c r="T793" s="128" t="s">
        <v>2619</v>
      </c>
      <c r="U793" s="128"/>
      <c r="V793" s="128"/>
      <c r="W793" s="130">
        <v>42004</v>
      </c>
      <c r="X793" s="128" t="s">
        <v>53</v>
      </c>
      <c r="Y793" s="128"/>
      <c r="Z793" s="128"/>
      <c r="AA793" s="128">
        <v>1500000</v>
      </c>
      <c r="AB793" s="131">
        <f t="shared" si="25"/>
        <v>788</v>
      </c>
      <c r="AC793" s="131" t="str">
        <f>+VLOOKUP(G793,'Actividad Misional'!C:E,3,0)</f>
        <v>NAT</v>
      </c>
      <c r="AD793" s="131" t="str">
        <f>+IF(OR(F793='Actividad Misional'!$C$5,'Actividad Misional'!$C$5="Todas"),G793&amp;"/"&amp;B793&amp;"/"&amp;X793,"")</f>
        <v>1045719833-Carlos Andres Barros Cabas/2014/Liquidado</v>
      </c>
    </row>
    <row r="794" spans="1:30" ht="135">
      <c r="A794" s="125">
        <f t="shared" si="24"/>
        <v>789</v>
      </c>
      <c r="B794" s="127">
        <v>2014</v>
      </c>
      <c r="C794" s="128" t="s">
        <v>2492</v>
      </c>
      <c r="D794" s="129" t="s">
        <v>2493</v>
      </c>
      <c r="E794" s="128" t="s">
        <v>38</v>
      </c>
      <c r="F794" s="128" t="s">
        <v>25</v>
      </c>
      <c r="G794" s="128" t="s">
        <v>511</v>
      </c>
      <c r="H794" s="128">
        <v>5000000</v>
      </c>
      <c r="I794" s="128">
        <v>5000000</v>
      </c>
      <c r="J794" s="128"/>
      <c r="K794" s="128"/>
      <c r="L794" s="128" t="s">
        <v>978</v>
      </c>
      <c r="M794" s="130">
        <v>41976</v>
      </c>
      <c r="N794" s="130">
        <v>42004</v>
      </c>
      <c r="O794" s="128"/>
      <c r="P794" s="128"/>
      <c r="Q794" s="128"/>
      <c r="R794" s="128" t="s">
        <v>68</v>
      </c>
      <c r="S794" s="128"/>
      <c r="T794" s="128" t="s">
        <v>2625</v>
      </c>
      <c r="U794" s="128"/>
      <c r="V794" s="128"/>
      <c r="W794" s="130">
        <v>42004</v>
      </c>
      <c r="X794" s="128" t="s">
        <v>53</v>
      </c>
      <c r="Y794" s="128"/>
      <c r="Z794" s="128"/>
      <c r="AA794" s="128">
        <v>5000000</v>
      </c>
      <c r="AB794" s="131">
        <f t="shared" si="25"/>
        <v>789</v>
      </c>
      <c r="AC794" s="131" t="str">
        <f>+VLOOKUP(G794,'Actividad Misional'!C:E,3,0)</f>
        <v>NAT</v>
      </c>
      <c r="AD794" s="131" t="str">
        <f>+IF(OR(F794='Actividad Misional'!$C$5,'Actividad Misional'!$C$5="Todas"),G794&amp;"/"&amp;B794&amp;"/"&amp;X794,"")</f>
        <v>8735807-Erasmo Arteta Reyes/2014/Liquidado</v>
      </c>
    </row>
    <row r="795" spans="1:30" ht="60">
      <c r="A795" s="125">
        <f t="shared" si="24"/>
        <v>14</v>
      </c>
      <c r="B795" s="127">
        <v>2014</v>
      </c>
      <c r="C795" s="128" t="s">
        <v>1095</v>
      </c>
      <c r="D795" s="129" t="s">
        <v>1096</v>
      </c>
      <c r="E795" s="128" t="s">
        <v>35</v>
      </c>
      <c r="F795" s="128" t="s">
        <v>34</v>
      </c>
      <c r="G795" s="128" t="s">
        <v>97</v>
      </c>
      <c r="H795" s="128">
        <v>20000000</v>
      </c>
      <c r="I795" s="128">
        <v>20000000</v>
      </c>
      <c r="J795" s="128"/>
      <c r="K795" s="128"/>
      <c r="L795" s="128" t="s">
        <v>90</v>
      </c>
      <c r="M795" s="130">
        <v>41976</v>
      </c>
      <c r="N795" s="130">
        <v>42004</v>
      </c>
      <c r="O795" s="128"/>
      <c r="P795" s="128"/>
      <c r="Q795" s="128"/>
      <c r="R795" s="128" t="s">
        <v>105</v>
      </c>
      <c r="S795" s="128"/>
      <c r="T795" s="128" t="s">
        <v>2618</v>
      </c>
      <c r="U795" s="128"/>
      <c r="V795" s="128"/>
      <c r="W795" s="130">
        <v>42004</v>
      </c>
      <c r="X795" s="128" t="s">
        <v>53</v>
      </c>
      <c r="Y795" s="128"/>
      <c r="Z795" s="128"/>
      <c r="AA795" s="128">
        <v>20000000</v>
      </c>
      <c r="AB795" s="131">
        <f t="shared" si="25"/>
        <v>790</v>
      </c>
      <c r="AC795" s="131" t="str">
        <f>+VLOOKUP(G795,'Actividad Misional'!C:E,3,0)</f>
        <v>JUR</v>
      </c>
      <c r="AD795" s="131" t="str">
        <f>+IF(OR(F795='Actividad Misional'!$C$5,'Actividad Misional'!$C$5="Todas"),G795&amp;"/"&amp;B795&amp;"/"&amp;X795,"")</f>
        <v/>
      </c>
    </row>
    <row r="796" spans="1:30" ht="135">
      <c r="A796" s="125">
        <f t="shared" si="24"/>
        <v>791</v>
      </c>
      <c r="B796" s="127">
        <v>2014</v>
      </c>
      <c r="C796" s="128" t="s">
        <v>2494</v>
      </c>
      <c r="D796" s="129" t="s">
        <v>2495</v>
      </c>
      <c r="E796" s="128" t="s">
        <v>38</v>
      </c>
      <c r="F796" s="128" t="s">
        <v>25</v>
      </c>
      <c r="G796" s="128" t="s">
        <v>2496</v>
      </c>
      <c r="H796" s="128">
        <v>4000000</v>
      </c>
      <c r="I796" s="128">
        <v>4000000</v>
      </c>
      <c r="J796" s="128"/>
      <c r="K796" s="128"/>
      <c r="L796" s="128" t="s">
        <v>978</v>
      </c>
      <c r="M796" s="130">
        <v>41976</v>
      </c>
      <c r="N796" s="130">
        <v>42004</v>
      </c>
      <c r="O796" s="128"/>
      <c r="P796" s="128"/>
      <c r="Q796" s="128"/>
      <c r="R796" s="128" t="s">
        <v>68</v>
      </c>
      <c r="S796" s="128"/>
      <c r="T796" s="128" t="s">
        <v>2625</v>
      </c>
      <c r="U796" s="128"/>
      <c r="V796" s="128"/>
      <c r="W796" s="130">
        <v>42004</v>
      </c>
      <c r="X796" s="128" t="s">
        <v>53</v>
      </c>
      <c r="Y796" s="128"/>
      <c r="Z796" s="128"/>
      <c r="AA796" s="128">
        <v>4000000</v>
      </c>
      <c r="AB796" s="131">
        <f t="shared" si="25"/>
        <v>791</v>
      </c>
      <c r="AC796" s="131" t="str">
        <f>+VLOOKUP(G796,'Actividad Misional'!C:E,3,0)</f>
        <v>NAT</v>
      </c>
      <c r="AD796" s="131" t="str">
        <f>+IF(OR(F796='Actividad Misional'!$C$5,'Actividad Misional'!$C$5="Todas"),G796&amp;"/"&amp;B796&amp;"/"&amp;X796,"")</f>
        <v>1032440088-Ana Maria Martinez Carvajal/2014/Liquidado</v>
      </c>
    </row>
    <row r="797" spans="1:30" ht="90">
      <c r="A797" s="125">
        <f t="shared" si="24"/>
        <v>792</v>
      </c>
      <c r="B797" s="127">
        <v>2014</v>
      </c>
      <c r="C797" s="128" t="s">
        <v>2497</v>
      </c>
      <c r="D797" s="129" t="s">
        <v>2498</v>
      </c>
      <c r="E797" s="128" t="s">
        <v>38</v>
      </c>
      <c r="F797" s="128" t="s">
        <v>25</v>
      </c>
      <c r="G797" s="128" t="s">
        <v>2499</v>
      </c>
      <c r="H797" s="128">
        <v>3000000</v>
      </c>
      <c r="I797" s="128">
        <v>3000000</v>
      </c>
      <c r="J797" s="128"/>
      <c r="K797" s="128"/>
      <c r="L797" s="128" t="s">
        <v>978</v>
      </c>
      <c r="M797" s="130">
        <v>41976</v>
      </c>
      <c r="N797" s="130">
        <v>42004</v>
      </c>
      <c r="O797" s="128"/>
      <c r="P797" s="128"/>
      <c r="Q797" s="128"/>
      <c r="R797" s="128" t="s">
        <v>68</v>
      </c>
      <c r="S797" s="128"/>
      <c r="T797" s="128" t="s">
        <v>2625</v>
      </c>
      <c r="U797" s="128"/>
      <c r="V797" s="128"/>
      <c r="W797" s="130">
        <v>42004</v>
      </c>
      <c r="X797" s="128" t="s">
        <v>53</v>
      </c>
      <c r="Y797" s="128"/>
      <c r="Z797" s="128"/>
      <c r="AA797" s="128">
        <v>3000000</v>
      </c>
      <c r="AB797" s="131">
        <f t="shared" si="25"/>
        <v>792</v>
      </c>
      <c r="AC797" s="131" t="str">
        <f>+VLOOKUP(G797,'Actividad Misional'!C:E,3,0)</f>
        <v>NAT</v>
      </c>
      <c r="AD797" s="131" t="str">
        <f>+IF(OR(F797='Actividad Misional'!$C$5,'Actividad Misional'!$C$5="Todas"),G797&amp;"/"&amp;B797&amp;"/"&amp;X797,"")</f>
        <v>8775091-Manglio Emerson Bovea Orozco/2014/Liquidado</v>
      </c>
    </row>
    <row r="798" spans="1:30" ht="45">
      <c r="A798" s="125">
        <f t="shared" si="24"/>
        <v>50</v>
      </c>
      <c r="B798" s="127">
        <v>2014</v>
      </c>
      <c r="C798" s="128" t="s">
        <v>1407</v>
      </c>
      <c r="D798" s="129" t="s">
        <v>1408</v>
      </c>
      <c r="E798" s="128" t="s">
        <v>35</v>
      </c>
      <c r="F798" s="128" t="s">
        <v>30</v>
      </c>
      <c r="G798" s="128" t="s">
        <v>163</v>
      </c>
      <c r="H798" s="128">
        <v>22500000</v>
      </c>
      <c r="I798" s="128">
        <v>22500000</v>
      </c>
      <c r="J798" s="128"/>
      <c r="K798" s="128"/>
      <c r="L798" s="128" t="s">
        <v>90</v>
      </c>
      <c r="M798" s="130">
        <v>41978</v>
      </c>
      <c r="N798" s="130">
        <v>42004</v>
      </c>
      <c r="O798" s="128"/>
      <c r="P798" s="128"/>
      <c r="Q798" s="128"/>
      <c r="R798" s="128" t="s">
        <v>105</v>
      </c>
      <c r="S798" s="128"/>
      <c r="T798" s="128" t="s">
        <v>2618</v>
      </c>
      <c r="U798" s="128"/>
      <c r="V798" s="128"/>
      <c r="W798" s="130">
        <v>42004</v>
      </c>
      <c r="X798" s="128" t="s">
        <v>53</v>
      </c>
      <c r="Y798" s="128"/>
      <c r="Z798" s="128"/>
      <c r="AA798" s="128">
        <v>22500000</v>
      </c>
      <c r="AB798" s="131">
        <f t="shared" si="25"/>
        <v>793</v>
      </c>
      <c r="AC798" s="131" t="str">
        <f>+VLOOKUP(G798,'Actividad Misional'!C:E,3,0)</f>
        <v>NAT</v>
      </c>
      <c r="AD798" s="131" t="str">
        <f>+IF(OR(F798='Actividad Misional'!$C$5,'Actividad Misional'!$C$5="Todas"),G798&amp;"/"&amp;B798&amp;"/"&amp;X798,"")</f>
        <v/>
      </c>
    </row>
    <row r="799" spans="1:30" ht="60">
      <c r="A799" s="125">
        <f t="shared" si="24"/>
        <v>333</v>
      </c>
      <c r="B799" s="127">
        <v>2014</v>
      </c>
      <c r="C799" s="128" t="s">
        <v>2066</v>
      </c>
      <c r="D799" s="129" t="s">
        <v>1065</v>
      </c>
      <c r="E799" s="128" t="s">
        <v>33</v>
      </c>
      <c r="F799" s="128" t="s">
        <v>31</v>
      </c>
      <c r="G799" s="128" t="s">
        <v>2058</v>
      </c>
      <c r="H799" s="128">
        <v>11717368</v>
      </c>
      <c r="I799" s="128">
        <v>11717368</v>
      </c>
      <c r="J799" s="128"/>
      <c r="K799" s="128"/>
      <c r="L799" s="128" t="s">
        <v>342</v>
      </c>
      <c r="M799" s="130">
        <v>41983</v>
      </c>
      <c r="N799" s="130">
        <v>42001</v>
      </c>
      <c r="O799" s="128"/>
      <c r="P799" s="128"/>
      <c r="Q799" s="128"/>
      <c r="R799" s="128" t="s">
        <v>98</v>
      </c>
      <c r="S799" s="128"/>
      <c r="T799" s="128" t="s">
        <v>2618</v>
      </c>
      <c r="U799" s="128"/>
      <c r="V799" s="128"/>
      <c r="W799" s="130">
        <v>42001</v>
      </c>
      <c r="X799" s="128" t="s">
        <v>53</v>
      </c>
      <c r="Y799" s="128"/>
      <c r="Z799" s="128"/>
      <c r="AA799" s="128">
        <v>11717368</v>
      </c>
      <c r="AB799" s="131">
        <f t="shared" si="25"/>
        <v>794</v>
      </c>
      <c r="AC799" s="131" t="str">
        <f>+VLOOKUP(G799,'Actividad Misional'!C:E,3,0)</f>
        <v>JUR</v>
      </c>
      <c r="AD799" s="131" t="str">
        <f>+IF(OR(F799='Actividad Misional'!$C$5,'Actividad Misional'!$C$5="Todas"),G799&amp;"/"&amp;B799&amp;"/"&amp;X799,"")</f>
        <v/>
      </c>
    </row>
    <row r="800" spans="1:30" ht="30">
      <c r="A800" s="125">
        <f t="shared" si="24"/>
        <v>795</v>
      </c>
      <c r="B800" s="127">
        <v>2014</v>
      </c>
      <c r="C800" s="128" t="s">
        <v>2500</v>
      </c>
      <c r="D800" s="129" t="s">
        <v>2501</v>
      </c>
      <c r="E800" s="128" t="s">
        <v>33</v>
      </c>
      <c r="F800" s="128" t="s">
        <v>31</v>
      </c>
      <c r="G800" s="128" t="s">
        <v>514</v>
      </c>
      <c r="H800" s="128">
        <v>49960499</v>
      </c>
      <c r="I800" s="128">
        <v>49960499</v>
      </c>
      <c r="J800" s="128"/>
      <c r="K800" s="128"/>
      <c r="L800" s="128" t="s">
        <v>947</v>
      </c>
      <c r="M800" s="130">
        <v>41984</v>
      </c>
      <c r="N800" s="130">
        <v>42004</v>
      </c>
      <c r="O800" s="128"/>
      <c r="P800" s="128"/>
      <c r="Q800" s="128"/>
      <c r="R800" s="128" t="s">
        <v>105</v>
      </c>
      <c r="S800" s="128"/>
      <c r="T800" s="128" t="s">
        <v>2618</v>
      </c>
      <c r="U800" s="128"/>
      <c r="V800" s="128"/>
      <c r="W800" s="130">
        <v>42004</v>
      </c>
      <c r="X800" s="128" t="s">
        <v>53</v>
      </c>
      <c r="Y800" s="128"/>
      <c r="Z800" s="128"/>
      <c r="AA800" s="128">
        <v>49960499</v>
      </c>
      <c r="AB800" s="131">
        <f t="shared" si="25"/>
        <v>795</v>
      </c>
      <c r="AC800" s="131" t="str">
        <f>+VLOOKUP(G800,'Actividad Misional'!C:E,3,0)</f>
        <v>JUR</v>
      </c>
      <c r="AD800" s="131" t="str">
        <f>+IF(OR(F800='Actividad Misional'!$C$5,'Actividad Misional'!$C$5="Todas"),G800&amp;"/"&amp;B800&amp;"/"&amp;X800,"")</f>
        <v/>
      </c>
    </row>
    <row r="801" spans="1:30" ht="90">
      <c r="A801" s="125">
        <f t="shared" si="24"/>
        <v>748</v>
      </c>
      <c r="B801" s="127">
        <v>2014</v>
      </c>
      <c r="C801" s="128" t="s">
        <v>2448</v>
      </c>
      <c r="D801" s="129" t="s">
        <v>467</v>
      </c>
      <c r="E801" s="128" t="s">
        <v>35</v>
      </c>
      <c r="F801" s="128" t="s">
        <v>30</v>
      </c>
      <c r="G801" s="128" t="s">
        <v>469</v>
      </c>
      <c r="H801" s="128">
        <v>136800000</v>
      </c>
      <c r="I801" s="128">
        <v>136800000</v>
      </c>
      <c r="J801" s="128"/>
      <c r="K801" s="128"/>
      <c r="L801" s="128" t="s">
        <v>90</v>
      </c>
      <c r="M801" s="130">
        <v>41988</v>
      </c>
      <c r="N801" s="130">
        <v>42004</v>
      </c>
      <c r="O801" s="128"/>
      <c r="P801" s="128"/>
      <c r="Q801" s="128"/>
      <c r="R801" s="128" t="s">
        <v>105</v>
      </c>
      <c r="S801" s="128"/>
      <c r="T801" s="128" t="s">
        <v>2667</v>
      </c>
      <c r="U801" s="128"/>
      <c r="V801" s="128"/>
      <c r="W801" s="130">
        <v>42004</v>
      </c>
      <c r="X801" s="128" t="s">
        <v>53</v>
      </c>
      <c r="Y801" s="128"/>
      <c r="Z801" s="128"/>
      <c r="AA801" s="128">
        <v>136800000</v>
      </c>
      <c r="AB801" s="131">
        <f t="shared" si="25"/>
        <v>796</v>
      </c>
      <c r="AC801" s="131" t="str">
        <f>+VLOOKUP(G801,'Actividad Misional'!C:E,3,0)</f>
        <v>JUR</v>
      </c>
      <c r="AD801" s="131" t="str">
        <f>+IF(OR(F801='Actividad Misional'!$C$5,'Actividad Misional'!$C$5="Todas"),G801&amp;"/"&amp;B801&amp;"/"&amp;X801,"")</f>
        <v/>
      </c>
    </row>
    <row r="802" spans="1:30" ht="120">
      <c r="A802" s="125">
        <f t="shared" si="24"/>
        <v>442</v>
      </c>
      <c r="B802" s="127">
        <v>2014</v>
      </c>
      <c r="C802" s="128" t="s">
        <v>2170</v>
      </c>
      <c r="D802" s="129" t="s">
        <v>2171</v>
      </c>
      <c r="E802" s="128" t="s">
        <v>35</v>
      </c>
      <c r="F802" s="128" t="s">
        <v>25</v>
      </c>
      <c r="G802" s="128" t="s">
        <v>326</v>
      </c>
      <c r="H802" s="128">
        <v>9000000</v>
      </c>
      <c r="I802" s="128">
        <v>9000000</v>
      </c>
      <c r="J802" s="128"/>
      <c r="K802" s="128"/>
      <c r="L802" s="128" t="s">
        <v>90</v>
      </c>
      <c r="M802" s="130">
        <v>41988</v>
      </c>
      <c r="N802" s="130">
        <v>42004</v>
      </c>
      <c r="O802" s="128"/>
      <c r="P802" s="128"/>
      <c r="Q802" s="128"/>
      <c r="R802" s="128" t="s">
        <v>61</v>
      </c>
      <c r="S802" s="128"/>
      <c r="T802" s="128" t="s">
        <v>2618</v>
      </c>
      <c r="U802" s="128"/>
      <c r="V802" s="128"/>
      <c r="W802" s="130">
        <v>42004</v>
      </c>
      <c r="X802" s="128" t="s">
        <v>53</v>
      </c>
      <c r="Y802" s="128"/>
      <c r="Z802" s="128"/>
      <c r="AA802" s="128">
        <v>9000000</v>
      </c>
      <c r="AB802" s="131">
        <f t="shared" si="25"/>
        <v>797</v>
      </c>
      <c r="AC802" s="131" t="str">
        <f>+VLOOKUP(G802,'Actividad Misional'!C:E,3,0)</f>
        <v>JUR</v>
      </c>
      <c r="AD802" s="131" t="str">
        <f>+IF(OR(F802='Actividad Misional'!$C$5,'Actividad Misional'!$C$5="Todas"),G802&amp;"/"&amp;B802&amp;"/"&amp;X802,"")</f>
        <v>890102044-Caja De Compensacion Familiar Cajacopi Atlantico /2014/Liquidado</v>
      </c>
    </row>
    <row r="803" spans="1:30" ht="60">
      <c r="A803" s="125">
        <f t="shared" si="24"/>
        <v>798</v>
      </c>
      <c r="B803" s="127">
        <v>2014</v>
      </c>
      <c r="C803" s="128" t="s">
        <v>2504</v>
      </c>
      <c r="D803" s="129" t="s">
        <v>2505</v>
      </c>
      <c r="E803" s="128" t="s">
        <v>33</v>
      </c>
      <c r="F803" s="128" t="s">
        <v>31</v>
      </c>
      <c r="G803" s="128" t="s">
        <v>2506</v>
      </c>
      <c r="H803" s="128">
        <v>34474000</v>
      </c>
      <c r="I803" s="128">
        <v>34474000</v>
      </c>
      <c r="J803" s="128"/>
      <c r="K803" s="128"/>
      <c r="L803" s="128" t="s">
        <v>342</v>
      </c>
      <c r="M803" s="130">
        <v>41988</v>
      </c>
      <c r="N803" s="130">
        <v>41999</v>
      </c>
      <c r="O803" s="128"/>
      <c r="P803" s="128"/>
      <c r="Q803" s="128"/>
      <c r="R803" s="128" t="s">
        <v>98</v>
      </c>
      <c r="S803" s="128"/>
      <c r="T803" s="128" t="s">
        <v>2618</v>
      </c>
      <c r="U803" s="128"/>
      <c r="V803" s="128"/>
      <c r="W803" s="130">
        <v>41999</v>
      </c>
      <c r="X803" s="128" t="s">
        <v>53</v>
      </c>
      <c r="Y803" s="128"/>
      <c r="Z803" s="128"/>
      <c r="AA803" s="128">
        <v>34474000</v>
      </c>
      <c r="AB803" s="131">
        <f t="shared" si="25"/>
        <v>798</v>
      </c>
      <c r="AC803" s="131" t="str">
        <f>+VLOOKUP(G803,'Actividad Misional'!C:E,3,0)</f>
        <v>JUR</v>
      </c>
      <c r="AD803" s="131" t="str">
        <f>+IF(OR(F803='Actividad Misional'!$C$5,'Actividad Misional'!$C$5="Todas"),G803&amp;"/"&amp;B803&amp;"/"&amp;X803,"")</f>
        <v/>
      </c>
    </row>
    <row r="804" spans="1:30" ht="90">
      <c r="A804" s="125">
        <f t="shared" si="24"/>
        <v>60</v>
      </c>
      <c r="B804" s="127">
        <v>2014</v>
      </c>
      <c r="C804" s="128" t="s">
        <v>1462</v>
      </c>
      <c r="D804" s="129" t="s">
        <v>1461</v>
      </c>
      <c r="E804" s="128" t="s">
        <v>33</v>
      </c>
      <c r="F804" s="128" t="s">
        <v>25</v>
      </c>
      <c r="G804" s="128" t="s">
        <v>177</v>
      </c>
      <c r="H804" s="128">
        <v>10000000</v>
      </c>
      <c r="I804" s="128">
        <v>10000000</v>
      </c>
      <c r="J804" s="128"/>
      <c r="K804" s="128"/>
      <c r="L804" s="128" t="s">
        <v>947</v>
      </c>
      <c r="M804" s="130">
        <v>41990</v>
      </c>
      <c r="N804" s="130">
        <v>42369</v>
      </c>
      <c r="O804" s="128"/>
      <c r="P804" s="128"/>
      <c r="Q804" s="128"/>
      <c r="R804" s="128" t="s">
        <v>98</v>
      </c>
      <c r="S804" s="128"/>
      <c r="T804" s="128" t="s">
        <v>2668</v>
      </c>
      <c r="U804" s="128"/>
      <c r="V804" s="128"/>
      <c r="W804" s="130">
        <v>42369</v>
      </c>
      <c r="X804" s="128" t="s">
        <v>53</v>
      </c>
      <c r="Y804" s="128"/>
      <c r="Z804" s="128"/>
      <c r="AA804" s="128">
        <v>10000000</v>
      </c>
      <c r="AB804" s="131">
        <f t="shared" si="25"/>
        <v>799</v>
      </c>
      <c r="AC804" s="131" t="str">
        <f>+VLOOKUP(G804,'Actividad Misional'!C:E,3,0)</f>
        <v>JUR</v>
      </c>
      <c r="AD804" s="131" t="str">
        <f>+IF(OR(F804='Actividad Misional'!$C$5,'Actividad Misional'!$C$5="Todas"),G804&amp;"/"&amp;B804&amp;"/"&amp;X804,"")</f>
        <v>800176447-Trans Especial Ltda. /2014/Liquidado</v>
      </c>
    </row>
    <row r="805" spans="1:30" ht="75">
      <c r="A805" s="125">
        <f t="shared" si="24"/>
        <v>758</v>
      </c>
      <c r="B805" s="127">
        <v>2014</v>
      </c>
      <c r="C805" s="128" t="s">
        <v>2455</v>
      </c>
      <c r="D805" s="129" t="s">
        <v>2456</v>
      </c>
      <c r="E805" s="128" t="s">
        <v>33</v>
      </c>
      <c r="F805" s="128" t="s">
        <v>25</v>
      </c>
      <c r="G805" s="128" t="s">
        <v>475</v>
      </c>
      <c r="H805" s="128">
        <v>17121600</v>
      </c>
      <c r="I805" s="128">
        <v>17121600</v>
      </c>
      <c r="J805" s="128"/>
      <c r="K805" s="128"/>
      <c r="L805" s="128" t="s">
        <v>978</v>
      </c>
      <c r="M805" s="130">
        <v>41990</v>
      </c>
      <c r="N805" s="130">
        <v>42004</v>
      </c>
      <c r="O805" s="128"/>
      <c r="P805" s="128"/>
      <c r="Q805" s="128"/>
      <c r="R805" s="128" t="s">
        <v>105</v>
      </c>
      <c r="S805" s="128"/>
      <c r="T805" s="128" t="s">
        <v>2618</v>
      </c>
      <c r="U805" s="128"/>
      <c r="V805" s="128"/>
      <c r="W805" s="130">
        <v>42004</v>
      </c>
      <c r="X805" s="128" t="s">
        <v>53</v>
      </c>
      <c r="Y805" s="128"/>
      <c r="Z805" s="128"/>
      <c r="AA805" s="128">
        <v>17121600</v>
      </c>
      <c r="AB805" s="131">
        <f t="shared" si="25"/>
        <v>800</v>
      </c>
      <c r="AC805" s="131" t="str">
        <f>+VLOOKUP(G805,'Actividad Misional'!C:E,3,0)</f>
        <v>JUR</v>
      </c>
      <c r="AD805" s="131" t="str">
        <f>+IF(OR(F805='Actividad Misional'!$C$5,'Actividad Misional'!$C$5="Todas"),G805&amp;"/"&amp;B805&amp;"/"&amp;X805,"")</f>
        <v>900749267-Saturnus S.A.S. /2014/Liquidado</v>
      </c>
    </row>
    <row r="806" spans="1:30" ht="45">
      <c r="A806" s="125">
        <f t="shared" si="24"/>
        <v>50</v>
      </c>
      <c r="B806" s="127">
        <v>2014</v>
      </c>
      <c r="C806" s="128" t="s">
        <v>1409</v>
      </c>
      <c r="D806" s="129" t="s">
        <v>1410</v>
      </c>
      <c r="E806" s="128" t="s">
        <v>33</v>
      </c>
      <c r="F806" s="128" t="s">
        <v>30</v>
      </c>
      <c r="G806" s="128" t="s">
        <v>163</v>
      </c>
      <c r="H806" s="128">
        <v>45285500</v>
      </c>
      <c r="I806" s="128">
        <v>45285500</v>
      </c>
      <c r="J806" s="128"/>
      <c r="K806" s="128"/>
      <c r="L806" s="128" t="s">
        <v>947</v>
      </c>
      <c r="M806" s="130">
        <v>41991</v>
      </c>
      <c r="N806" s="130">
        <v>42004</v>
      </c>
      <c r="O806" s="128"/>
      <c r="P806" s="128"/>
      <c r="Q806" s="128"/>
      <c r="R806" s="128" t="s">
        <v>105</v>
      </c>
      <c r="S806" s="128"/>
      <c r="T806" s="128" t="s">
        <v>2642</v>
      </c>
      <c r="U806" s="128"/>
      <c r="V806" s="128"/>
      <c r="W806" s="130">
        <v>42004</v>
      </c>
      <c r="X806" s="128" t="s">
        <v>53</v>
      </c>
      <c r="Y806" s="128"/>
      <c r="Z806" s="128"/>
      <c r="AA806" s="128">
        <v>45285500</v>
      </c>
      <c r="AB806" s="131">
        <f t="shared" si="25"/>
        <v>801</v>
      </c>
      <c r="AC806" s="131" t="str">
        <f>+VLOOKUP(G806,'Actividad Misional'!C:E,3,0)</f>
        <v>NAT</v>
      </c>
      <c r="AD806" s="131" t="str">
        <f>+IF(OR(F806='Actividad Misional'!$C$5,'Actividad Misional'!$C$5="Todas"),G806&amp;"/"&amp;B806&amp;"/"&amp;X806,"")</f>
        <v/>
      </c>
    </row>
    <row r="807" spans="1:30" ht="45">
      <c r="A807" s="125">
        <f t="shared" si="24"/>
        <v>14</v>
      </c>
      <c r="B807" s="127">
        <v>2014</v>
      </c>
      <c r="C807" s="128" t="s">
        <v>1097</v>
      </c>
      <c r="D807" s="129" t="s">
        <v>1098</v>
      </c>
      <c r="E807" s="128" t="s">
        <v>33</v>
      </c>
      <c r="F807" s="128" t="s">
        <v>29</v>
      </c>
      <c r="G807" s="128" t="s">
        <v>97</v>
      </c>
      <c r="H807" s="128">
        <v>65934400</v>
      </c>
      <c r="I807" s="128">
        <v>62524000</v>
      </c>
      <c r="J807" s="128"/>
      <c r="K807" s="128"/>
      <c r="L807" s="128" t="s">
        <v>947</v>
      </c>
      <c r="M807" s="130">
        <v>41991</v>
      </c>
      <c r="N807" s="130">
        <v>42146</v>
      </c>
      <c r="O807" s="128"/>
      <c r="P807" s="128"/>
      <c r="Q807" s="128"/>
      <c r="R807" s="128" t="s">
        <v>105</v>
      </c>
      <c r="S807" s="128"/>
      <c r="T807" s="128" t="s">
        <v>2636</v>
      </c>
      <c r="U807" s="128"/>
      <c r="V807" s="128"/>
      <c r="W807" s="130">
        <v>42146</v>
      </c>
      <c r="X807" s="128" t="s">
        <v>53</v>
      </c>
      <c r="Y807" s="128"/>
      <c r="Z807" s="128"/>
      <c r="AA807" s="128">
        <v>62524000</v>
      </c>
      <c r="AB807" s="131">
        <f t="shared" si="25"/>
        <v>802</v>
      </c>
      <c r="AC807" s="131" t="str">
        <f>+VLOOKUP(G807,'Actividad Misional'!C:E,3,0)</f>
        <v>JUR</v>
      </c>
      <c r="AD807" s="131" t="str">
        <f>+IF(OR(F807='Actividad Misional'!$C$5,'Actividad Misional'!$C$5="Todas"),G807&amp;"/"&amp;B807&amp;"/"&amp;X807,"")</f>
        <v/>
      </c>
    </row>
    <row r="808" spans="1:30" ht="45">
      <c r="A808" s="125">
        <f t="shared" si="24"/>
        <v>803</v>
      </c>
      <c r="B808" s="127">
        <v>2014</v>
      </c>
      <c r="C808" s="128" t="s">
        <v>2507</v>
      </c>
      <c r="D808" s="129" t="s">
        <v>2508</v>
      </c>
      <c r="E808" s="128" t="s">
        <v>33</v>
      </c>
      <c r="F808" s="128" t="s">
        <v>31</v>
      </c>
      <c r="G808" s="128" t="s">
        <v>2509</v>
      </c>
      <c r="H808" s="128">
        <v>84998300</v>
      </c>
      <c r="I808" s="128">
        <v>84998300</v>
      </c>
      <c r="J808" s="128"/>
      <c r="K808" s="128"/>
      <c r="L808" s="128" t="s">
        <v>2510</v>
      </c>
      <c r="M808" s="130">
        <v>41991</v>
      </c>
      <c r="N808" s="130">
        <v>42004</v>
      </c>
      <c r="O808" s="128"/>
      <c r="P808" s="128"/>
      <c r="Q808" s="128"/>
      <c r="R808" s="128" t="s">
        <v>87</v>
      </c>
      <c r="S808" s="128"/>
      <c r="T808" s="128" t="s">
        <v>2618</v>
      </c>
      <c r="U808" s="128"/>
      <c r="V808" s="128"/>
      <c r="W808" s="130">
        <v>42004</v>
      </c>
      <c r="X808" s="128" t="s">
        <v>53</v>
      </c>
      <c r="Y808" s="128"/>
      <c r="Z808" s="128"/>
      <c r="AA808" s="128">
        <v>84998300</v>
      </c>
      <c r="AB808" s="131">
        <f t="shared" si="25"/>
        <v>803</v>
      </c>
      <c r="AC808" s="131" t="str">
        <f>+VLOOKUP(G808,'Actividad Misional'!C:E,3,0)</f>
        <v>JUR</v>
      </c>
      <c r="AD808" s="131" t="str">
        <f>+IF(OR(F808='Actividad Misional'!$C$5,'Actividad Misional'!$C$5="Todas"),G808&amp;"/"&amp;B808&amp;"/"&amp;X808,"")</f>
        <v/>
      </c>
    </row>
    <row r="809" spans="1:30" ht="45">
      <c r="A809" s="125">
        <f t="shared" si="24"/>
        <v>728</v>
      </c>
      <c r="B809" s="127">
        <v>2014</v>
      </c>
      <c r="C809" s="128" t="s">
        <v>2418</v>
      </c>
      <c r="D809" s="129" t="s">
        <v>2419</v>
      </c>
      <c r="E809" s="128" t="s">
        <v>33</v>
      </c>
      <c r="F809" s="128" t="s">
        <v>30</v>
      </c>
      <c r="G809" s="128" t="s">
        <v>447</v>
      </c>
      <c r="H809" s="128">
        <v>42028249</v>
      </c>
      <c r="I809" s="128">
        <v>42028249</v>
      </c>
      <c r="J809" s="128"/>
      <c r="K809" s="128"/>
      <c r="L809" s="128" t="s">
        <v>947</v>
      </c>
      <c r="M809" s="130">
        <v>41991</v>
      </c>
      <c r="N809" s="130">
        <v>42004</v>
      </c>
      <c r="O809" s="128"/>
      <c r="P809" s="128"/>
      <c r="Q809" s="128"/>
      <c r="R809" s="128" t="s">
        <v>105</v>
      </c>
      <c r="S809" s="128"/>
      <c r="T809" s="128" t="s">
        <v>2618</v>
      </c>
      <c r="U809" s="128"/>
      <c r="V809" s="128"/>
      <c r="W809" s="130">
        <v>42004</v>
      </c>
      <c r="X809" s="128" t="s">
        <v>53</v>
      </c>
      <c r="Y809" s="128"/>
      <c r="Z809" s="128"/>
      <c r="AA809" s="128">
        <v>42028249</v>
      </c>
      <c r="AB809" s="131">
        <f t="shared" si="25"/>
        <v>804</v>
      </c>
      <c r="AC809" s="131" t="str">
        <f>+VLOOKUP(G809,'Actividad Misional'!C:E,3,0)</f>
        <v>JUR</v>
      </c>
      <c r="AD809" s="131" t="str">
        <f>+IF(OR(F809='Actividad Misional'!$C$5,'Actividad Misional'!$C$5="Todas"),G809&amp;"/"&amp;B809&amp;"/"&amp;X809,"")</f>
        <v/>
      </c>
    </row>
    <row r="810" spans="1:30" ht="30">
      <c r="A810" s="125">
        <f t="shared" si="24"/>
        <v>67</v>
      </c>
      <c r="B810" s="127">
        <v>2014</v>
      </c>
      <c r="C810" s="128" t="s">
        <v>1523</v>
      </c>
      <c r="D810" s="129" t="s">
        <v>1524</v>
      </c>
      <c r="E810" s="128" t="s">
        <v>33</v>
      </c>
      <c r="F810" s="128" t="s">
        <v>29</v>
      </c>
      <c r="G810" s="128" t="s">
        <v>188</v>
      </c>
      <c r="H810" s="128">
        <v>36233760</v>
      </c>
      <c r="I810" s="128">
        <v>0</v>
      </c>
      <c r="J810" s="128"/>
      <c r="K810" s="128"/>
      <c r="L810" s="128" t="s">
        <v>978</v>
      </c>
      <c r="M810" s="130">
        <v>41992</v>
      </c>
      <c r="N810" s="130">
        <v>42369</v>
      </c>
      <c r="O810" s="128"/>
      <c r="P810" s="128"/>
      <c r="Q810" s="128"/>
      <c r="R810" s="128" t="s">
        <v>105</v>
      </c>
      <c r="S810" s="128"/>
      <c r="T810" s="128" t="s">
        <v>2618</v>
      </c>
      <c r="U810" s="128"/>
      <c r="V810" s="128"/>
      <c r="W810" s="130">
        <v>42369</v>
      </c>
      <c r="X810" s="128" t="s">
        <v>59</v>
      </c>
      <c r="Y810" s="128"/>
      <c r="Z810" s="128"/>
      <c r="AA810" s="128">
        <v>0</v>
      </c>
      <c r="AB810" s="131">
        <f t="shared" si="25"/>
        <v>805</v>
      </c>
      <c r="AC810" s="131" t="str">
        <f>+VLOOKUP(G810,'Actividad Misional'!C:E,3,0)</f>
        <v>JUR</v>
      </c>
      <c r="AD810" s="131" t="str">
        <f>+IF(OR(F810='Actividad Misional'!$C$5,'Actividad Misional'!$C$5="Todas"),G810&amp;"/"&amp;B810&amp;"/"&amp;X810,"")</f>
        <v/>
      </c>
    </row>
    <row r="811" spans="1:30" ht="90">
      <c r="A811" s="125">
        <f t="shared" si="24"/>
        <v>1</v>
      </c>
      <c r="B811" s="127">
        <v>2014</v>
      </c>
      <c r="C811" s="128" t="s">
        <v>846</v>
      </c>
      <c r="D811" s="129" t="s">
        <v>847</v>
      </c>
      <c r="E811" s="128" t="s">
        <v>33</v>
      </c>
      <c r="F811" s="128" t="s">
        <v>25</v>
      </c>
      <c r="G811" s="128" t="s">
        <v>52</v>
      </c>
      <c r="H811" s="128">
        <v>333000000</v>
      </c>
      <c r="I811" s="128">
        <v>333000000</v>
      </c>
      <c r="J811" s="128"/>
      <c r="K811" s="128"/>
      <c r="L811" s="128" t="s">
        <v>351</v>
      </c>
      <c r="M811" s="130">
        <v>41992</v>
      </c>
      <c r="N811" s="130">
        <v>42098</v>
      </c>
      <c r="O811" s="128"/>
      <c r="P811" s="128"/>
      <c r="Q811" s="128"/>
      <c r="R811" s="128" t="s">
        <v>236</v>
      </c>
      <c r="S811" s="128"/>
      <c r="T811" s="128" t="s">
        <v>2657</v>
      </c>
      <c r="U811" s="128"/>
      <c r="V811" s="128"/>
      <c r="W811" s="130">
        <v>42098</v>
      </c>
      <c r="X811" s="128" t="s">
        <v>53</v>
      </c>
      <c r="Y811" s="128"/>
      <c r="Z811" s="128"/>
      <c r="AA811" s="128">
        <v>333000000</v>
      </c>
      <c r="AB811" s="131">
        <f t="shared" si="25"/>
        <v>806</v>
      </c>
      <c r="AC811" s="131" t="str">
        <f>+VLOOKUP(G811,'Actividad Misional'!C:E,3,0)</f>
        <v>JUR</v>
      </c>
      <c r="AD811" s="131" t="str">
        <f>+IF(OR(F811='Actividad Misional'!$C$5,'Actividad Misional'!$C$5="Todas"),G811&amp;"/"&amp;B811&amp;"/"&amp;X811,"")</f>
        <v>802020036-V.P. Global Ltda /2014/Liquidado</v>
      </c>
    </row>
    <row r="812" spans="1:30" ht="90">
      <c r="A812" s="125">
        <f t="shared" si="24"/>
        <v>1</v>
      </c>
      <c r="B812" s="127">
        <v>2014</v>
      </c>
      <c r="C812" s="128" t="s">
        <v>846</v>
      </c>
      <c r="D812" s="129" t="s">
        <v>847</v>
      </c>
      <c r="E812" s="128" t="s">
        <v>33</v>
      </c>
      <c r="F812" s="128" t="s">
        <v>25</v>
      </c>
      <c r="G812" s="128" t="s">
        <v>52</v>
      </c>
      <c r="H812" s="128">
        <v>63000000</v>
      </c>
      <c r="I812" s="128">
        <v>63000000</v>
      </c>
      <c r="J812" s="128"/>
      <c r="K812" s="128"/>
      <c r="L812" s="128" t="s">
        <v>848</v>
      </c>
      <c r="M812" s="130">
        <v>41992</v>
      </c>
      <c r="N812" s="130">
        <v>42128</v>
      </c>
      <c r="O812" s="128"/>
      <c r="P812" s="128"/>
      <c r="Q812" s="128"/>
      <c r="R812" s="128" t="s">
        <v>55</v>
      </c>
      <c r="S812" s="128"/>
      <c r="T812" s="128" t="s">
        <v>2615</v>
      </c>
      <c r="U812" s="128"/>
      <c r="V812" s="128"/>
      <c r="W812" s="130">
        <v>42128</v>
      </c>
      <c r="X812" s="128" t="s">
        <v>53</v>
      </c>
      <c r="Y812" s="128"/>
      <c r="Z812" s="128"/>
      <c r="AA812" s="128">
        <v>63000000</v>
      </c>
      <c r="AB812" s="131">
        <f t="shared" si="25"/>
        <v>807</v>
      </c>
      <c r="AC812" s="131" t="str">
        <f>+VLOOKUP(G812,'Actividad Misional'!C:E,3,0)</f>
        <v>JUR</v>
      </c>
      <c r="AD812" s="131" t="str">
        <f>+IF(OR(F812='Actividad Misional'!$C$5,'Actividad Misional'!$C$5="Todas"),G812&amp;"/"&amp;B812&amp;"/"&amp;X812,"")</f>
        <v>802020036-V.P. Global Ltda /2014/Liquidado</v>
      </c>
    </row>
    <row r="813" spans="1:30" ht="75">
      <c r="A813" s="125">
        <f t="shared" si="24"/>
        <v>540</v>
      </c>
      <c r="B813" s="127">
        <v>2014</v>
      </c>
      <c r="C813" s="128" t="s">
        <v>2295</v>
      </c>
      <c r="D813" s="129" t="s">
        <v>2296</v>
      </c>
      <c r="E813" s="128" t="s">
        <v>33</v>
      </c>
      <c r="F813" s="128" t="s">
        <v>31</v>
      </c>
      <c r="G813" s="128" t="s">
        <v>355</v>
      </c>
      <c r="H813" s="128">
        <v>90033400</v>
      </c>
      <c r="I813" s="128">
        <v>81333400</v>
      </c>
      <c r="J813" s="128"/>
      <c r="K813" s="128"/>
      <c r="L813" s="128" t="s">
        <v>947</v>
      </c>
      <c r="M813" s="130">
        <v>41992</v>
      </c>
      <c r="N813" s="130">
        <v>42155</v>
      </c>
      <c r="O813" s="128"/>
      <c r="P813" s="128"/>
      <c r="Q813" s="128"/>
      <c r="R813" s="128" t="s">
        <v>105</v>
      </c>
      <c r="S813" s="128"/>
      <c r="T813" s="128" t="s">
        <v>2669</v>
      </c>
      <c r="U813" s="128"/>
      <c r="V813" s="128"/>
      <c r="W813" s="130">
        <v>42155</v>
      </c>
      <c r="X813" s="128" t="s">
        <v>53</v>
      </c>
      <c r="Y813" s="128"/>
      <c r="Z813" s="128"/>
      <c r="AA813" s="128">
        <v>81333400</v>
      </c>
      <c r="AB813" s="131">
        <f t="shared" si="25"/>
        <v>808</v>
      </c>
      <c r="AC813" s="131" t="str">
        <f>+VLOOKUP(G813,'Actividad Misional'!C:E,3,0)</f>
        <v>JUR</v>
      </c>
      <c r="AD813" s="131" t="str">
        <f>+IF(OR(F813='Actividad Misional'!$C$5,'Actividad Misional'!$C$5="Todas"),G813&amp;"/"&amp;B813&amp;"/"&amp;X813,"")</f>
        <v/>
      </c>
    </row>
    <row r="814" spans="1:30" ht="45">
      <c r="A814" s="125">
        <f t="shared" si="24"/>
        <v>809</v>
      </c>
      <c r="B814" s="127">
        <v>2014</v>
      </c>
      <c r="C814" s="128" t="s">
        <v>2511</v>
      </c>
      <c r="D814" s="129" t="s">
        <v>2512</v>
      </c>
      <c r="E814" s="128" t="s">
        <v>33</v>
      </c>
      <c r="F814" s="128" t="s">
        <v>29</v>
      </c>
      <c r="G814" s="128" t="s">
        <v>2513</v>
      </c>
      <c r="H814" s="128">
        <v>8000000</v>
      </c>
      <c r="I814" s="128">
        <v>8000000</v>
      </c>
      <c r="J814" s="128"/>
      <c r="K814" s="128"/>
      <c r="L814" s="128" t="s">
        <v>807</v>
      </c>
      <c r="M814" s="130">
        <v>41995</v>
      </c>
      <c r="N814" s="130">
        <v>42003</v>
      </c>
      <c r="O814" s="128"/>
      <c r="P814" s="128"/>
      <c r="Q814" s="128"/>
      <c r="R814" s="128" t="s">
        <v>105</v>
      </c>
      <c r="S814" s="128"/>
      <c r="T814" s="128" t="s">
        <v>2618</v>
      </c>
      <c r="U814" s="128"/>
      <c r="V814" s="128"/>
      <c r="W814" s="130">
        <v>42003</v>
      </c>
      <c r="X814" s="128" t="s">
        <v>53</v>
      </c>
      <c r="Y814" s="128"/>
      <c r="Z814" s="128"/>
      <c r="AA814" s="128">
        <v>8000000</v>
      </c>
      <c r="AB814" s="131">
        <f t="shared" si="25"/>
        <v>809</v>
      </c>
      <c r="AC814" s="131" t="str">
        <f>+VLOOKUP(G814,'Actividad Misional'!C:E,3,0)</f>
        <v>JUR</v>
      </c>
      <c r="AD814" s="131" t="str">
        <f>+IF(OR(F814='Actividad Misional'!$C$5,'Actividad Misional'!$C$5="Todas"),G814&amp;"/"&amp;B814&amp;"/"&amp;X814,"")</f>
        <v/>
      </c>
    </row>
    <row r="815" spans="1:30" ht="90">
      <c r="A815" s="125">
        <f t="shared" si="24"/>
        <v>795</v>
      </c>
      <c r="B815" s="127">
        <v>2014</v>
      </c>
      <c r="C815" s="128" t="s">
        <v>2502</v>
      </c>
      <c r="D815" s="129" t="s">
        <v>2503</v>
      </c>
      <c r="E815" s="128" t="s">
        <v>33</v>
      </c>
      <c r="F815" s="128" t="s">
        <v>31</v>
      </c>
      <c r="G815" s="128" t="s">
        <v>514</v>
      </c>
      <c r="H815" s="128">
        <v>157120000</v>
      </c>
      <c r="I815" s="128">
        <v>157120000</v>
      </c>
      <c r="J815" s="128"/>
      <c r="K815" s="128"/>
      <c r="L815" s="128" t="s">
        <v>947</v>
      </c>
      <c r="M815" s="130">
        <v>41999</v>
      </c>
      <c r="N815" s="130">
        <v>42004</v>
      </c>
      <c r="O815" s="128"/>
      <c r="P815" s="128"/>
      <c r="Q815" s="128"/>
      <c r="R815" s="128" t="s">
        <v>105</v>
      </c>
      <c r="S815" s="128"/>
      <c r="T815" s="128" t="s">
        <v>2670</v>
      </c>
      <c r="U815" s="128"/>
      <c r="V815" s="128"/>
      <c r="W815" s="130">
        <v>42004</v>
      </c>
      <c r="X815" s="128" t="s">
        <v>53</v>
      </c>
      <c r="Y815" s="128"/>
      <c r="Z815" s="128"/>
      <c r="AA815" s="128">
        <v>157120000</v>
      </c>
      <c r="AB815" s="131">
        <f t="shared" si="25"/>
        <v>810</v>
      </c>
      <c r="AC815" s="131" t="str">
        <f>+VLOOKUP(G815,'Actividad Misional'!C:E,3,0)</f>
        <v>JUR</v>
      </c>
      <c r="AD815" s="131" t="str">
        <f>+IF(OR(F815='Actividad Misional'!$C$5,'Actividad Misional'!$C$5="Todas"),G815&amp;"/"&amp;B815&amp;"/"&amp;X815,"")</f>
        <v/>
      </c>
    </row>
    <row r="816" spans="1:30" ht="105">
      <c r="A816" s="125">
        <f t="shared" si="24"/>
        <v>10</v>
      </c>
      <c r="B816" s="127">
        <v>2015</v>
      </c>
      <c r="C816" s="128" t="s">
        <v>79</v>
      </c>
      <c r="D816" s="129" t="s">
        <v>80</v>
      </c>
      <c r="E816" s="128" t="s">
        <v>38</v>
      </c>
      <c r="F816" s="128" t="s">
        <v>25</v>
      </c>
      <c r="G816" s="128" t="s">
        <v>81</v>
      </c>
      <c r="H816" s="128">
        <v>18112183</v>
      </c>
      <c r="I816" s="128">
        <v>0</v>
      </c>
      <c r="J816" s="128"/>
      <c r="K816" s="128"/>
      <c r="L816" s="128" t="s">
        <v>82</v>
      </c>
      <c r="M816" s="130">
        <v>42024</v>
      </c>
      <c r="N816" s="130">
        <v>42369</v>
      </c>
      <c r="O816" s="128"/>
      <c r="P816" s="128"/>
      <c r="Q816" s="128"/>
      <c r="R816" s="128" t="s">
        <v>83</v>
      </c>
      <c r="S816" s="128"/>
      <c r="T816" s="128">
        <v>0</v>
      </c>
      <c r="U816" s="128"/>
      <c r="V816" s="128"/>
      <c r="W816" s="130">
        <v>42369</v>
      </c>
      <c r="X816" s="128" t="s">
        <v>59</v>
      </c>
      <c r="Y816" s="128"/>
      <c r="Z816" s="128"/>
      <c r="AA816" s="128">
        <v>16571850.721407624</v>
      </c>
      <c r="AB816" s="131">
        <f t="shared" si="25"/>
        <v>811</v>
      </c>
      <c r="AC816" s="131" t="str">
        <f>+VLOOKUP(G816,'Actividad Misional'!C:E,3,0)</f>
        <v>JUR</v>
      </c>
      <c r="AD816" s="131" t="str">
        <f>+IF(OR(F816='Actividad Misional'!$C$5,'Actividad Misional'!$C$5="Todas"),G816&amp;"/"&amp;B816&amp;"/"&amp;X816,"")</f>
        <v>800071575-Conjunto Residencial Condominio Ivelinda /2015/En Ejecución</v>
      </c>
    </row>
    <row r="817" spans="1:32" ht="105">
      <c r="A817" s="125">
        <f t="shared" si="24"/>
        <v>16</v>
      </c>
      <c r="B817" s="127">
        <v>2015</v>
      </c>
      <c r="C817" s="128" t="s">
        <v>112</v>
      </c>
      <c r="D817" s="129" t="s">
        <v>113</v>
      </c>
      <c r="E817" s="128" t="s">
        <v>38</v>
      </c>
      <c r="F817" s="128" t="s">
        <v>25</v>
      </c>
      <c r="G817" s="128" t="s">
        <v>114</v>
      </c>
      <c r="H817" s="128">
        <v>50000000</v>
      </c>
      <c r="I817" s="128">
        <v>0</v>
      </c>
      <c r="J817" s="128"/>
      <c r="K817" s="128"/>
      <c r="L817" s="128" t="s">
        <v>60</v>
      </c>
      <c r="M817" s="130">
        <v>42027</v>
      </c>
      <c r="N817" s="130">
        <v>42361</v>
      </c>
      <c r="O817" s="128"/>
      <c r="P817" s="128"/>
      <c r="Q817" s="128"/>
      <c r="R817" s="128" t="s">
        <v>61</v>
      </c>
      <c r="S817" s="128"/>
      <c r="T817" s="128">
        <v>0</v>
      </c>
      <c r="U817" s="128"/>
      <c r="V817" s="128"/>
      <c r="W817" s="130">
        <v>42361</v>
      </c>
      <c r="X817" s="128" t="s">
        <v>59</v>
      </c>
      <c r="Y817" s="128"/>
      <c r="Z817" s="128"/>
      <c r="AA817" s="128">
        <v>46818181.81818182</v>
      </c>
      <c r="AB817" s="131">
        <f t="shared" si="25"/>
        <v>812</v>
      </c>
      <c r="AC817" s="131" t="str">
        <f>+VLOOKUP(G817,'Actividad Misional'!C:E,3,0)</f>
        <v>NAT</v>
      </c>
      <c r="AD817" s="131" t="str">
        <f>+IF(OR(F817='Actividad Misional'!$C$5,'Actividad Misional'!$C$5="Todas"),G817&amp;"/"&amp;B817&amp;"/"&amp;X817,"")</f>
        <v>1140827583-Diego Alejandro Bustos Garrido/2015/En Ejecución</v>
      </c>
    </row>
    <row r="818" spans="1:32" ht="90">
      <c r="A818" s="125">
        <f t="shared" si="24"/>
        <v>740</v>
      </c>
      <c r="B818" s="127">
        <v>2015</v>
      </c>
      <c r="C818" s="128" t="s">
        <v>457</v>
      </c>
      <c r="D818" s="129" t="s">
        <v>458</v>
      </c>
      <c r="E818" s="128" t="s">
        <v>38</v>
      </c>
      <c r="F818" s="128" t="s">
        <v>25</v>
      </c>
      <c r="G818" s="128" t="s">
        <v>459</v>
      </c>
      <c r="H818" s="128">
        <v>6150000</v>
      </c>
      <c r="I818" s="128">
        <v>6150000</v>
      </c>
      <c r="J818" s="128"/>
      <c r="K818" s="128"/>
      <c r="L818" s="128" t="s">
        <v>240</v>
      </c>
      <c r="M818" s="130">
        <v>42027</v>
      </c>
      <c r="N818" s="130">
        <v>42117</v>
      </c>
      <c r="O818" s="128"/>
      <c r="P818" s="128"/>
      <c r="Q818" s="128"/>
      <c r="R818" s="128" t="s">
        <v>68</v>
      </c>
      <c r="S818" s="128"/>
      <c r="T818" s="128">
        <v>0</v>
      </c>
      <c r="U818" s="128"/>
      <c r="V818" s="128"/>
      <c r="W818" s="130">
        <v>42117</v>
      </c>
      <c r="X818" s="128" t="s">
        <v>53</v>
      </c>
      <c r="Y818" s="128"/>
      <c r="Z818" s="128"/>
      <c r="AA818" s="128">
        <v>6150000</v>
      </c>
      <c r="AB818" s="131">
        <f t="shared" si="25"/>
        <v>813</v>
      </c>
      <c r="AC818" s="131" t="str">
        <f>+VLOOKUP(G818,'Actividad Misional'!C:E,3,0)</f>
        <v>NAT</v>
      </c>
      <c r="AD818" s="131" t="str">
        <f>+IF(OR(F818='Actividad Misional'!$C$5,'Actividad Misional'!$C$5="Todas"),G818&amp;"/"&amp;B818&amp;"/"&amp;X818,"")</f>
        <v>32664073-Ignacia Araujo Goenaga/2015/Liquidado</v>
      </c>
    </row>
    <row r="819" spans="1:32" ht="60">
      <c r="A819" s="125">
        <f t="shared" si="24"/>
        <v>5</v>
      </c>
      <c r="B819" s="127">
        <v>2015</v>
      </c>
      <c r="C819" s="128" t="s">
        <v>64</v>
      </c>
      <c r="D819" s="129" t="s">
        <v>65</v>
      </c>
      <c r="E819" s="128" t="s">
        <v>38</v>
      </c>
      <c r="F819" s="128" t="s">
        <v>25</v>
      </c>
      <c r="G819" s="128" t="s">
        <v>66</v>
      </c>
      <c r="H819" s="128">
        <v>36000000</v>
      </c>
      <c r="I819" s="128">
        <v>36000000</v>
      </c>
      <c r="J819" s="128"/>
      <c r="K819" s="128"/>
      <c r="L819" s="128" t="s">
        <v>67</v>
      </c>
      <c r="M819" s="130">
        <v>42030</v>
      </c>
      <c r="N819" s="130">
        <v>42334</v>
      </c>
      <c r="O819" s="128"/>
      <c r="P819" s="128"/>
      <c r="Q819" s="128"/>
      <c r="R819" s="128" t="s">
        <v>68</v>
      </c>
      <c r="S819" s="128"/>
      <c r="T819" s="128">
        <v>0</v>
      </c>
      <c r="U819" s="128"/>
      <c r="V819" s="128"/>
      <c r="W819" s="130">
        <v>42334</v>
      </c>
      <c r="X819" s="128" t="s">
        <v>53</v>
      </c>
      <c r="Y819" s="128"/>
      <c r="Z819" s="128"/>
      <c r="AA819" s="128">
        <v>36000000</v>
      </c>
      <c r="AB819" s="131">
        <f t="shared" si="25"/>
        <v>814</v>
      </c>
      <c r="AC819" s="131" t="str">
        <f>+VLOOKUP(G819,'Actividad Misional'!C:E,3,0)</f>
        <v>NAT</v>
      </c>
      <c r="AD819" s="131" t="str">
        <f>+IF(OR(F819='Actividad Misional'!$C$5,'Actividad Misional'!$C$5="Todas"),G819&amp;"/"&amp;B819&amp;"/"&amp;X819,"")</f>
        <v>7474781-Fidel Reyes Valle/2015/Liquidado</v>
      </c>
    </row>
    <row r="820" spans="1:32" ht="90">
      <c r="A820" s="125">
        <f t="shared" si="24"/>
        <v>37</v>
      </c>
      <c r="B820" s="127">
        <v>2015</v>
      </c>
      <c r="C820" s="128" t="s">
        <v>131</v>
      </c>
      <c r="D820" s="129" t="s">
        <v>132</v>
      </c>
      <c r="E820" s="128" t="s">
        <v>38</v>
      </c>
      <c r="F820" s="128" t="s">
        <v>25</v>
      </c>
      <c r="G820" s="128" t="s">
        <v>133</v>
      </c>
      <c r="H820" s="128">
        <v>27000000</v>
      </c>
      <c r="I820" s="128">
        <v>27000000</v>
      </c>
      <c r="J820" s="128"/>
      <c r="K820" s="128"/>
      <c r="L820" s="128" t="s">
        <v>67</v>
      </c>
      <c r="M820" s="130">
        <v>42030</v>
      </c>
      <c r="N820" s="130">
        <v>42334</v>
      </c>
      <c r="O820" s="128"/>
      <c r="P820" s="128"/>
      <c r="Q820" s="128"/>
      <c r="R820" s="128" t="s">
        <v>68</v>
      </c>
      <c r="S820" s="128"/>
      <c r="T820" s="128">
        <v>0</v>
      </c>
      <c r="U820" s="128"/>
      <c r="V820" s="128"/>
      <c r="W820" s="130">
        <v>42334</v>
      </c>
      <c r="X820" s="128" t="s">
        <v>53</v>
      </c>
      <c r="Y820" s="128"/>
      <c r="Z820" s="128"/>
      <c r="AA820" s="128">
        <v>27000000</v>
      </c>
      <c r="AB820" s="131">
        <f t="shared" si="25"/>
        <v>815</v>
      </c>
      <c r="AC820" s="131" t="str">
        <f>+VLOOKUP(G820,'Actividad Misional'!C:E,3,0)</f>
        <v>NAT</v>
      </c>
      <c r="AD820" s="131" t="str">
        <f>+IF(OR(F820='Actividad Misional'!$C$5,'Actividad Misional'!$C$5="Todas"),G820&amp;"/"&amp;B820&amp;"/"&amp;X820,"")</f>
        <v>32670881-Magaly Esther Rojano Osorio/2015/Liquidado</v>
      </c>
    </row>
    <row r="821" spans="1:32" ht="120">
      <c r="A821" s="125">
        <f t="shared" si="24"/>
        <v>46</v>
      </c>
      <c r="B821" s="127">
        <v>2015</v>
      </c>
      <c r="C821" s="128" t="s">
        <v>153</v>
      </c>
      <c r="D821" s="129" t="s">
        <v>154</v>
      </c>
      <c r="E821" s="128" t="s">
        <v>38</v>
      </c>
      <c r="F821" s="128" t="s">
        <v>25</v>
      </c>
      <c r="G821" s="128" t="s">
        <v>155</v>
      </c>
      <c r="H821" s="128">
        <v>16200000</v>
      </c>
      <c r="I821" s="128">
        <v>16200000</v>
      </c>
      <c r="J821" s="128"/>
      <c r="K821" s="128"/>
      <c r="L821" s="128" t="s">
        <v>77</v>
      </c>
      <c r="M821" s="130">
        <v>42030</v>
      </c>
      <c r="N821" s="130">
        <v>42303</v>
      </c>
      <c r="O821" s="128"/>
      <c r="P821" s="128"/>
      <c r="Q821" s="128"/>
      <c r="R821" s="128" t="s">
        <v>156</v>
      </c>
      <c r="S821" s="128"/>
      <c r="T821" s="128">
        <v>0</v>
      </c>
      <c r="U821" s="128"/>
      <c r="V821" s="128"/>
      <c r="W821" s="130">
        <v>42303</v>
      </c>
      <c r="X821" s="128" t="s">
        <v>53</v>
      </c>
      <c r="Y821" s="128"/>
      <c r="Z821" s="128"/>
      <c r="AA821" s="128">
        <v>16200000</v>
      </c>
      <c r="AB821" s="131">
        <f t="shared" si="25"/>
        <v>816</v>
      </c>
      <c r="AC821" s="131" t="str">
        <f>+VLOOKUP(G821,'Actividad Misional'!C:E,3,0)</f>
        <v>NAT</v>
      </c>
      <c r="AD821" s="131" t="str">
        <f>+IF(OR(F821='Actividad Misional'!$C$5,'Actividad Misional'!$C$5="Todas"),G821&amp;"/"&amp;B821&amp;"/"&amp;X821,"")</f>
        <v>1143442009-Nidia Brillette Vargas Vanegas/2015/Liquidado</v>
      </c>
    </row>
    <row r="822" spans="1:32" ht="90">
      <c r="A822" s="125">
        <f t="shared" si="24"/>
        <v>664</v>
      </c>
      <c r="B822" s="127">
        <v>2015</v>
      </c>
      <c r="C822" s="128" t="s">
        <v>407</v>
      </c>
      <c r="D822" s="129" t="s">
        <v>408</v>
      </c>
      <c r="E822" s="128" t="s">
        <v>38</v>
      </c>
      <c r="F822" s="128" t="s">
        <v>25</v>
      </c>
      <c r="G822" s="128" t="s">
        <v>409</v>
      </c>
      <c r="H822" s="128">
        <v>5550000</v>
      </c>
      <c r="I822" s="128">
        <v>5550000</v>
      </c>
      <c r="J822" s="128"/>
      <c r="K822" s="128"/>
      <c r="L822" s="128" t="s">
        <v>240</v>
      </c>
      <c r="M822" s="130">
        <v>42030</v>
      </c>
      <c r="N822" s="130">
        <v>42120</v>
      </c>
      <c r="O822" s="128"/>
      <c r="P822" s="128"/>
      <c r="Q822" s="128"/>
      <c r="R822" s="128" t="s">
        <v>410</v>
      </c>
      <c r="S822" s="128"/>
      <c r="T822" s="128">
        <v>0</v>
      </c>
      <c r="U822" s="128"/>
      <c r="V822" s="128"/>
      <c r="W822" s="130">
        <v>42120</v>
      </c>
      <c r="X822" s="128" t="s">
        <v>53</v>
      </c>
      <c r="Y822" s="128"/>
      <c r="Z822" s="128"/>
      <c r="AA822" s="128">
        <v>5550000</v>
      </c>
      <c r="AB822" s="131">
        <f t="shared" si="25"/>
        <v>817</v>
      </c>
      <c r="AC822" s="131" t="str">
        <f>+VLOOKUP(G822,'Actividad Misional'!C:E,3,0)</f>
        <v>NAT</v>
      </c>
      <c r="AD822" s="131" t="str">
        <f>+IF(OR(F822='Actividad Misional'!$C$5,'Actividad Misional'!$C$5="Todas"),G822&amp;"/"&amp;B822&amp;"/"&amp;X822,"")</f>
        <v>1140872213-Jisette Aden Carroll Bejarano/2015/Liquidado</v>
      </c>
    </row>
    <row r="823" spans="1:32" ht="90">
      <c r="A823" s="125">
        <f t="shared" si="24"/>
        <v>39</v>
      </c>
      <c r="B823" s="127">
        <v>2015</v>
      </c>
      <c r="C823" s="128" t="s">
        <v>137</v>
      </c>
      <c r="D823" s="129" t="s">
        <v>138</v>
      </c>
      <c r="E823" s="128" t="s">
        <v>38</v>
      </c>
      <c r="F823" s="128" t="s">
        <v>25</v>
      </c>
      <c r="G823" s="128" t="s">
        <v>139</v>
      </c>
      <c r="H823" s="128">
        <v>21500000</v>
      </c>
      <c r="I823" s="128">
        <v>21500000</v>
      </c>
      <c r="J823" s="128"/>
      <c r="K823" s="128"/>
      <c r="L823" s="128" t="s">
        <v>67</v>
      </c>
      <c r="M823" s="130">
        <v>42030</v>
      </c>
      <c r="N823" s="130">
        <v>42334</v>
      </c>
      <c r="O823" s="128"/>
      <c r="P823" s="128"/>
      <c r="Q823" s="128"/>
      <c r="R823" s="128" t="s">
        <v>140</v>
      </c>
      <c r="S823" s="128"/>
      <c r="T823" s="128">
        <v>0</v>
      </c>
      <c r="U823" s="128"/>
      <c r="V823" s="128"/>
      <c r="W823" s="130">
        <v>42334</v>
      </c>
      <c r="X823" s="128" t="s">
        <v>59</v>
      </c>
      <c r="Y823" s="128"/>
      <c r="Z823" s="128"/>
      <c r="AA823" s="128">
        <v>21500000</v>
      </c>
      <c r="AB823" s="131">
        <f t="shared" si="25"/>
        <v>818</v>
      </c>
      <c r="AC823" s="131" t="str">
        <f>+VLOOKUP(G823,'Actividad Misional'!C:E,3,0)</f>
        <v>NAT</v>
      </c>
      <c r="AD823" s="131" t="str">
        <f>+IF(OR(F823='Actividad Misional'!$C$5,'Actividad Misional'!$C$5="Todas"),G823&amp;"/"&amp;B823&amp;"/"&amp;X823,"")</f>
        <v>32818456-Ana Maria Diaz Villa/2015/En Ejecución</v>
      </c>
      <c r="AE823" s="124" t="s">
        <v>2691</v>
      </c>
      <c r="AF823" s="124" t="s">
        <v>2686</v>
      </c>
    </row>
    <row r="824" spans="1:32" ht="75">
      <c r="A824" s="125">
        <f t="shared" si="24"/>
        <v>41</v>
      </c>
      <c r="B824" s="127">
        <v>2015</v>
      </c>
      <c r="C824" s="128" t="s">
        <v>144</v>
      </c>
      <c r="D824" s="129" t="s">
        <v>145</v>
      </c>
      <c r="E824" s="128" t="s">
        <v>38</v>
      </c>
      <c r="F824" s="128" t="s">
        <v>25</v>
      </c>
      <c r="G824" s="128" t="s">
        <v>146</v>
      </c>
      <c r="H824" s="128">
        <v>21500000</v>
      </c>
      <c r="I824" s="128">
        <v>21500000</v>
      </c>
      <c r="J824" s="128"/>
      <c r="K824" s="128"/>
      <c r="L824" s="128" t="s">
        <v>67</v>
      </c>
      <c r="M824" s="130">
        <v>42030</v>
      </c>
      <c r="N824" s="130">
        <v>42334</v>
      </c>
      <c r="O824" s="128"/>
      <c r="P824" s="128"/>
      <c r="Q824" s="128"/>
      <c r="R824" s="128" t="s">
        <v>140</v>
      </c>
      <c r="S824" s="128"/>
      <c r="T824" s="128">
        <v>0</v>
      </c>
      <c r="U824" s="128"/>
      <c r="V824" s="128"/>
      <c r="W824" s="130">
        <v>42334</v>
      </c>
      <c r="X824" s="128" t="s">
        <v>59</v>
      </c>
      <c r="Y824" s="128"/>
      <c r="Z824" s="128"/>
      <c r="AA824" s="128">
        <v>21500000</v>
      </c>
      <c r="AB824" s="131">
        <f t="shared" si="25"/>
        <v>819</v>
      </c>
      <c r="AC824" s="131" t="str">
        <f>+VLOOKUP(G824,'Actividad Misional'!C:E,3,0)</f>
        <v>NAT</v>
      </c>
      <c r="AD824" s="131" t="str">
        <f>+IF(OR(F824='Actividad Misional'!$C$5,'Actividad Misional'!$C$5="Todas"),G824&amp;"/"&amp;B824&amp;"/"&amp;X824,"")</f>
        <v>22674612-Maribel De Jesus Borja Cerpa/2015/En Ejecución</v>
      </c>
      <c r="AE824" s="124" t="s">
        <v>2691</v>
      </c>
      <c r="AF824" s="124" t="s">
        <v>2686</v>
      </c>
    </row>
    <row r="825" spans="1:32" ht="90">
      <c r="A825" s="125">
        <f t="shared" si="24"/>
        <v>43</v>
      </c>
      <c r="B825" s="127">
        <v>2015</v>
      </c>
      <c r="C825" s="128" t="s">
        <v>147</v>
      </c>
      <c r="D825" s="129" t="s">
        <v>148</v>
      </c>
      <c r="E825" s="128" t="s">
        <v>38</v>
      </c>
      <c r="F825" s="128" t="s">
        <v>25</v>
      </c>
      <c r="G825" s="128" t="s">
        <v>149</v>
      </c>
      <c r="H825" s="128">
        <v>21500000</v>
      </c>
      <c r="I825" s="128">
        <v>21500000</v>
      </c>
      <c r="J825" s="128"/>
      <c r="K825" s="128"/>
      <c r="L825" s="128" t="s">
        <v>67</v>
      </c>
      <c r="M825" s="130">
        <v>42030</v>
      </c>
      <c r="N825" s="130">
        <v>42334</v>
      </c>
      <c r="O825" s="128"/>
      <c r="P825" s="128"/>
      <c r="Q825" s="128"/>
      <c r="R825" s="128" t="s">
        <v>140</v>
      </c>
      <c r="S825" s="128"/>
      <c r="T825" s="128">
        <v>0</v>
      </c>
      <c r="U825" s="128"/>
      <c r="V825" s="128"/>
      <c r="W825" s="130">
        <v>42334</v>
      </c>
      <c r="X825" s="128" t="s">
        <v>59</v>
      </c>
      <c r="Y825" s="128"/>
      <c r="Z825" s="128"/>
      <c r="AA825" s="128">
        <v>21500000</v>
      </c>
      <c r="AB825" s="131">
        <f t="shared" si="25"/>
        <v>820</v>
      </c>
      <c r="AC825" s="131" t="str">
        <f>+VLOOKUP(G825,'Actividad Misional'!C:E,3,0)</f>
        <v>NAT</v>
      </c>
      <c r="AD825" s="131" t="str">
        <f>+IF(OR(F825='Actividad Misional'!$C$5,'Actividad Misional'!$C$5="Todas"),G825&amp;"/"&amp;B825&amp;"/"&amp;X825,"")</f>
        <v>55312597-Erica Sofia Niño Samudio/2015/En Ejecución</v>
      </c>
      <c r="AE825" s="124" t="s">
        <v>2691</v>
      </c>
      <c r="AF825" s="124" t="s">
        <v>2686</v>
      </c>
    </row>
    <row r="826" spans="1:32" ht="90">
      <c r="A826" s="125">
        <f t="shared" si="24"/>
        <v>40</v>
      </c>
      <c r="B826" s="127">
        <v>2015</v>
      </c>
      <c r="C826" s="128" t="s">
        <v>141</v>
      </c>
      <c r="D826" s="129" t="s">
        <v>142</v>
      </c>
      <c r="E826" s="128" t="s">
        <v>38</v>
      </c>
      <c r="F826" s="128" t="s">
        <v>25</v>
      </c>
      <c r="G826" s="128" t="s">
        <v>143</v>
      </c>
      <c r="H826" s="128">
        <v>21500000</v>
      </c>
      <c r="I826" s="128">
        <v>21500000</v>
      </c>
      <c r="J826" s="128"/>
      <c r="K826" s="128"/>
      <c r="L826" s="128" t="s">
        <v>67</v>
      </c>
      <c r="M826" s="130">
        <v>42030</v>
      </c>
      <c r="N826" s="130">
        <v>42334</v>
      </c>
      <c r="O826" s="128"/>
      <c r="P826" s="128"/>
      <c r="Q826" s="128"/>
      <c r="R826" s="128" t="s">
        <v>140</v>
      </c>
      <c r="S826" s="128"/>
      <c r="T826" s="128">
        <v>0</v>
      </c>
      <c r="U826" s="128"/>
      <c r="V826" s="128"/>
      <c r="W826" s="130">
        <v>42334</v>
      </c>
      <c r="X826" s="128" t="s">
        <v>59</v>
      </c>
      <c r="Y826" s="128"/>
      <c r="Z826" s="128"/>
      <c r="AA826" s="128">
        <v>21500000</v>
      </c>
      <c r="AB826" s="131">
        <f t="shared" si="25"/>
        <v>821</v>
      </c>
      <c r="AC826" s="131" t="str">
        <f>+VLOOKUP(G826,'Actividad Misional'!C:E,3,0)</f>
        <v>NAT</v>
      </c>
      <c r="AD826" s="131" t="str">
        <f>+IF(OR(F826='Actividad Misional'!$C$5,'Actividad Misional'!$C$5="Todas"),G826&amp;"/"&amp;B826&amp;"/"&amp;X826,"")</f>
        <v>8772951-Albeiro Rafael Ladeo Caballero/2015/En Ejecución</v>
      </c>
      <c r="AE826" s="124" t="s">
        <v>2691</v>
      </c>
      <c r="AF826" s="124" t="s">
        <v>2686</v>
      </c>
    </row>
    <row r="827" spans="1:32" ht="90">
      <c r="A827" s="125">
        <f t="shared" si="24"/>
        <v>193</v>
      </c>
      <c r="B827" s="127">
        <v>2015</v>
      </c>
      <c r="C827" s="128" t="s">
        <v>261</v>
      </c>
      <c r="D827" s="129" t="s">
        <v>262</v>
      </c>
      <c r="E827" s="128" t="s">
        <v>38</v>
      </c>
      <c r="F827" s="128" t="s">
        <v>25</v>
      </c>
      <c r="G827" s="128" t="s">
        <v>263</v>
      </c>
      <c r="H827" s="128">
        <v>21500000</v>
      </c>
      <c r="I827" s="128">
        <v>21500000</v>
      </c>
      <c r="J827" s="128"/>
      <c r="K827" s="128"/>
      <c r="L827" s="128" t="s">
        <v>67</v>
      </c>
      <c r="M827" s="130">
        <v>42030</v>
      </c>
      <c r="N827" s="130">
        <v>42334</v>
      </c>
      <c r="O827" s="128"/>
      <c r="P827" s="128"/>
      <c r="Q827" s="128"/>
      <c r="R827" s="128" t="s">
        <v>140</v>
      </c>
      <c r="S827" s="128"/>
      <c r="T827" s="128">
        <v>0</v>
      </c>
      <c r="U827" s="128"/>
      <c r="V827" s="128"/>
      <c r="W827" s="130">
        <v>42334</v>
      </c>
      <c r="X827" s="128" t="s">
        <v>59</v>
      </c>
      <c r="Y827" s="128"/>
      <c r="Z827" s="128"/>
      <c r="AA827" s="128">
        <v>21500000</v>
      </c>
      <c r="AB827" s="131">
        <f t="shared" si="25"/>
        <v>822</v>
      </c>
      <c r="AC827" s="131" t="str">
        <f>+VLOOKUP(G827,'Actividad Misional'!C:E,3,0)</f>
        <v>NAT</v>
      </c>
      <c r="AD827" s="131" t="str">
        <f>+IF(OR(F827='Actividad Misional'!$C$5,'Actividad Misional'!$C$5="Todas"),G827&amp;"/"&amp;B827&amp;"/"&amp;X827,"")</f>
        <v>1140863329-Jorge Alberto Cabeza Gil/2015/En Ejecución</v>
      </c>
      <c r="AE827" s="124" t="s">
        <v>2691</v>
      </c>
      <c r="AF827" s="124" t="s">
        <v>2686</v>
      </c>
    </row>
    <row r="828" spans="1:32" ht="105">
      <c r="A828" s="125">
        <f t="shared" si="24"/>
        <v>192</v>
      </c>
      <c r="B828" s="127">
        <v>2015</v>
      </c>
      <c r="C828" s="128" t="s">
        <v>258</v>
      </c>
      <c r="D828" s="129" t="s">
        <v>259</v>
      </c>
      <c r="E828" s="128" t="s">
        <v>38</v>
      </c>
      <c r="F828" s="128" t="s">
        <v>25</v>
      </c>
      <c r="G828" s="128" t="s">
        <v>260</v>
      </c>
      <c r="H828" s="128">
        <v>21500000</v>
      </c>
      <c r="I828" s="128">
        <v>21500000</v>
      </c>
      <c r="J828" s="128"/>
      <c r="K828" s="128"/>
      <c r="L828" s="128" t="s">
        <v>67</v>
      </c>
      <c r="M828" s="130">
        <v>42030</v>
      </c>
      <c r="N828" s="130">
        <v>42334</v>
      </c>
      <c r="O828" s="128"/>
      <c r="P828" s="128"/>
      <c r="Q828" s="128"/>
      <c r="R828" s="128" t="s">
        <v>140</v>
      </c>
      <c r="S828" s="128"/>
      <c r="T828" s="128">
        <v>0</v>
      </c>
      <c r="U828" s="128"/>
      <c r="V828" s="128"/>
      <c r="W828" s="130">
        <v>42334</v>
      </c>
      <c r="X828" s="128" t="s">
        <v>59</v>
      </c>
      <c r="Y828" s="128"/>
      <c r="Z828" s="128"/>
      <c r="AA828" s="128">
        <v>21500000</v>
      </c>
      <c r="AB828" s="131">
        <f t="shared" si="25"/>
        <v>823</v>
      </c>
      <c r="AC828" s="131" t="str">
        <f>+VLOOKUP(G828,'Actividad Misional'!C:E,3,0)</f>
        <v>NAT</v>
      </c>
      <c r="AD828" s="131" t="str">
        <f>+IF(OR(F828='Actividad Misional'!$C$5,'Actividad Misional'!$C$5="Todas"),G828&amp;"/"&amp;B828&amp;"/"&amp;X828,"")</f>
        <v>1045705892-Jorge Ivan Junior Marceles Rojano/2015/En Ejecución</v>
      </c>
      <c r="AE828" s="124" t="s">
        <v>2691</v>
      </c>
      <c r="AF828" s="124" t="s">
        <v>2686</v>
      </c>
    </row>
    <row r="829" spans="1:32" ht="105">
      <c r="A829" s="125">
        <f t="shared" si="24"/>
        <v>455</v>
      </c>
      <c r="B829" s="127">
        <v>2015</v>
      </c>
      <c r="C829" s="128" t="s">
        <v>333</v>
      </c>
      <c r="D829" s="129" t="s">
        <v>334</v>
      </c>
      <c r="E829" s="128" t="s">
        <v>38</v>
      </c>
      <c r="F829" s="128" t="s">
        <v>25</v>
      </c>
      <c r="G829" s="128" t="s">
        <v>335</v>
      </c>
      <c r="H829" s="128">
        <v>19000000</v>
      </c>
      <c r="I829" s="128">
        <v>19000000</v>
      </c>
      <c r="J829" s="128"/>
      <c r="K829" s="128"/>
      <c r="L829" s="128" t="s">
        <v>67</v>
      </c>
      <c r="M829" s="130">
        <v>42030</v>
      </c>
      <c r="N829" s="130">
        <v>42334</v>
      </c>
      <c r="O829" s="128"/>
      <c r="P829" s="128"/>
      <c r="Q829" s="128"/>
      <c r="R829" s="128" t="s">
        <v>140</v>
      </c>
      <c r="S829" s="128"/>
      <c r="T829" s="128">
        <v>0</v>
      </c>
      <c r="U829" s="128"/>
      <c r="V829" s="128"/>
      <c r="W829" s="130">
        <v>42334</v>
      </c>
      <c r="X829" s="128" t="s">
        <v>59</v>
      </c>
      <c r="Y829" s="128"/>
      <c r="Z829" s="128"/>
      <c r="AA829" s="128">
        <v>19000000</v>
      </c>
      <c r="AB829" s="131">
        <f t="shared" si="25"/>
        <v>824</v>
      </c>
      <c r="AC829" s="131" t="str">
        <f>+VLOOKUP(G829,'Actividad Misional'!C:E,3,0)</f>
        <v>NAT</v>
      </c>
      <c r="AD829" s="131" t="str">
        <f>+IF(OR(F829='Actividad Misional'!$C$5,'Actividad Misional'!$C$5="Todas"),G829&amp;"/"&amp;B829&amp;"/"&amp;X829,"")</f>
        <v>1045701720-Anuar Enrique Porto Araujo/2015/En Ejecución</v>
      </c>
      <c r="AE829" s="124" t="s">
        <v>2691</v>
      </c>
      <c r="AF829" s="124" t="s">
        <v>2686</v>
      </c>
    </row>
    <row r="830" spans="1:32" ht="90">
      <c r="A830" s="125">
        <f t="shared" si="24"/>
        <v>585</v>
      </c>
      <c r="B830" s="127">
        <v>2015</v>
      </c>
      <c r="C830" s="128" t="s">
        <v>359</v>
      </c>
      <c r="D830" s="129" t="s">
        <v>360</v>
      </c>
      <c r="E830" s="128" t="s">
        <v>38</v>
      </c>
      <c r="F830" s="128" t="s">
        <v>25</v>
      </c>
      <c r="G830" s="128" t="s">
        <v>361</v>
      </c>
      <c r="H830" s="128">
        <v>19000000</v>
      </c>
      <c r="I830" s="128">
        <v>19000000</v>
      </c>
      <c r="J830" s="128"/>
      <c r="K830" s="128"/>
      <c r="L830" s="128" t="s">
        <v>67</v>
      </c>
      <c r="M830" s="130">
        <v>42030</v>
      </c>
      <c r="N830" s="130">
        <v>42030</v>
      </c>
      <c r="O830" s="128"/>
      <c r="P830" s="128"/>
      <c r="Q830" s="128"/>
      <c r="R830" s="128" t="s">
        <v>140</v>
      </c>
      <c r="S830" s="128"/>
      <c r="T830" s="128">
        <v>0</v>
      </c>
      <c r="U830" s="128"/>
      <c r="V830" s="128"/>
      <c r="W830" s="130">
        <v>42030</v>
      </c>
      <c r="X830" s="128" t="s">
        <v>59</v>
      </c>
      <c r="Y830" s="128"/>
      <c r="Z830" s="128"/>
      <c r="AA830" s="128">
        <v>19000000</v>
      </c>
      <c r="AB830" s="131">
        <f t="shared" si="25"/>
        <v>825</v>
      </c>
      <c r="AC830" s="131" t="str">
        <f>+VLOOKUP(G830,'Actividad Misional'!C:E,3,0)</f>
        <v>NAT</v>
      </c>
      <c r="AD830" s="131" t="str">
        <f>+IF(OR(F830='Actividad Misional'!$C$5,'Actividad Misional'!$C$5="Todas"),G830&amp;"/"&amp;B830&amp;"/"&amp;X830,"")</f>
        <v>32883285-Ana Paola Torralvo Guerrero/2015/En Ejecución</v>
      </c>
      <c r="AE830" s="124" t="s">
        <v>2691</v>
      </c>
      <c r="AF830" s="124" t="s">
        <v>2686</v>
      </c>
    </row>
    <row r="831" spans="1:32" ht="75">
      <c r="A831" s="125">
        <f t="shared" si="24"/>
        <v>114</v>
      </c>
      <c r="B831" s="127">
        <v>2015</v>
      </c>
      <c r="C831" s="128" t="s">
        <v>237</v>
      </c>
      <c r="D831" s="129" t="s">
        <v>238</v>
      </c>
      <c r="E831" s="128" t="s">
        <v>33</v>
      </c>
      <c r="F831" s="128" t="s">
        <v>25</v>
      </c>
      <c r="G831" s="128" t="s">
        <v>239</v>
      </c>
      <c r="H831" s="128">
        <v>50000000</v>
      </c>
      <c r="I831" s="128">
        <v>50000000</v>
      </c>
      <c r="J831" s="128"/>
      <c r="K831" s="128"/>
      <c r="L831" s="128" t="s">
        <v>240</v>
      </c>
      <c r="M831" s="130">
        <v>42031</v>
      </c>
      <c r="N831" s="130">
        <v>42126</v>
      </c>
      <c r="O831" s="128"/>
      <c r="P831" s="128"/>
      <c r="Q831" s="128"/>
      <c r="R831" s="128" t="s">
        <v>98</v>
      </c>
      <c r="S831" s="128"/>
      <c r="T831" s="128" t="s">
        <v>2618</v>
      </c>
      <c r="U831" s="128"/>
      <c r="V831" s="128"/>
      <c r="W831" s="130">
        <v>42126</v>
      </c>
      <c r="X831" s="128" t="s">
        <v>53</v>
      </c>
      <c r="Y831" s="128"/>
      <c r="Z831" s="128"/>
      <c r="AA831" s="128">
        <v>50000000</v>
      </c>
      <c r="AB831" s="131">
        <f t="shared" si="25"/>
        <v>826</v>
      </c>
      <c r="AC831" s="131" t="str">
        <f>+VLOOKUP(G831,'Actividad Misional'!C:E,3,0)</f>
        <v>JUR</v>
      </c>
      <c r="AD831" s="131" t="str">
        <f>+IF(OR(F831='Actividad Misional'!$C$5,'Actividad Misional'!$C$5="Todas"),G831&amp;"/"&amp;B831&amp;"/"&amp;X831,"")</f>
        <v>890104068-Recio Turismo S.A. /2015/Liquidado</v>
      </c>
    </row>
    <row r="832" spans="1:32" ht="75">
      <c r="A832" s="125">
        <f t="shared" si="24"/>
        <v>68</v>
      </c>
      <c r="B832" s="127">
        <v>2015</v>
      </c>
      <c r="C832" s="128" t="s">
        <v>196</v>
      </c>
      <c r="D832" s="129" t="s">
        <v>197</v>
      </c>
      <c r="E832" s="128" t="s">
        <v>38</v>
      </c>
      <c r="F832" s="128" t="s">
        <v>25</v>
      </c>
      <c r="G832" s="128" t="s">
        <v>198</v>
      </c>
      <c r="H832" s="128">
        <v>14850000</v>
      </c>
      <c r="I832" s="128">
        <v>14850000</v>
      </c>
      <c r="J832" s="128"/>
      <c r="K832" s="128"/>
      <c r="L832" s="128" t="s">
        <v>77</v>
      </c>
      <c r="M832" s="130">
        <v>42031</v>
      </c>
      <c r="N832" s="130">
        <v>42304</v>
      </c>
      <c r="O832" s="128"/>
      <c r="P832" s="128"/>
      <c r="Q832" s="128"/>
      <c r="R832" s="128" t="s">
        <v>78</v>
      </c>
      <c r="S832" s="128"/>
      <c r="T832" s="128" t="s">
        <v>2618</v>
      </c>
      <c r="U832" s="128"/>
      <c r="V832" s="128"/>
      <c r="W832" s="130">
        <v>42304</v>
      </c>
      <c r="X832" s="128" t="s">
        <v>53</v>
      </c>
      <c r="Y832" s="128"/>
      <c r="Z832" s="128"/>
      <c r="AA832" s="128">
        <v>14850000</v>
      </c>
      <c r="AB832" s="131">
        <f t="shared" si="25"/>
        <v>827</v>
      </c>
      <c r="AC832" s="131" t="str">
        <f>+VLOOKUP(G832,'Actividad Misional'!C:E,3,0)</f>
        <v>NAT</v>
      </c>
      <c r="AD832" s="131" t="str">
        <f>+IF(OR(F832='Actividad Misional'!$C$5,'Actividad Misional'!$C$5="Todas"),G832&amp;"/"&amp;B832&amp;"/"&amp;X832,"")</f>
        <v>85449871-Ricardo Jose Campo Lopez/2015/Liquidado</v>
      </c>
    </row>
    <row r="833" spans="1:30" ht="75">
      <c r="A833" s="125">
        <f t="shared" si="24"/>
        <v>590</v>
      </c>
      <c r="B833" s="127">
        <v>2015</v>
      </c>
      <c r="C833" s="128" t="s">
        <v>362</v>
      </c>
      <c r="D833" s="129" t="s">
        <v>363</v>
      </c>
      <c r="E833" s="128" t="s">
        <v>38</v>
      </c>
      <c r="F833" s="128" t="s">
        <v>25</v>
      </c>
      <c r="G833" s="128" t="s">
        <v>364</v>
      </c>
      <c r="H833" s="128">
        <v>14850000</v>
      </c>
      <c r="I833" s="128">
        <v>14850000</v>
      </c>
      <c r="J833" s="128"/>
      <c r="K833" s="128"/>
      <c r="L833" s="128" t="s">
        <v>77</v>
      </c>
      <c r="M833" s="130">
        <v>42031</v>
      </c>
      <c r="N833" s="130">
        <v>42304</v>
      </c>
      <c r="O833" s="128"/>
      <c r="P833" s="128"/>
      <c r="Q833" s="128"/>
      <c r="R833" s="128" t="s">
        <v>78</v>
      </c>
      <c r="S833" s="128"/>
      <c r="T833" s="128" t="s">
        <v>2618</v>
      </c>
      <c r="U833" s="128"/>
      <c r="V833" s="128"/>
      <c r="W833" s="130">
        <v>42304</v>
      </c>
      <c r="X833" s="128" t="s">
        <v>53</v>
      </c>
      <c r="Y833" s="128"/>
      <c r="Z833" s="128"/>
      <c r="AA833" s="128">
        <v>14850000</v>
      </c>
      <c r="AB833" s="131">
        <f t="shared" si="25"/>
        <v>828</v>
      </c>
      <c r="AC833" s="131" t="str">
        <f>+VLOOKUP(G833,'Actividad Misional'!C:E,3,0)</f>
        <v>NAT</v>
      </c>
      <c r="AD833" s="131" t="str">
        <f>+IF(OR(F833='Actividad Misional'!$C$5,'Actividad Misional'!$C$5="Todas"),G833&amp;"/"&amp;B833&amp;"/"&amp;X833,"")</f>
        <v>1143120869-Johan Julian Rubio Heras/2015/Liquidado</v>
      </c>
    </row>
    <row r="834" spans="1:30" ht="75">
      <c r="A834" s="125">
        <f t="shared" si="24"/>
        <v>69</v>
      </c>
      <c r="B834" s="127">
        <v>2015</v>
      </c>
      <c r="C834" s="128" t="s">
        <v>199</v>
      </c>
      <c r="D834" s="129" t="s">
        <v>200</v>
      </c>
      <c r="E834" s="128" t="s">
        <v>38</v>
      </c>
      <c r="F834" s="128" t="s">
        <v>25</v>
      </c>
      <c r="G834" s="128" t="s">
        <v>201</v>
      </c>
      <c r="H834" s="128">
        <v>14850000</v>
      </c>
      <c r="I834" s="128">
        <v>14850000</v>
      </c>
      <c r="J834" s="128"/>
      <c r="K834" s="128"/>
      <c r="L834" s="128" t="s">
        <v>77</v>
      </c>
      <c r="M834" s="130">
        <v>42031</v>
      </c>
      <c r="N834" s="130">
        <v>42304</v>
      </c>
      <c r="O834" s="128"/>
      <c r="P834" s="128"/>
      <c r="Q834" s="128"/>
      <c r="R834" s="128" t="s">
        <v>78</v>
      </c>
      <c r="S834" s="128"/>
      <c r="T834" s="128" t="s">
        <v>2618</v>
      </c>
      <c r="U834" s="128"/>
      <c r="V834" s="128"/>
      <c r="W834" s="130">
        <v>42304</v>
      </c>
      <c r="X834" s="128" t="s">
        <v>53</v>
      </c>
      <c r="Y834" s="128"/>
      <c r="Z834" s="128"/>
      <c r="AA834" s="128">
        <v>14850000</v>
      </c>
      <c r="AB834" s="131">
        <f t="shared" si="25"/>
        <v>829</v>
      </c>
      <c r="AC834" s="131" t="str">
        <f>+VLOOKUP(G834,'Actividad Misional'!C:E,3,0)</f>
        <v>NAT</v>
      </c>
      <c r="AD834" s="131" t="str">
        <f>+IF(OR(F834='Actividad Misional'!$C$5,'Actividad Misional'!$C$5="Todas"),G834&amp;"/"&amp;B834&amp;"/"&amp;X834,"")</f>
        <v>32859496-Sugey Riquett Anguila/2015/Liquidado</v>
      </c>
    </row>
    <row r="835" spans="1:30" ht="120">
      <c r="A835" s="125">
        <f t="shared" si="24"/>
        <v>465</v>
      </c>
      <c r="B835" s="127">
        <v>2015</v>
      </c>
      <c r="C835" s="128" t="s">
        <v>336</v>
      </c>
      <c r="D835" s="129" t="s">
        <v>337</v>
      </c>
      <c r="E835" s="128" t="s">
        <v>38</v>
      </c>
      <c r="F835" s="128" t="s">
        <v>25</v>
      </c>
      <c r="G835" s="128" t="s">
        <v>338</v>
      </c>
      <c r="H835" s="128">
        <v>14850000</v>
      </c>
      <c r="I835" s="128">
        <v>14850000</v>
      </c>
      <c r="J835" s="128"/>
      <c r="K835" s="128"/>
      <c r="L835" s="128" t="s">
        <v>77</v>
      </c>
      <c r="M835" s="130">
        <v>42031</v>
      </c>
      <c r="N835" s="130">
        <v>42304</v>
      </c>
      <c r="O835" s="128"/>
      <c r="P835" s="128"/>
      <c r="Q835" s="128"/>
      <c r="R835" s="128" t="s">
        <v>78</v>
      </c>
      <c r="S835" s="128"/>
      <c r="T835" s="128" t="s">
        <v>2618</v>
      </c>
      <c r="U835" s="128"/>
      <c r="V835" s="128"/>
      <c r="W835" s="130">
        <v>42304</v>
      </c>
      <c r="X835" s="128" t="s">
        <v>53</v>
      </c>
      <c r="Y835" s="128"/>
      <c r="Z835" s="128"/>
      <c r="AA835" s="128">
        <v>14850000</v>
      </c>
      <c r="AB835" s="131">
        <f t="shared" si="25"/>
        <v>830</v>
      </c>
      <c r="AC835" s="131" t="str">
        <f>+VLOOKUP(G835,'Actividad Misional'!C:E,3,0)</f>
        <v>NAT</v>
      </c>
      <c r="AD835" s="131" t="str">
        <f>+IF(OR(F835='Actividad Misional'!$C$5,'Actividad Misional'!$C$5="Todas"),G835&amp;"/"&amp;B835&amp;"/"&amp;X835,"")</f>
        <v>19418498-Henry Ebratt Cudriz/2015/Liquidado</v>
      </c>
    </row>
    <row r="836" spans="1:30" ht="75">
      <c r="A836" s="125">
        <f t="shared" si="24"/>
        <v>100</v>
      </c>
      <c r="B836" s="127">
        <v>2015</v>
      </c>
      <c r="C836" s="128" t="s">
        <v>208</v>
      </c>
      <c r="D836" s="129" t="s">
        <v>209</v>
      </c>
      <c r="E836" s="128" t="s">
        <v>38</v>
      </c>
      <c r="F836" s="128" t="s">
        <v>25</v>
      </c>
      <c r="G836" s="128" t="s">
        <v>210</v>
      </c>
      <c r="H836" s="128">
        <v>19350000</v>
      </c>
      <c r="I836" s="128">
        <v>19350000</v>
      </c>
      <c r="J836" s="128"/>
      <c r="K836" s="128"/>
      <c r="L836" s="128" t="s">
        <v>77</v>
      </c>
      <c r="M836" s="130">
        <v>42031</v>
      </c>
      <c r="N836" s="130">
        <v>42304</v>
      </c>
      <c r="O836" s="128"/>
      <c r="P836" s="128"/>
      <c r="Q836" s="128"/>
      <c r="R836" s="128" t="s">
        <v>68</v>
      </c>
      <c r="S836" s="128"/>
      <c r="T836" s="128" t="s">
        <v>2625</v>
      </c>
      <c r="U836" s="128"/>
      <c r="V836" s="128"/>
      <c r="W836" s="130">
        <v>42304</v>
      </c>
      <c r="X836" s="128" t="s">
        <v>53</v>
      </c>
      <c r="Y836" s="128"/>
      <c r="Z836" s="128"/>
      <c r="AA836" s="128">
        <v>19350000</v>
      </c>
      <c r="AB836" s="131">
        <f t="shared" si="25"/>
        <v>831</v>
      </c>
      <c r="AC836" s="131" t="str">
        <f>+VLOOKUP(G836,'Actividad Misional'!C:E,3,0)</f>
        <v>NAT</v>
      </c>
      <c r="AD836" s="131" t="str">
        <f>+IF(OR(F836='Actividad Misional'!$C$5,'Actividad Misional'!$C$5="Todas"),G836&amp;"/"&amp;B836&amp;"/"&amp;X836,"")</f>
        <v>32757548-Luz Divina Ariza Acosta/2015/Liquidado</v>
      </c>
    </row>
    <row r="837" spans="1:30" ht="75">
      <c r="A837" s="125">
        <f t="shared" si="24"/>
        <v>58</v>
      </c>
      <c r="B837" s="127">
        <v>2015</v>
      </c>
      <c r="C837" s="128" t="s">
        <v>172</v>
      </c>
      <c r="D837" s="129" t="s">
        <v>173</v>
      </c>
      <c r="E837" s="128" t="s">
        <v>38</v>
      </c>
      <c r="F837" s="128" t="s">
        <v>25</v>
      </c>
      <c r="G837" s="128" t="s">
        <v>174</v>
      </c>
      <c r="H837" s="128">
        <v>11700000</v>
      </c>
      <c r="I837" s="128">
        <v>11700000</v>
      </c>
      <c r="J837" s="128"/>
      <c r="K837" s="128"/>
      <c r="L837" s="128" t="s">
        <v>77</v>
      </c>
      <c r="M837" s="130">
        <v>42031</v>
      </c>
      <c r="N837" s="130">
        <v>42304</v>
      </c>
      <c r="O837" s="128"/>
      <c r="P837" s="128"/>
      <c r="Q837" s="128"/>
      <c r="R837" s="128" t="s">
        <v>55</v>
      </c>
      <c r="S837" s="128"/>
      <c r="T837" s="128" t="s">
        <v>2625</v>
      </c>
      <c r="U837" s="128"/>
      <c r="V837" s="128"/>
      <c r="W837" s="130">
        <v>42304</v>
      </c>
      <c r="X837" s="128" t="s">
        <v>53</v>
      </c>
      <c r="Y837" s="128"/>
      <c r="Z837" s="128"/>
      <c r="AA837" s="128">
        <v>11700000</v>
      </c>
      <c r="AB837" s="131">
        <f t="shared" si="25"/>
        <v>832</v>
      </c>
      <c r="AC837" s="131" t="str">
        <f>+VLOOKUP(G837,'Actividad Misional'!C:E,3,0)</f>
        <v>NAT</v>
      </c>
      <c r="AD837" s="131" t="str">
        <f>+IF(OR(F837='Actividad Misional'!$C$5,'Actividad Misional'!$C$5="Todas"),G837&amp;"/"&amp;B837&amp;"/"&amp;X837,"")</f>
        <v>72429701-Julio David Hernandez Mora/2015/Liquidado</v>
      </c>
    </row>
    <row r="838" spans="1:30" ht="75">
      <c r="A838" s="125">
        <f t="shared" si="24"/>
        <v>583</v>
      </c>
      <c r="B838" s="127">
        <v>2015</v>
      </c>
      <c r="C838" s="128" t="s">
        <v>357</v>
      </c>
      <c r="D838" s="129" t="s">
        <v>173</v>
      </c>
      <c r="E838" s="128" t="s">
        <v>38</v>
      </c>
      <c r="F838" s="128" t="s">
        <v>25</v>
      </c>
      <c r="G838" s="128" t="s">
        <v>358</v>
      </c>
      <c r="H838" s="128">
        <v>11700000</v>
      </c>
      <c r="I838" s="128">
        <v>11700000</v>
      </c>
      <c r="J838" s="128"/>
      <c r="K838" s="128"/>
      <c r="L838" s="128" t="s">
        <v>77</v>
      </c>
      <c r="M838" s="130">
        <v>42031</v>
      </c>
      <c r="N838" s="130">
        <v>42304</v>
      </c>
      <c r="O838" s="128"/>
      <c r="P838" s="128"/>
      <c r="Q838" s="128"/>
      <c r="R838" s="128" t="s">
        <v>55</v>
      </c>
      <c r="S838" s="128"/>
      <c r="T838" s="128" t="s">
        <v>2625</v>
      </c>
      <c r="U838" s="128"/>
      <c r="V838" s="128"/>
      <c r="W838" s="130">
        <v>42304</v>
      </c>
      <c r="X838" s="128" t="s">
        <v>53</v>
      </c>
      <c r="Y838" s="128"/>
      <c r="Z838" s="128"/>
      <c r="AA838" s="128">
        <v>11700000</v>
      </c>
      <c r="AB838" s="131">
        <f t="shared" si="25"/>
        <v>833</v>
      </c>
      <c r="AC838" s="131" t="str">
        <f>+VLOOKUP(G838,'Actividad Misional'!C:E,3,0)</f>
        <v>NAT</v>
      </c>
      <c r="AD838" s="131" t="str">
        <f>+IF(OR(F838='Actividad Misional'!$C$5,'Actividad Misional'!$C$5="Todas"),G838&amp;"/"&amp;B838&amp;"/"&amp;X838,"")</f>
        <v>8767147-Jesus Maria Oliveros Torres/2015/Liquidado</v>
      </c>
    </row>
    <row r="839" spans="1:30" ht="90">
      <c r="A839" s="125">
        <f t="shared" ref="A839:A902" si="26">+VLOOKUP(G839,$G$5:$AB$6070,22,0)</f>
        <v>29</v>
      </c>
      <c r="B839" s="127">
        <v>2015</v>
      </c>
      <c r="C839" s="128" t="s">
        <v>127</v>
      </c>
      <c r="D839" s="129" t="s">
        <v>121</v>
      </c>
      <c r="E839" s="128" t="s">
        <v>38</v>
      </c>
      <c r="F839" s="128" t="s">
        <v>25</v>
      </c>
      <c r="G839" s="128" t="s">
        <v>128</v>
      </c>
      <c r="H839" s="128">
        <v>11700000</v>
      </c>
      <c r="I839" s="128">
        <v>11700000</v>
      </c>
      <c r="J839" s="128"/>
      <c r="K839" s="128"/>
      <c r="L839" s="128" t="s">
        <v>77</v>
      </c>
      <c r="M839" s="130">
        <v>42031</v>
      </c>
      <c r="N839" s="130">
        <v>42304</v>
      </c>
      <c r="O839" s="128"/>
      <c r="P839" s="128"/>
      <c r="Q839" s="128"/>
      <c r="R839" s="128" t="s">
        <v>55</v>
      </c>
      <c r="S839" s="128"/>
      <c r="T839" s="128" t="s">
        <v>2625</v>
      </c>
      <c r="U839" s="128"/>
      <c r="V839" s="128"/>
      <c r="W839" s="130">
        <v>42304</v>
      </c>
      <c r="X839" s="128" t="s">
        <v>53</v>
      </c>
      <c r="Y839" s="128"/>
      <c r="Z839" s="128"/>
      <c r="AA839" s="128">
        <v>11700000</v>
      </c>
      <c r="AB839" s="131">
        <f t="shared" si="25"/>
        <v>834</v>
      </c>
      <c r="AC839" s="131" t="str">
        <f>+VLOOKUP(G839,'Actividad Misional'!C:E,3,0)</f>
        <v>NAT</v>
      </c>
      <c r="AD839" s="131" t="str">
        <f>+IF(OR(F839='Actividad Misional'!$C$5,'Actividad Misional'!$C$5="Todas"),G839&amp;"/"&amp;B839&amp;"/"&amp;X839,"")</f>
        <v>3770146-Fariel Jose Marin Rodriguez/2015/Liquidado</v>
      </c>
    </row>
    <row r="840" spans="1:30" ht="90">
      <c r="A840" s="125">
        <f t="shared" si="26"/>
        <v>34</v>
      </c>
      <c r="B840" s="127">
        <v>2015</v>
      </c>
      <c r="C840" s="128" t="s">
        <v>129</v>
      </c>
      <c r="D840" s="129" t="s">
        <v>121</v>
      </c>
      <c r="E840" s="128" t="s">
        <v>38</v>
      </c>
      <c r="F840" s="128" t="s">
        <v>25</v>
      </c>
      <c r="G840" s="128" t="s">
        <v>130</v>
      </c>
      <c r="H840" s="128">
        <v>11700000</v>
      </c>
      <c r="I840" s="128">
        <v>11700000</v>
      </c>
      <c r="J840" s="128"/>
      <c r="K840" s="128"/>
      <c r="L840" s="128" t="s">
        <v>77</v>
      </c>
      <c r="M840" s="130">
        <v>42031</v>
      </c>
      <c r="N840" s="130">
        <v>42304</v>
      </c>
      <c r="O840" s="128"/>
      <c r="P840" s="128"/>
      <c r="Q840" s="128"/>
      <c r="R840" s="128" t="s">
        <v>55</v>
      </c>
      <c r="S840" s="128"/>
      <c r="T840" s="128" t="s">
        <v>2625</v>
      </c>
      <c r="U840" s="128"/>
      <c r="V840" s="128"/>
      <c r="W840" s="130">
        <v>42304</v>
      </c>
      <c r="X840" s="128" t="s">
        <v>53</v>
      </c>
      <c r="Y840" s="128"/>
      <c r="Z840" s="128"/>
      <c r="AA840" s="128">
        <v>11700000</v>
      </c>
      <c r="AB840" s="131">
        <f t="shared" ref="AB840:AB903" si="27">+AB839+1</f>
        <v>835</v>
      </c>
      <c r="AC840" s="131" t="str">
        <f>+VLOOKUP(G840,'Actividad Misional'!C:E,3,0)</f>
        <v>NAT</v>
      </c>
      <c r="AD840" s="131" t="str">
        <f>+IF(OR(F840='Actividad Misional'!$C$5,'Actividad Misional'!$C$5="Todas"),G840&amp;"/"&amp;B840&amp;"/"&amp;X840,"")</f>
        <v>8721211-Alfredo Antonio Algarin Lemus/2015/Liquidado</v>
      </c>
    </row>
    <row r="841" spans="1:30" ht="105">
      <c r="A841" s="125">
        <f t="shared" si="26"/>
        <v>22</v>
      </c>
      <c r="B841" s="127">
        <v>2015</v>
      </c>
      <c r="C841" s="128" t="s">
        <v>120</v>
      </c>
      <c r="D841" s="129" t="s">
        <v>121</v>
      </c>
      <c r="E841" s="128" t="s">
        <v>38</v>
      </c>
      <c r="F841" s="128" t="s">
        <v>25</v>
      </c>
      <c r="G841" s="128" t="s">
        <v>122</v>
      </c>
      <c r="H841" s="128">
        <v>11700000</v>
      </c>
      <c r="I841" s="128">
        <v>11700000</v>
      </c>
      <c r="J841" s="128"/>
      <c r="K841" s="128"/>
      <c r="L841" s="128" t="s">
        <v>77</v>
      </c>
      <c r="M841" s="130">
        <v>42031</v>
      </c>
      <c r="N841" s="130">
        <v>42304</v>
      </c>
      <c r="O841" s="128"/>
      <c r="P841" s="128"/>
      <c r="Q841" s="128"/>
      <c r="R841" s="128" t="s">
        <v>55</v>
      </c>
      <c r="S841" s="128"/>
      <c r="T841" s="128" t="s">
        <v>2625</v>
      </c>
      <c r="U841" s="128"/>
      <c r="V841" s="128"/>
      <c r="W841" s="130">
        <v>42304</v>
      </c>
      <c r="X841" s="128" t="s">
        <v>53</v>
      </c>
      <c r="Y841" s="128"/>
      <c r="Z841" s="128"/>
      <c r="AA841" s="128">
        <v>11700000</v>
      </c>
      <c r="AB841" s="131">
        <f t="shared" si="27"/>
        <v>836</v>
      </c>
      <c r="AC841" s="131" t="str">
        <f>+VLOOKUP(G841,'Actividad Misional'!C:E,3,0)</f>
        <v>NAT</v>
      </c>
      <c r="AD841" s="131" t="str">
        <f>+IF(OR(F841='Actividad Misional'!$C$5,'Actividad Misional'!$C$5="Todas"),G841&amp;"/"&amp;B841&amp;"/"&amp;X841,"")</f>
        <v>72306718-Neovides Antonio De La Rosa De La Rosa/2015/Liquidado</v>
      </c>
    </row>
    <row r="842" spans="1:30" ht="75">
      <c r="A842" s="125">
        <f t="shared" si="26"/>
        <v>26</v>
      </c>
      <c r="B842" s="127">
        <v>2015</v>
      </c>
      <c r="C842" s="128" t="s">
        <v>125</v>
      </c>
      <c r="D842" s="129" t="s">
        <v>121</v>
      </c>
      <c r="E842" s="128" t="s">
        <v>38</v>
      </c>
      <c r="F842" s="128" t="s">
        <v>25</v>
      </c>
      <c r="G842" s="128" t="s">
        <v>126</v>
      </c>
      <c r="H842" s="128">
        <v>11700000</v>
      </c>
      <c r="I842" s="128">
        <v>11700000</v>
      </c>
      <c r="J842" s="128"/>
      <c r="K842" s="128"/>
      <c r="L842" s="128" t="s">
        <v>77</v>
      </c>
      <c r="M842" s="130">
        <v>42031</v>
      </c>
      <c r="N842" s="130">
        <v>42304</v>
      </c>
      <c r="O842" s="128"/>
      <c r="P842" s="128"/>
      <c r="Q842" s="128"/>
      <c r="R842" s="128" t="s">
        <v>55</v>
      </c>
      <c r="S842" s="128"/>
      <c r="T842" s="128" t="s">
        <v>2625</v>
      </c>
      <c r="U842" s="128"/>
      <c r="V842" s="128"/>
      <c r="W842" s="130">
        <v>42304</v>
      </c>
      <c r="X842" s="128" t="s">
        <v>53</v>
      </c>
      <c r="Y842" s="128"/>
      <c r="Z842" s="128"/>
      <c r="AA842" s="128">
        <v>11700000</v>
      </c>
      <c r="AB842" s="131">
        <f t="shared" si="27"/>
        <v>837</v>
      </c>
      <c r="AC842" s="131" t="str">
        <f>+VLOOKUP(G842,'Actividad Misional'!C:E,3,0)</f>
        <v>NAT</v>
      </c>
      <c r="AD842" s="131" t="str">
        <f>+IF(OR(F842='Actividad Misional'!$C$5,'Actividad Misional'!$C$5="Todas"),G842&amp;"/"&amp;B842&amp;"/"&amp;X842,"")</f>
        <v>17953894-Alex Manuel De La Hoz Castro/2015/Liquidado</v>
      </c>
    </row>
    <row r="843" spans="1:30" ht="105">
      <c r="A843" s="125">
        <f t="shared" si="26"/>
        <v>23</v>
      </c>
      <c r="B843" s="127">
        <v>2015</v>
      </c>
      <c r="C843" s="128" t="s">
        <v>123</v>
      </c>
      <c r="D843" s="129" t="s">
        <v>121</v>
      </c>
      <c r="E843" s="128" t="s">
        <v>38</v>
      </c>
      <c r="F843" s="128" t="s">
        <v>25</v>
      </c>
      <c r="G843" s="128" t="s">
        <v>124</v>
      </c>
      <c r="H843" s="128">
        <v>11700000</v>
      </c>
      <c r="I843" s="128">
        <v>0</v>
      </c>
      <c r="J843" s="128"/>
      <c r="K843" s="128"/>
      <c r="L843" s="128" t="s">
        <v>77</v>
      </c>
      <c r="M843" s="130">
        <v>42031</v>
      </c>
      <c r="N843" s="130">
        <v>42365</v>
      </c>
      <c r="O843" s="128"/>
      <c r="P843" s="128"/>
      <c r="Q843" s="128"/>
      <c r="R843" s="128" t="s">
        <v>55</v>
      </c>
      <c r="S843" s="128"/>
      <c r="T843" s="128" t="s">
        <v>2625</v>
      </c>
      <c r="U843" s="128"/>
      <c r="V843" s="128"/>
      <c r="W843" s="130">
        <v>42365</v>
      </c>
      <c r="X843" s="128" t="s">
        <v>59</v>
      </c>
      <c r="Y843" s="128"/>
      <c r="Z843" s="128"/>
      <c r="AA843" s="128">
        <v>10813636.363636363</v>
      </c>
      <c r="AB843" s="131">
        <f t="shared" si="27"/>
        <v>838</v>
      </c>
      <c r="AC843" s="131" t="str">
        <f>+VLOOKUP(G843,'Actividad Misional'!C:E,3,0)</f>
        <v>NAT</v>
      </c>
      <c r="AD843" s="131" t="str">
        <f>+IF(OR(F843='Actividad Misional'!$C$5,'Actividad Misional'!$C$5="Todas"),G843&amp;"/"&amp;B843&amp;"/"&amp;X843,"")</f>
        <v>72310584-Javier Fernando Gomez Altahona/2015/En Ejecución</v>
      </c>
    </row>
    <row r="844" spans="1:30" ht="105">
      <c r="A844" s="125">
        <f t="shared" si="26"/>
        <v>47</v>
      </c>
      <c r="B844" s="127">
        <v>2015</v>
      </c>
      <c r="C844" s="128" t="s">
        <v>157</v>
      </c>
      <c r="D844" s="129" t="s">
        <v>158</v>
      </c>
      <c r="E844" s="128" t="s">
        <v>38</v>
      </c>
      <c r="F844" s="128" t="s">
        <v>25</v>
      </c>
      <c r="G844" s="128" t="s">
        <v>159</v>
      </c>
      <c r="H844" s="128">
        <v>41700000</v>
      </c>
      <c r="I844" s="128">
        <v>41700000</v>
      </c>
      <c r="J844" s="128"/>
      <c r="K844" s="128"/>
      <c r="L844" s="128" t="s">
        <v>67</v>
      </c>
      <c r="M844" s="130">
        <v>42031</v>
      </c>
      <c r="N844" s="130">
        <v>42335</v>
      </c>
      <c r="O844" s="128"/>
      <c r="P844" s="128"/>
      <c r="Q844" s="128"/>
      <c r="R844" s="128" t="s">
        <v>160</v>
      </c>
      <c r="S844" s="128"/>
      <c r="T844" s="128" t="s">
        <v>2625</v>
      </c>
      <c r="U844" s="128"/>
      <c r="V844" s="128"/>
      <c r="W844" s="130">
        <v>42335</v>
      </c>
      <c r="X844" s="128" t="s">
        <v>53</v>
      </c>
      <c r="Y844" s="128"/>
      <c r="Z844" s="128"/>
      <c r="AA844" s="128">
        <v>41700000</v>
      </c>
      <c r="AB844" s="131">
        <f t="shared" si="27"/>
        <v>839</v>
      </c>
      <c r="AC844" s="131" t="str">
        <f>+VLOOKUP(G844,'Actividad Misional'!C:E,3,0)</f>
        <v>NAT</v>
      </c>
      <c r="AD844" s="131" t="str">
        <f>+IF(OR(F844='Actividad Misional'!$C$5,'Actividad Misional'!$C$5="Todas"),G844&amp;"/"&amp;B844&amp;"/"&amp;X844,"")</f>
        <v>1045677424-Eliana Carolina Atencia Hernandez/2015/Liquidado</v>
      </c>
    </row>
    <row r="845" spans="1:30" ht="90">
      <c r="A845" s="125">
        <f t="shared" si="26"/>
        <v>242</v>
      </c>
      <c r="B845" s="127">
        <v>2015</v>
      </c>
      <c r="C845" s="128" t="s">
        <v>270</v>
      </c>
      <c r="D845" s="129" t="s">
        <v>271</v>
      </c>
      <c r="E845" s="128" t="s">
        <v>38</v>
      </c>
      <c r="F845" s="128" t="s">
        <v>25</v>
      </c>
      <c r="G845" s="128" t="s">
        <v>272</v>
      </c>
      <c r="H845" s="128">
        <v>33500000</v>
      </c>
      <c r="I845" s="128">
        <v>33500000</v>
      </c>
      <c r="J845" s="128"/>
      <c r="K845" s="128"/>
      <c r="L845" s="128" t="s">
        <v>67</v>
      </c>
      <c r="M845" s="130">
        <v>42031</v>
      </c>
      <c r="N845" s="130">
        <v>42335</v>
      </c>
      <c r="O845" s="128"/>
      <c r="P845" s="128"/>
      <c r="Q845" s="128"/>
      <c r="R845" s="128" t="s">
        <v>160</v>
      </c>
      <c r="S845" s="128"/>
      <c r="T845" s="128" t="s">
        <v>2625</v>
      </c>
      <c r="U845" s="128"/>
      <c r="V845" s="128"/>
      <c r="W845" s="130">
        <v>42335</v>
      </c>
      <c r="X845" s="128" t="s">
        <v>53</v>
      </c>
      <c r="Y845" s="128"/>
      <c r="Z845" s="128"/>
      <c r="AA845" s="128">
        <v>33500000</v>
      </c>
      <c r="AB845" s="131">
        <f t="shared" si="27"/>
        <v>840</v>
      </c>
      <c r="AC845" s="131" t="str">
        <f>+VLOOKUP(G845,'Actividad Misional'!C:E,3,0)</f>
        <v>NAT</v>
      </c>
      <c r="AD845" s="131" t="str">
        <f>+IF(OR(F845='Actividad Misional'!$C$5,'Actividad Misional'!$C$5="Todas"),G845&amp;"/"&amp;B845&amp;"/"&amp;X845,"")</f>
        <v>1045671327-Fernando Mario De La Hoz Xiques/2015/Liquidado</v>
      </c>
    </row>
    <row r="846" spans="1:30" ht="210">
      <c r="A846" s="125">
        <f t="shared" si="26"/>
        <v>224</v>
      </c>
      <c r="B846" s="127">
        <v>2015</v>
      </c>
      <c r="C846" s="128" t="s">
        <v>267</v>
      </c>
      <c r="D846" s="129" t="s">
        <v>268</v>
      </c>
      <c r="E846" s="128" t="s">
        <v>38</v>
      </c>
      <c r="F846" s="128" t="s">
        <v>25</v>
      </c>
      <c r="G846" s="128" t="s">
        <v>269</v>
      </c>
      <c r="H846" s="128">
        <v>49000000</v>
      </c>
      <c r="I846" s="128">
        <v>49000000</v>
      </c>
      <c r="J846" s="128"/>
      <c r="K846" s="128"/>
      <c r="L846" s="128" t="s">
        <v>67</v>
      </c>
      <c r="M846" s="130">
        <v>42031</v>
      </c>
      <c r="N846" s="130">
        <v>42335</v>
      </c>
      <c r="O846" s="128"/>
      <c r="P846" s="128"/>
      <c r="Q846" s="128"/>
      <c r="R846" s="128" t="s">
        <v>68</v>
      </c>
      <c r="S846" s="128"/>
      <c r="T846" s="128" t="s">
        <v>2625</v>
      </c>
      <c r="U846" s="128"/>
      <c r="V846" s="128"/>
      <c r="W846" s="130">
        <v>42335</v>
      </c>
      <c r="X846" s="128" t="s">
        <v>53</v>
      </c>
      <c r="Y846" s="128"/>
      <c r="Z846" s="128"/>
      <c r="AA846" s="128">
        <v>49000000</v>
      </c>
      <c r="AB846" s="131">
        <f t="shared" si="27"/>
        <v>841</v>
      </c>
      <c r="AC846" s="131" t="str">
        <f>+VLOOKUP(G846,'Actividad Misional'!C:E,3,0)</f>
        <v>NAT</v>
      </c>
      <c r="AD846" s="131" t="str">
        <f>+IF(OR(F846='Actividad Misional'!$C$5,'Actividad Misional'!$C$5="Todas"),G846&amp;"/"&amp;B846&amp;"/"&amp;X846,"")</f>
        <v>32851896-Perla Margarita Chams Cantillo/2015/Liquidado</v>
      </c>
    </row>
    <row r="847" spans="1:30" ht="210">
      <c r="A847" s="125">
        <f t="shared" si="26"/>
        <v>295</v>
      </c>
      <c r="B847" s="127">
        <v>2015</v>
      </c>
      <c r="C847" s="128" t="s">
        <v>278</v>
      </c>
      <c r="D847" s="129" t="s">
        <v>268</v>
      </c>
      <c r="E847" s="128" t="s">
        <v>38</v>
      </c>
      <c r="F847" s="128" t="s">
        <v>25</v>
      </c>
      <c r="G847" s="128" t="s">
        <v>279</v>
      </c>
      <c r="H847" s="128">
        <v>49000000</v>
      </c>
      <c r="I847" s="128">
        <v>49000000</v>
      </c>
      <c r="J847" s="128"/>
      <c r="K847" s="128"/>
      <c r="L847" s="128" t="s">
        <v>67</v>
      </c>
      <c r="M847" s="130">
        <v>42031</v>
      </c>
      <c r="N847" s="130">
        <v>42335</v>
      </c>
      <c r="O847" s="128"/>
      <c r="P847" s="128"/>
      <c r="Q847" s="128"/>
      <c r="R847" s="128" t="s">
        <v>68</v>
      </c>
      <c r="S847" s="128"/>
      <c r="T847" s="128" t="s">
        <v>2625</v>
      </c>
      <c r="U847" s="128"/>
      <c r="V847" s="128"/>
      <c r="W847" s="130">
        <v>42335</v>
      </c>
      <c r="X847" s="128" t="s">
        <v>53</v>
      </c>
      <c r="Y847" s="128"/>
      <c r="Z847" s="128"/>
      <c r="AA847" s="128">
        <v>49000000</v>
      </c>
      <c r="AB847" s="131">
        <f t="shared" si="27"/>
        <v>842</v>
      </c>
      <c r="AC847" s="131" t="str">
        <f>+VLOOKUP(G847,'Actividad Misional'!C:E,3,0)</f>
        <v>NAT</v>
      </c>
      <c r="AD847" s="131" t="str">
        <f>+IF(OR(F847='Actividad Misional'!$C$5,'Actividad Misional'!$C$5="Todas"),G847&amp;"/"&amp;B847&amp;"/"&amp;X847,"")</f>
        <v>72251772-Hector Rafael Jaramillo Bermejo/2015/Liquidado</v>
      </c>
    </row>
    <row r="848" spans="1:30" ht="150">
      <c r="A848" s="125">
        <f t="shared" si="26"/>
        <v>157</v>
      </c>
      <c r="B848" s="127">
        <v>2015</v>
      </c>
      <c r="C848" s="128" t="s">
        <v>254</v>
      </c>
      <c r="D848" s="129" t="s">
        <v>255</v>
      </c>
      <c r="E848" s="128" t="s">
        <v>38</v>
      </c>
      <c r="F848" s="128" t="s">
        <v>25</v>
      </c>
      <c r="G848" s="128" t="s">
        <v>256</v>
      </c>
      <c r="H848" s="128">
        <v>28200000</v>
      </c>
      <c r="I848" s="128">
        <v>28200000</v>
      </c>
      <c r="J848" s="128"/>
      <c r="K848" s="128"/>
      <c r="L848" s="128" t="s">
        <v>240</v>
      </c>
      <c r="M848" s="130">
        <v>42102</v>
      </c>
      <c r="N848" s="130">
        <v>42206</v>
      </c>
      <c r="O848" s="128"/>
      <c r="P848" s="128"/>
      <c r="Q848" s="128"/>
      <c r="R848" s="128" t="s">
        <v>257</v>
      </c>
      <c r="S848" s="128"/>
      <c r="T848" s="128" t="s">
        <v>2619</v>
      </c>
      <c r="U848" s="128"/>
      <c r="V848" s="128"/>
      <c r="W848" s="130">
        <v>42206</v>
      </c>
      <c r="X848" s="128" t="s">
        <v>53</v>
      </c>
      <c r="Y848" s="128"/>
      <c r="Z848" s="128"/>
      <c r="AA848" s="128">
        <v>28200000</v>
      </c>
      <c r="AB848" s="131">
        <f t="shared" si="27"/>
        <v>843</v>
      </c>
      <c r="AC848" s="131" t="str">
        <f>+VLOOKUP(G848,'Actividad Misional'!C:E,3,0)</f>
        <v>NAT</v>
      </c>
      <c r="AD848" s="131" t="str">
        <f>+IF(OR(F848='Actividad Misional'!$C$5,'Actividad Misional'!$C$5="Todas"),G848&amp;"/"&amp;B848&amp;"/"&amp;X848,"")</f>
        <v>1140826506-Martha Marcela Davila Marquez/2015/Liquidado</v>
      </c>
    </row>
    <row r="849" spans="1:32" ht="120">
      <c r="A849" s="125">
        <f t="shared" si="26"/>
        <v>454</v>
      </c>
      <c r="B849" s="127">
        <v>2015</v>
      </c>
      <c r="C849" s="128" t="s">
        <v>330</v>
      </c>
      <c r="D849" s="129" t="s">
        <v>331</v>
      </c>
      <c r="E849" s="128" t="s">
        <v>38</v>
      </c>
      <c r="F849" s="128" t="s">
        <v>25</v>
      </c>
      <c r="G849" s="128" t="s">
        <v>332</v>
      </c>
      <c r="H849" s="128">
        <v>26000000</v>
      </c>
      <c r="I849" s="128">
        <v>26000000</v>
      </c>
      <c r="J849" s="128"/>
      <c r="K849" s="128"/>
      <c r="L849" s="128" t="s">
        <v>67</v>
      </c>
      <c r="M849" s="130">
        <v>42031</v>
      </c>
      <c r="N849" s="130">
        <v>42335</v>
      </c>
      <c r="O849" s="128"/>
      <c r="P849" s="128"/>
      <c r="Q849" s="128"/>
      <c r="R849" s="128" t="s">
        <v>301</v>
      </c>
      <c r="S849" s="128"/>
      <c r="T849" s="128" t="s">
        <v>2619</v>
      </c>
      <c r="U849" s="128"/>
      <c r="V849" s="128"/>
      <c r="W849" s="130">
        <v>42335</v>
      </c>
      <c r="X849" s="128" t="s">
        <v>53</v>
      </c>
      <c r="Y849" s="128"/>
      <c r="Z849" s="128"/>
      <c r="AA849" s="128">
        <v>26000000</v>
      </c>
      <c r="AB849" s="131">
        <f t="shared" si="27"/>
        <v>844</v>
      </c>
      <c r="AC849" s="131" t="str">
        <f>+VLOOKUP(G849,'Actividad Misional'!C:E,3,0)</f>
        <v>NAT</v>
      </c>
      <c r="AD849" s="131" t="str">
        <f>+IF(OR(F849='Actividad Misional'!$C$5,'Actividad Misional'!$C$5="Todas"),G849&amp;"/"&amp;B849&amp;"/"&amp;X849,"")</f>
        <v>1045687677-Nataly Esther Alvarez Contreras/2015/Liquidado</v>
      </c>
    </row>
    <row r="850" spans="1:32" ht="105">
      <c r="A850" s="125">
        <f t="shared" si="26"/>
        <v>610</v>
      </c>
      <c r="B850" s="127">
        <v>2015</v>
      </c>
      <c r="C850" s="128" t="s">
        <v>374</v>
      </c>
      <c r="D850" s="129" t="s">
        <v>375</v>
      </c>
      <c r="E850" s="128" t="s">
        <v>38</v>
      </c>
      <c r="F850" s="128" t="s">
        <v>25</v>
      </c>
      <c r="G850" s="128" t="s">
        <v>376</v>
      </c>
      <c r="H850" s="128">
        <v>65000000</v>
      </c>
      <c r="I850" s="128">
        <v>0</v>
      </c>
      <c r="J850" s="128"/>
      <c r="K850" s="128"/>
      <c r="L850" s="128" t="s">
        <v>67</v>
      </c>
      <c r="M850" s="130">
        <v>42038</v>
      </c>
      <c r="N850" s="130">
        <v>42341</v>
      </c>
      <c r="O850" s="128"/>
      <c r="P850" s="128"/>
      <c r="Q850" s="128"/>
      <c r="R850" s="128" t="s">
        <v>377</v>
      </c>
      <c r="S850" s="128"/>
      <c r="T850" s="128" t="s">
        <v>2617</v>
      </c>
      <c r="U850" s="128"/>
      <c r="V850" s="128"/>
      <c r="W850" s="130">
        <v>42341</v>
      </c>
      <c r="X850" s="128" t="s">
        <v>59</v>
      </c>
      <c r="Y850" s="128"/>
      <c r="Z850" s="128"/>
      <c r="AA850" s="128">
        <v>64783333.333333328</v>
      </c>
      <c r="AB850" s="131">
        <f t="shared" si="27"/>
        <v>845</v>
      </c>
      <c r="AC850" s="131" t="str">
        <f>+VLOOKUP(G850,'Actividad Misional'!C:E,3,0)</f>
        <v>NAT</v>
      </c>
      <c r="AD850" s="131" t="str">
        <f>+IF(OR(F850='Actividad Misional'!$C$5,'Actividad Misional'!$C$5="Todas"),G850&amp;"/"&amp;B850&amp;"/"&amp;X850,"")</f>
        <v>8667472-Billy Jose Hernandez Lazcano/2015/En Ejecución</v>
      </c>
    </row>
    <row r="851" spans="1:32" ht="105">
      <c r="A851" s="125">
        <f t="shared" si="26"/>
        <v>739</v>
      </c>
      <c r="B851" s="127">
        <v>2015</v>
      </c>
      <c r="C851" s="128" t="s">
        <v>454</v>
      </c>
      <c r="D851" s="129" t="s">
        <v>455</v>
      </c>
      <c r="E851" s="128" t="s">
        <v>38</v>
      </c>
      <c r="F851" s="128" t="s">
        <v>25</v>
      </c>
      <c r="G851" s="128" t="s">
        <v>456</v>
      </c>
      <c r="H851" s="128">
        <v>35500000</v>
      </c>
      <c r="I851" s="128">
        <v>35500000</v>
      </c>
      <c r="J851" s="128"/>
      <c r="K851" s="128"/>
      <c r="L851" s="128" t="s">
        <v>67</v>
      </c>
      <c r="M851" s="130">
        <v>42031</v>
      </c>
      <c r="N851" s="130">
        <v>42335</v>
      </c>
      <c r="O851" s="128"/>
      <c r="P851" s="128"/>
      <c r="Q851" s="128"/>
      <c r="R851" s="128" t="s">
        <v>160</v>
      </c>
      <c r="S851" s="128"/>
      <c r="T851" s="128" t="s">
        <v>2617</v>
      </c>
      <c r="U851" s="128"/>
      <c r="V851" s="128"/>
      <c r="W851" s="130">
        <v>42335</v>
      </c>
      <c r="X851" s="128" t="s">
        <v>53</v>
      </c>
      <c r="Y851" s="128"/>
      <c r="Z851" s="128"/>
      <c r="AA851" s="128">
        <v>35500000</v>
      </c>
      <c r="AB851" s="131">
        <f t="shared" si="27"/>
        <v>846</v>
      </c>
      <c r="AC851" s="131" t="str">
        <f>+VLOOKUP(G851,'Actividad Misional'!C:E,3,0)</f>
        <v>NAT</v>
      </c>
      <c r="AD851" s="131" t="str">
        <f>+IF(OR(F851='Actividad Misional'!$C$5,'Actividad Misional'!$C$5="Todas"),G851&amp;"/"&amp;B851&amp;"/"&amp;X851,"")</f>
        <v>92503074-Amid Ofaldo Sierra Hernandez/2015/Liquidado</v>
      </c>
    </row>
    <row r="852" spans="1:32" ht="105">
      <c r="A852" s="125">
        <f t="shared" si="26"/>
        <v>144</v>
      </c>
      <c r="B852" s="127">
        <v>2015</v>
      </c>
      <c r="C852" s="128" t="s">
        <v>249</v>
      </c>
      <c r="D852" s="129" t="s">
        <v>250</v>
      </c>
      <c r="E852" s="128" t="s">
        <v>38</v>
      </c>
      <c r="F852" s="128" t="s">
        <v>25</v>
      </c>
      <c r="G852" s="128" t="s">
        <v>251</v>
      </c>
      <c r="H852" s="128">
        <v>35100000</v>
      </c>
      <c r="I852" s="128">
        <v>35100000</v>
      </c>
      <c r="J852" s="128"/>
      <c r="K852" s="128"/>
      <c r="L852" s="128" t="s">
        <v>77</v>
      </c>
      <c r="M852" s="130">
        <v>42031</v>
      </c>
      <c r="N852" s="130">
        <v>42335</v>
      </c>
      <c r="O852" s="128"/>
      <c r="P852" s="128"/>
      <c r="Q852" s="128"/>
      <c r="R852" s="128" t="s">
        <v>68</v>
      </c>
      <c r="S852" s="128"/>
      <c r="T852" s="128" t="s">
        <v>2640</v>
      </c>
      <c r="U852" s="128"/>
      <c r="V852" s="128"/>
      <c r="W852" s="130">
        <v>42335</v>
      </c>
      <c r="X852" s="128" t="s">
        <v>53</v>
      </c>
      <c r="Y852" s="128"/>
      <c r="Z852" s="128"/>
      <c r="AA852" s="128">
        <v>35100000</v>
      </c>
      <c r="AB852" s="131">
        <f t="shared" si="27"/>
        <v>847</v>
      </c>
      <c r="AC852" s="131" t="str">
        <f>+VLOOKUP(G852,'Actividad Misional'!C:E,3,0)</f>
        <v>JUR</v>
      </c>
      <c r="AD852" s="131" t="str">
        <f>+IF(OR(F852='Actividad Misional'!$C$5,'Actividad Misional'!$C$5="Todas"),G852&amp;"/"&amp;B852&amp;"/"&amp;X852,"")</f>
        <v>802022539-Chapman Lopez Consultoria Juridica S A S /2015/Liquidado</v>
      </c>
    </row>
    <row r="853" spans="1:32" ht="105">
      <c r="A853" s="125">
        <f t="shared" si="26"/>
        <v>144</v>
      </c>
      <c r="B853" s="127">
        <v>2015</v>
      </c>
      <c r="C853" s="128" t="s">
        <v>252</v>
      </c>
      <c r="D853" s="129" t="s">
        <v>253</v>
      </c>
      <c r="E853" s="128" t="s">
        <v>38</v>
      </c>
      <c r="F853" s="128" t="s">
        <v>25</v>
      </c>
      <c r="G853" s="128" t="s">
        <v>251</v>
      </c>
      <c r="H853" s="128">
        <v>58500000</v>
      </c>
      <c r="I853" s="128">
        <v>58500000</v>
      </c>
      <c r="J853" s="128"/>
      <c r="K853" s="128"/>
      <c r="L853" s="128" t="s">
        <v>77</v>
      </c>
      <c r="M853" s="130">
        <v>42044</v>
      </c>
      <c r="N853" s="130">
        <v>42321</v>
      </c>
      <c r="O853" s="128"/>
      <c r="P853" s="128"/>
      <c r="Q853" s="128"/>
      <c r="R853" s="128" t="s">
        <v>68</v>
      </c>
      <c r="S853" s="128"/>
      <c r="T853" s="128" t="s">
        <v>2616</v>
      </c>
      <c r="U853" s="128"/>
      <c r="V853" s="128"/>
      <c r="W853" s="130">
        <v>42321</v>
      </c>
      <c r="X853" s="128" t="s">
        <v>53</v>
      </c>
      <c r="Y853" s="128"/>
      <c r="Z853" s="128"/>
      <c r="AA853" s="128">
        <v>58500000</v>
      </c>
      <c r="AB853" s="131">
        <f t="shared" si="27"/>
        <v>848</v>
      </c>
      <c r="AC853" s="131" t="str">
        <f>+VLOOKUP(G853,'Actividad Misional'!C:E,3,0)</f>
        <v>JUR</v>
      </c>
      <c r="AD853" s="131" t="str">
        <f>+IF(OR(F853='Actividad Misional'!$C$5,'Actividad Misional'!$C$5="Todas"),G853&amp;"/"&amp;B853&amp;"/"&amp;X853,"")</f>
        <v>802022539-Chapman Lopez Consultoria Juridica S A S /2015/Liquidado</v>
      </c>
    </row>
    <row r="854" spans="1:32" ht="90">
      <c r="A854" s="125">
        <f t="shared" si="26"/>
        <v>718</v>
      </c>
      <c r="B854" s="127">
        <v>2015</v>
      </c>
      <c r="C854" s="128" t="s">
        <v>427</v>
      </c>
      <c r="D854" s="129" t="s">
        <v>428</v>
      </c>
      <c r="E854" s="128" t="s">
        <v>38</v>
      </c>
      <c r="F854" s="128" t="s">
        <v>25</v>
      </c>
      <c r="G854" s="128" t="s">
        <v>429</v>
      </c>
      <c r="H854" s="128">
        <v>7500000</v>
      </c>
      <c r="I854" s="128">
        <v>7500000</v>
      </c>
      <c r="J854" s="128"/>
      <c r="K854" s="128"/>
      <c r="L854" s="128" t="s">
        <v>240</v>
      </c>
      <c r="M854" s="130">
        <v>42031</v>
      </c>
      <c r="N854" s="130">
        <v>42121</v>
      </c>
      <c r="O854" s="128"/>
      <c r="P854" s="128"/>
      <c r="Q854" s="128"/>
      <c r="R854" s="128" t="s">
        <v>430</v>
      </c>
      <c r="S854" s="128"/>
      <c r="T854" s="128" t="s">
        <v>2616</v>
      </c>
      <c r="U854" s="128"/>
      <c r="V854" s="128"/>
      <c r="W854" s="130">
        <v>42121</v>
      </c>
      <c r="X854" s="128" t="s">
        <v>53</v>
      </c>
      <c r="Y854" s="128"/>
      <c r="Z854" s="128"/>
      <c r="AA854" s="128">
        <v>7500000</v>
      </c>
      <c r="AB854" s="131">
        <f t="shared" si="27"/>
        <v>849</v>
      </c>
      <c r="AC854" s="131" t="str">
        <f>+VLOOKUP(G854,'Actividad Misional'!C:E,3,0)</f>
        <v>NAT</v>
      </c>
      <c r="AD854" s="131" t="str">
        <f>+IF(OR(F854='Actividad Misional'!$C$5,'Actividad Misional'!$C$5="Todas"),G854&amp;"/"&amp;B854&amp;"/"&amp;X854,"")</f>
        <v>72254338-Julio Jassir Cervantes Reales/2015/Liquidado</v>
      </c>
    </row>
    <row r="855" spans="1:32" ht="90">
      <c r="A855" s="125">
        <f t="shared" si="26"/>
        <v>707</v>
      </c>
      <c r="B855" s="127">
        <v>2015</v>
      </c>
      <c r="C855" s="128" t="s">
        <v>424</v>
      </c>
      <c r="D855" s="129" t="s">
        <v>425</v>
      </c>
      <c r="E855" s="128" t="s">
        <v>38</v>
      </c>
      <c r="F855" s="128" t="s">
        <v>25</v>
      </c>
      <c r="G855" s="128" t="s">
        <v>426</v>
      </c>
      <c r="H855" s="128">
        <v>21500000</v>
      </c>
      <c r="I855" s="128">
        <v>21500000</v>
      </c>
      <c r="J855" s="128"/>
      <c r="K855" s="128"/>
      <c r="L855" s="128" t="s">
        <v>67</v>
      </c>
      <c r="M855" s="130">
        <v>42032</v>
      </c>
      <c r="N855" s="130">
        <v>42336</v>
      </c>
      <c r="O855" s="128"/>
      <c r="P855" s="128"/>
      <c r="Q855" s="128"/>
      <c r="R855" s="128" t="s">
        <v>140</v>
      </c>
      <c r="S855" s="128"/>
      <c r="T855" s="128" t="s">
        <v>2616</v>
      </c>
      <c r="U855" s="128"/>
      <c r="V855" s="128"/>
      <c r="W855" s="130">
        <v>42336</v>
      </c>
      <c r="X855" s="128" t="s">
        <v>59</v>
      </c>
      <c r="Y855" s="128"/>
      <c r="Z855" s="128"/>
      <c r="AA855" s="128">
        <v>21500000</v>
      </c>
      <c r="AB855" s="131">
        <f t="shared" si="27"/>
        <v>850</v>
      </c>
      <c r="AC855" s="131" t="str">
        <f>+VLOOKUP(G855,'Actividad Misional'!C:E,3,0)</f>
        <v>NAT</v>
      </c>
      <c r="AD855" s="131" t="str">
        <f>+IF(OR(F855='Actividad Misional'!$C$5,'Actividad Misional'!$C$5="Todas"),G855&amp;"/"&amp;B855&amp;"/"&amp;X855,"")</f>
        <v>1042423688-Hans David Escorcia Arrieta/2015/En Ejecución</v>
      </c>
      <c r="AE855" s="124" t="s">
        <v>2691</v>
      </c>
      <c r="AF855" s="124" t="s">
        <v>2686</v>
      </c>
    </row>
    <row r="856" spans="1:32" ht="90">
      <c r="A856" s="125">
        <f t="shared" si="26"/>
        <v>612</v>
      </c>
      <c r="B856" s="127">
        <v>2015</v>
      </c>
      <c r="C856" s="128" t="s">
        <v>378</v>
      </c>
      <c r="D856" s="129" t="s">
        <v>379</v>
      </c>
      <c r="E856" s="128" t="s">
        <v>38</v>
      </c>
      <c r="F856" s="128" t="s">
        <v>25</v>
      </c>
      <c r="G856" s="128" t="s">
        <v>380</v>
      </c>
      <c r="H856" s="128">
        <v>6300000</v>
      </c>
      <c r="I856" s="128">
        <v>6300000</v>
      </c>
      <c r="J856" s="128"/>
      <c r="K856" s="128"/>
      <c r="L856" s="128" t="s">
        <v>240</v>
      </c>
      <c r="M856" s="130">
        <v>42032</v>
      </c>
      <c r="N856" s="130">
        <v>42138</v>
      </c>
      <c r="O856" s="128"/>
      <c r="P856" s="128"/>
      <c r="Q856" s="128"/>
      <c r="R856" s="128" t="s">
        <v>68</v>
      </c>
      <c r="S856" s="128"/>
      <c r="T856" s="128" t="s">
        <v>2616</v>
      </c>
      <c r="U856" s="128"/>
      <c r="V856" s="128"/>
      <c r="W856" s="130">
        <v>42138</v>
      </c>
      <c r="X856" s="128" t="s">
        <v>53</v>
      </c>
      <c r="Y856" s="128"/>
      <c r="Z856" s="128"/>
      <c r="AA856" s="128">
        <v>6300000</v>
      </c>
      <c r="AB856" s="131">
        <f t="shared" si="27"/>
        <v>851</v>
      </c>
      <c r="AC856" s="131" t="str">
        <f>+VLOOKUP(G856,'Actividad Misional'!C:E,3,0)</f>
        <v>NAT</v>
      </c>
      <c r="AD856" s="131" t="str">
        <f>+IF(OR(F856='Actividad Misional'!$C$5,'Actividad Misional'!$C$5="Todas"),G856&amp;"/"&amp;B856&amp;"/"&amp;X856,"")</f>
        <v>32828133-Sandra Del Rosario Vidal Padilla/2015/Liquidado</v>
      </c>
    </row>
    <row r="857" spans="1:32" ht="75">
      <c r="A857" s="125">
        <f t="shared" si="26"/>
        <v>719</v>
      </c>
      <c r="B857" s="127">
        <v>2015</v>
      </c>
      <c r="C857" s="128" t="s">
        <v>433</v>
      </c>
      <c r="D857" s="129" t="s">
        <v>434</v>
      </c>
      <c r="E857" s="128" t="s">
        <v>38</v>
      </c>
      <c r="F857" s="128" t="s">
        <v>25</v>
      </c>
      <c r="G857" s="128" t="s">
        <v>435</v>
      </c>
      <c r="H857" s="128">
        <v>14300000</v>
      </c>
      <c r="I857" s="128">
        <v>0</v>
      </c>
      <c r="J857" s="128"/>
      <c r="K857" s="128"/>
      <c r="L857" s="128" t="s">
        <v>184</v>
      </c>
      <c r="M857" s="130">
        <v>42032</v>
      </c>
      <c r="N857" s="130">
        <v>42366</v>
      </c>
      <c r="O857" s="128"/>
      <c r="P857" s="128"/>
      <c r="Q857" s="128"/>
      <c r="R857" s="128" t="s">
        <v>436</v>
      </c>
      <c r="S857" s="128"/>
      <c r="T857" s="128" t="s">
        <v>2616</v>
      </c>
      <c r="U857" s="128"/>
      <c r="V857" s="128"/>
      <c r="W857" s="130">
        <v>42366</v>
      </c>
      <c r="X857" s="128" t="s">
        <v>59</v>
      </c>
      <c r="Y857" s="128"/>
      <c r="Z857" s="128"/>
      <c r="AA857" s="128">
        <v>13119682.539682541</v>
      </c>
      <c r="AB857" s="131">
        <f t="shared" si="27"/>
        <v>852</v>
      </c>
      <c r="AC857" s="131" t="str">
        <f>+VLOOKUP(G857,'Actividad Misional'!C:E,3,0)</f>
        <v>NAT</v>
      </c>
      <c r="AD857" s="131" t="str">
        <f>+IF(OR(F857='Actividad Misional'!$C$5,'Actividad Misional'!$C$5="Todas"),G857&amp;"/"&amp;B857&amp;"/"&amp;X857,"")</f>
        <v>3741170-Anselmo Palma Villa/2015/En Ejecución</v>
      </c>
    </row>
    <row r="858" spans="1:32" ht="75">
      <c r="A858" s="125">
        <f t="shared" si="26"/>
        <v>743</v>
      </c>
      <c r="B858" s="127">
        <v>2015</v>
      </c>
      <c r="C858" s="128" t="s">
        <v>460</v>
      </c>
      <c r="D858" s="129" t="s">
        <v>461</v>
      </c>
      <c r="E858" s="128" t="s">
        <v>38</v>
      </c>
      <c r="F858" s="128" t="s">
        <v>25</v>
      </c>
      <c r="G858" s="128" t="s">
        <v>462</v>
      </c>
      <c r="H858" s="128">
        <v>11250000</v>
      </c>
      <c r="I858" s="128">
        <v>11250000</v>
      </c>
      <c r="J858" s="128"/>
      <c r="K858" s="128"/>
      <c r="L858" s="128" t="s">
        <v>77</v>
      </c>
      <c r="M858" s="130">
        <v>42032</v>
      </c>
      <c r="N858" s="130">
        <v>42122</v>
      </c>
      <c r="O858" s="128"/>
      <c r="P858" s="128"/>
      <c r="Q858" s="128"/>
      <c r="R858" s="128" t="s">
        <v>98</v>
      </c>
      <c r="S858" s="128"/>
      <c r="T858" s="128" t="s">
        <v>2616</v>
      </c>
      <c r="U858" s="128"/>
      <c r="V858" s="128"/>
      <c r="W858" s="130">
        <v>42122</v>
      </c>
      <c r="X858" s="128" t="s">
        <v>53</v>
      </c>
      <c r="Y858" s="128"/>
      <c r="Z858" s="128"/>
      <c r="AA858" s="128">
        <v>11250000</v>
      </c>
      <c r="AB858" s="131">
        <f t="shared" si="27"/>
        <v>853</v>
      </c>
      <c r="AC858" s="131" t="str">
        <f>+VLOOKUP(G858,'Actividad Misional'!C:E,3,0)</f>
        <v>NAT</v>
      </c>
      <c r="AD858" s="131" t="str">
        <f>+IF(OR(F858='Actividad Misional'!$C$5,'Actividad Misional'!$C$5="Todas"),G858&amp;"/"&amp;B858&amp;"/"&amp;X858,"")</f>
        <v>72290359-Ermes Jose Perez Romero/2015/Liquidado</v>
      </c>
    </row>
    <row r="859" spans="1:32" ht="150">
      <c r="A859" s="125">
        <f t="shared" si="26"/>
        <v>64</v>
      </c>
      <c r="B859" s="127">
        <v>2015</v>
      </c>
      <c r="C859" s="128" t="s">
        <v>181</v>
      </c>
      <c r="D859" s="129" t="s">
        <v>182</v>
      </c>
      <c r="E859" s="128" t="s">
        <v>38</v>
      </c>
      <c r="F859" s="128" t="s">
        <v>25</v>
      </c>
      <c r="G859" s="128" t="s">
        <v>183</v>
      </c>
      <c r="H859" s="128">
        <v>36400000</v>
      </c>
      <c r="I859" s="128">
        <v>0</v>
      </c>
      <c r="J859" s="128"/>
      <c r="K859" s="128"/>
      <c r="L859" s="128" t="s">
        <v>184</v>
      </c>
      <c r="M859" s="130">
        <v>42032</v>
      </c>
      <c r="N859" s="130">
        <v>42369</v>
      </c>
      <c r="O859" s="128"/>
      <c r="P859" s="128"/>
      <c r="Q859" s="128"/>
      <c r="R859" s="128" t="s">
        <v>185</v>
      </c>
      <c r="S859" s="128"/>
      <c r="T859" s="128" t="s">
        <v>2625</v>
      </c>
      <c r="U859" s="128"/>
      <c r="V859" s="128"/>
      <c r="W859" s="130">
        <v>42369</v>
      </c>
      <c r="X859" s="128" t="s">
        <v>59</v>
      </c>
      <c r="Y859" s="128"/>
      <c r="Z859" s="128"/>
      <c r="AA859" s="128">
        <v>33181707.31707317</v>
      </c>
      <c r="AB859" s="131">
        <f t="shared" si="27"/>
        <v>854</v>
      </c>
      <c r="AC859" s="131" t="str">
        <f>+VLOOKUP(G859,'Actividad Misional'!C:E,3,0)</f>
        <v>NAT</v>
      </c>
      <c r="AD859" s="131" t="str">
        <f>+IF(OR(F859='Actividad Misional'!$C$5,'Actividad Misional'!$C$5="Todas"),G859&amp;"/"&amp;B859&amp;"/"&amp;X859,"")</f>
        <v>32860214-Hulda Cecilia Tejera Villanueva/2015/En Ejecución</v>
      </c>
    </row>
    <row r="860" spans="1:32" ht="90">
      <c r="A860" s="125">
        <f t="shared" si="26"/>
        <v>732</v>
      </c>
      <c r="B860" s="127">
        <v>2015</v>
      </c>
      <c r="C860" s="128" t="s">
        <v>451</v>
      </c>
      <c r="D860" s="129" t="s">
        <v>452</v>
      </c>
      <c r="E860" s="128" t="s">
        <v>38</v>
      </c>
      <c r="F860" s="128" t="s">
        <v>25</v>
      </c>
      <c r="G860" s="128" t="s">
        <v>453</v>
      </c>
      <c r="H860" s="128">
        <v>79200000</v>
      </c>
      <c r="I860" s="128">
        <v>0</v>
      </c>
      <c r="J860" s="128"/>
      <c r="K860" s="128"/>
      <c r="L860" s="128" t="s">
        <v>60</v>
      </c>
      <c r="M860" s="130">
        <v>42044</v>
      </c>
      <c r="N860" s="130">
        <v>42369</v>
      </c>
      <c r="O860" s="128"/>
      <c r="P860" s="128"/>
      <c r="Q860" s="128"/>
      <c r="R860" s="128" t="s">
        <v>416</v>
      </c>
      <c r="S860" s="128"/>
      <c r="T860" s="128" t="s">
        <v>2618</v>
      </c>
      <c r="U860" s="128"/>
      <c r="V860" s="128"/>
      <c r="W860" s="130">
        <v>42369</v>
      </c>
      <c r="X860" s="128" t="s">
        <v>59</v>
      </c>
      <c r="Y860" s="128"/>
      <c r="Z860" s="128"/>
      <c r="AA860" s="128">
        <v>72044859.813084111</v>
      </c>
      <c r="AB860" s="131">
        <f t="shared" si="27"/>
        <v>855</v>
      </c>
      <c r="AC860" s="131" t="str">
        <f>+VLOOKUP(G860,'Actividad Misional'!C:E,3,0)</f>
        <v>NAT</v>
      </c>
      <c r="AD860" s="131" t="str">
        <f>+IF(OR(F860='Actividad Misional'!$C$5,'Actividad Misional'!$C$5="Todas"),G860&amp;"/"&amp;B860&amp;"/"&amp;X860,"")</f>
        <v>32686737-Cira Piedrahita Cespedes/2015/En Ejecución</v>
      </c>
    </row>
    <row r="861" spans="1:32" ht="90">
      <c r="A861" s="125">
        <f t="shared" si="26"/>
        <v>693</v>
      </c>
      <c r="B861" s="127">
        <v>2015</v>
      </c>
      <c r="C861" s="128" t="s">
        <v>417</v>
      </c>
      <c r="D861" s="129" t="s">
        <v>418</v>
      </c>
      <c r="E861" s="128" t="s">
        <v>38</v>
      </c>
      <c r="F861" s="128" t="s">
        <v>25</v>
      </c>
      <c r="G861" s="128" t="s">
        <v>419</v>
      </c>
      <c r="H861" s="128">
        <v>66000000</v>
      </c>
      <c r="I861" s="128">
        <v>0</v>
      </c>
      <c r="J861" s="128"/>
      <c r="K861" s="128"/>
      <c r="L861" s="128" t="s">
        <v>60</v>
      </c>
      <c r="M861" s="130">
        <v>42044</v>
      </c>
      <c r="N861" s="130">
        <v>42369</v>
      </c>
      <c r="O861" s="128"/>
      <c r="P861" s="128"/>
      <c r="Q861" s="128"/>
      <c r="R861" s="128" t="s">
        <v>420</v>
      </c>
      <c r="S861" s="128"/>
      <c r="T861" s="128" t="s">
        <v>2618</v>
      </c>
      <c r="U861" s="128"/>
      <c r="V861" s="128"/>
      <c r="W861" s="130">
        <v>42369</v>
      </c>
      <c r="X861" s="128" t="s">
        <v>59</v>
      </c>
      <c r="Y861" s="128"/>
      <c r="Z861" s="128"/>
      <c r="AA861" s="128">
        <v>60037383.177570097</v>
      </c>
      <c r="AB861" s="131">
        <f t="shared" si="27"/>
        <v>856</v>
      </c>
      <c r="AC861" s="131" t="str">
        <f>+VLOOKUP(G861,'Actividad Misional'!C:E,3,0)</f>
        <v>NAT</v>
      </c>
      <c r="AD861" s="131" t="str">
        <f>+IF(OR(F861='Actividad Misional'!$C$5,'Actividad Misional'!$C$5="Todas"),G861&amp;"/"&amp;B861&amp;"/"&amp;X861,"")</f>
        <v>1129518741-Andrea Carolina Cardenas Cayon/2015/En Ejecución</v>
      </c>
    </row>
    <row r="862" spans="1:32" ht="90">
      <c r="A862" s="125">
        <f t="shared" si="26"/>
        <v>351</v>
      </c>
      <c r="B862" s="127">
        <v>2015</v>
      </c>
      <c r="C862" s="128" t="s">
        <v>288</v>
      </c>
      <c r="D862" s="129" t="s">
        <v>289</v>
      </c>
      <c r="E862" s="128" t="s">
        <v>33</v>
      </c>
      <c r="F862" s="128" t="s">
        <v>25</v>
      </c>
      <c r="G862" s="128" t="s">
        <v>290</v>
      </c>
      <c r="H862" s="128">
        <v>52000000</v>
      </c>
      <c r="I862" s="128">
        <v>52000000</v>
      </c>
      <c r="J862" s="128"/>
      <c r="K862" s="128"/>
      <c r="L862" s="128" t="s">
        <v>167</v>
      </c>
      <c r="M862" s="130">
        <v>42038</v>
      </c>
      <c r="N862" s="130">
        <v>42100</v>
      </c>
      <c r="O862" s="128"/>
      <c r="P862" s="128"/>
      <c r="Q862" s="128"/>
      <c r="R862" s="128" t="s">
        <v>291</v>
      </c>
      <c r="S862" s="128"/>
      <c r="T862" s="128" t="s">
        <v>2638</v>
      </c>
      <c r="U862" s="128"/>
      <c r="V862" s="128"/>
      <c r="W862" s="130">
        <v>42100</v>
      </c>
      <c r="X862" s="128" t="s">
        <v>53</v>
      </c>
      <c r="Y862" s="128"/>
      <c r="Z862" s="128"/>
      <c r="AA862" s="128">
        <v>52000000</v>
      </c>
      <c r="AB862" s="131">
        <f t="shared" si="27"/>
        <v>857</v>
      </c>
      <c r="AC862" s="131" t="str">
        <f>+VLOOKUP(G862,'Actividad Misional'!C:E,3,0)</f>
        <v>JUR</v>
      </c>
      <c r="AD862" s="131" t="str">
        <f>+IF(OR(F862='Actividad Misional'!$C$5,'Actividad Misional'!$C$5="Todas"),G862&amp;"/"&amp;B862&amp;"/"&amp;X862,"")</f>
        <v>802017734-Datalaser S.A.S. /2015/Liquidado</v>
      </c>
    </row>
    <row r="863" spans="1:32" ht="120">
      <c r="A863" s="125">
        <f t="shared" si="26"/>
        <v>858</v>
      </c>
      <c r="B863" s="127">
        <v>2015</v>
      </c>
      <c r="C863" s="128" t="s">
        <v>518</v>
      </c>
      <c r="D863" s="129" t="s">
        <v>519</v>
      </c>
      <c r="E863" s="128" t="s">
        <v>38</v>
      </c>
      <c r="F863" s="128" t="s">
        <v>25</v>
      </c>
      <c r="G863" s="128" t="s">
        <v>520</v>
      </c>
      <c r="H863" s="128">
        <v>35200000</v>
      </c>
      <c r="I863" s="128">
        <v>0</v>
      </c>
      <c r="J863" s="128"/>
      <c r="K863" s="128"/>
      <c r="L863" s="128" t="s">
        <v>60</v>
      </c>
      <c r="M863" s="130">
        <v>42039</v>
      </c>
      <c r="N863" s="130">
        <v>42369</v>
      </c>
      <c r="O863" s="128"/>
      <c r="P863" s="128"/>
      <c r="Q863" s="128"/>
      <c r="R863" s="128" t="s">
        <v>420</v>
      </c>
      <c r="S863" s="128"/>
      <c r="T863" s="128" t="s">
        <v>2638</v>
      </c>
      <c r="U863" s="128"/>
      <c r="V863" s="128"/>
      <c r="W863" s="130">
        <v>42369</v>
      </c>
      <c r="X863" s="128" t="s">
        <v>59</v>
      </c>
      <c r="Y863" s="128"/>
      <c r="Z863" s="128"/>
      <c r="AA863" s="128">
        <v>32059076.923076924</v>
      </c>
      <c r="AB863" s="131">
        <f t="shared" si="27"/>
        <v>858</v>
      </c>
      <c r="AC863" s="131" t="str">
        <f>+VLOOKUP(G863,'Actividad Misional'!C:E,3,0)</f>
        <v>NAT</v>
      </c>
      <c r="AD863" s="131" t="str">
        <f>+IF(OR(F863='Actividad Misional'!$C$5,'Actividad Misional'!$C$5="Todas"),G863&amp;"/"&amp;B863&amp;"/"&amp;X863,"")</f>
        <v>1140834220-Alvaro Nelson De Jesus Martinez Gonzalez/2015/En Ejecución</v>
      </c>
    </row>
    <row r="864" spans="1:32" ht="120">
      <c r="A864" s="125">
        <f t="shared" si="26"/>
        <v>61</v>
      </c>
      <c r="B864" s="127">
        <v>2015</v>
      </c>
      <c r="C864" s="128" t="s">
        <v>178</v>
      </c>
      <c r="D864" s="129" t="s">
        <v>179</v>
      </c>
      <c r="E864" s="128" t="s">
        <v>38</v>
      </c>
      <c r="F864" s="128" t="s">
        <v>25</v>
      </c>
      <c r="G864" s="128" t="s">
        <v>180</v>
      </c>
      <c r="H864" s="128">
        <v>54100000</v>
      </c>
      <c r="I864" s="128">
        <v>0</v>
      </c>
      <c r="J864" s="128"/>
      <c r="K864" s="128"/>
      <c r="L864" s="128" t="s">
        <v>67</v>
      </c>
      <c r="M864" s="130">
        <v>42039</v>
      </c>
      <c r="N864" s="130">
        <v>42342</v>
      </c>
      <c r="O864" s="128"/>
      <c r="P864" s="128"/>
      <c r="Q864" s="128"/>
      <c r="R864" s="128" t="s">
        <v>160</v>
      </c>
      <c r="S864" s="128"/>
      <c r="T864" s="128" t="s">
        <v>2638</v>
      </c>
      <c r="U864" s="128"/>
      <c r="V864" s="128"/>
      <c r="W864" s="130">
        <v>42342</v>
      </c>
      <c r="X864" s="128" t="s">
        <v>59</v>
      </c>
      <c r="Y864" s="128"/>
      <c r="Z864" s="128"/>
      <c r="AA864" s="128">
        <v>53736912.751677848</v>
      </c>
      <c r="AB864" s="131">
        <f t="shared" si="27"/>
        <v>859</v>
      </c>
      <c r="AC864" s="131" t="str">
        <f>+VLOOKUP(G864,'Actividad Misional'!C:E,3,0)</f>
        <v>NAT</v>
      </c>
      <c r="AD864" s="131" t="str">
        <f>+IF(OR(F864='Actividad Misional'!$C$5,'Actividad Misional'!$C$5="Todas"),G864&amp;"/"&amp;B864&amp;"/"&amp;X864,"")</f>
        <v>32888349-Eliana Patricia Bastidas Maduro/2015/En Ejecución</v>
      </c>
    </row>
    <row r="865" spans="1:30" ht="75">
      <c r="A865" s="125">
        <f t="shared" si="26"/>
        <v>860</v>
      </c>
      <c r="B865" s="127">
        <v>2015</v>
      </c>
      <c r="C865" s="128" t="s">
        <v>521</v>
      </c>
      <c r="D865" s="129" t="s">
        <v>121</v>
      </c>
      <c r="E865" s="128" t="s">
        <v>38</v>
      </c>
      <c r="F865" s="128" t="s">
        <v>25</v>
      </c>
      <c r="G865" s="128" t="s">
        <v>522</v>
      </c>
      <c r="H865" s="128">
        <v>11700000</v>
      </c>
      <c r="I865" s="128">
        <v>11700000</v>
      </c>
      <c r="J865" s="128"/>
      <c r="K865" s="128"/>
      <c r="L865" s="128" t="s">
        <v>77</v>
      </c>
      <c r="M865" s="130">
        <v>42039</v>
      </c>
      <c r="N865" s="130">
        <v>42312</v>
      </c>
      <c r="O865" s="128"/>
      <c r="P865" s="128"/>
      <c r="Q865" s="128"/>
      <c r="R865" s="128" t="s">
        <v>55</v>
      </c>
      <c r="S865" s="128"/>
      <c r="T865" s="128" t="s">
        <v>2638</v>
      </c>
      <c r="U865" s="128"/>
      <c r="V865" s="128"/>
      <c r="W865" s="130">
        <v>42312</v>
      </c>
      <c r="X865" s="128" t="s">
        <v>53</v>
      </c>
      <c r="Y865" s="128"/>
      <c r="Z865" s="128"/>
      <c r="AA865" s="128">
        <v>11700000</v>
      </c>
      <c r="AB865" s="131">
        <f t="shared" si="27"/>
        <v>860</v>
      </c>
      <c r="AC865" s="131" t="str">
        <f>+VLOOKUP(G865,'Actividad Misional'!C:E,3,0)</f>
        <v>NAT</v>
      </c>
      <c r="AD865" s="131" t="str">
        <f>+IF(OR(F865='Actividad Misional'!$C$5,'Actividad Misional'!$C$5="Todas"),G865&amp;"/"&amp;B865&amp;"/"&amp;X865,"")</f>
        <v>3744776-Alcides Jose Rua Bolivar/2015/Liquidado</v>
      </c>
    </row>
    <row r="866" spans="1:30" ht="90">
      <c r="A866" s="125">
        <f t="shared" si="26"/>
        <v>692</v>
      </c>
      <c r="B866" s="127">
        <v>2015</v>
      </c>
      <c r="C866" s="128" t="s">
        <v>413</v>
      </c>
      <c r="D866" s="129" t="s">
        <v>414</v>
      </c>
      <c r="E866" s="128" t="s">
        <v>38</v>
      </c>
      <c r="F866" s="128" t="s">
        <v>25</v>
      </c>
      <c r="G866" s="128" t="s">
        <v>415</v>
      </c>
      <c r="H866" s="128">
        <v>39600000</v>
      </c>
      <c r="I866" s="128">
        <v>0</v>
      </c>
      <c r="J866" s="128"/>
      <c r="K866" s="128"/>
      <c r="L866" s="128" t="s">
        <v>60</v>
      </c>
      <c r="M866" s="130">
        <v>42040</v>
      </c>
      <c r="N866" s="130">
        <v>42369</v>
      </c>
      <c r="O866" s="128"/>
      <c r="P866" s="128"/>
      <c r="Q866" s="128"/>
      <c r="R866" s="128" t="s">
        <v>416</v>
      </c>
      <c r="S866" s="128"/>
      <c r="T866" s="128" t="s">
        <v>2625</v>
      </c>
      <c r="U866" s="128"/>
      <c r="V866" s="128"/>
      <c r="W866" s="130">
        <v>42369</v>
      </c>
      <c r="X866" s="128" t="s">
        <v>59</v>
      </c>
      <c r="Y866" s="128"/>
      <c r="Z866" s="128"/>
      <c r="AA866" s="128">
        <v>36077300.613496929</v>
      </c>
      <c r="AB866" s="131">
        <f t="shared" si="27"/>
        <v>861</v>
      </c>
      <c r="AC866" s="131" t="str">
        <f>+VLOOKUP(G866,'Actividad Misional'!C:E,3,0)</f>
        <v>NAT</v>
      </c>
      <c r="AD866" s="131" t="str">
        <f>+IF(OR(F866='Actividad Misional'!$C$5,'Actividad Misional'!$C$5="Todas"),G866&amp;"/"&amp;B866&amp;"/"&amp;X866,"")</f>
        <v>72344007-Fernando Jose Alonso Calderon/2015/En Ejecución</v>
      </c>
    </row>
    <row r="867" spans="1:30" ht="90">
      <c r="A867" s="125">
        <f t="shared" si="26"/>
        <v>705</v>
      </c>
      <c r="B867" s="127">
        <v>2015</v>
      </c>
      <c r="C867" s="128" t="s">
        <v>421</v>
      </c>
      <c r="D867" s="129" t="s">
        <v>422</v>
      </c>
      <c r="E867" s="128" t="s">
        <v>38</v>
      </c>
      <c r="F867" s="128" t="s">
        <v>25</v>
      </c>
      <c r="G867" s="128" t="s">
        <v>423</v>
      </c>
      <c r="H867" s="128">
        <v>35200000</v>
      </c>
      <c r="I867" s="128">
        <v>0</v>
      </c>
      <c r="J867" s="128"/>
      <c r="K867" s="128"/>
      <c r="L867" s="128" t="s">
        <v>60</v>
      </c>
      <c r="M867" s="130">
        <v>42040</v>
      </c>
      <c r="N867" s="130">
        <v>42369</v>
      </c>
      <c r="O867" s="128"/>
      <c r="P867" s="128"/>
      <c r="Q867" s="128"/>
      <c r="R867" s="128" t="s">
        <v>277</v>
      </c>
      <c r="S867" s="128"/>
      <c r="T867" s="128" t="s">
        <v>2625</v>
      </c>
      <c r="U867" s="128"/>
      <c r="V867" s="128"/>
      <c r="W867" s="130">
        <v>42369</v>
      </c>
      <c r="X867" s="128" t="s">
        <v>59</v>
      </c>
      <c r="Y867" s="128"/>
      <c r="Z867" s="128"/>
      <c r="AA867" s="128">
        <v>32010000</v>
      </c>
      <c r="AB867" s="131">
        <f t="shared" si="27"/>
        <v>862</v>
      </c>
      <c r="AC867" s="131" t="str">
        <f>+VLOOKUP(G867,'Actividad Misional'!C:E,3,0)</f>
        <v>NAT</v>
      </c>
      <c r="AD867" s="131" t="str">
        <f>+IF(OR(F867='Actividad Misional'!$C$5,'Actividad Misional'!$C$5="Todas"),G867&amp;"/"&amp;B867&amp;"/"&amp;X867,"")</f>
        <v>92524009-John Carlos Florez Garcia/2015/En Ejecución</v>
      </c>
    </row>
    <row r="868" spans="1:30" ht="225">
      <c r="A868" s="125">
        <f t="shared" si="26"/>
        <v>863</v>
      </c>
      <c r="B868" s="127">
        <v>2015</v>
      </c>
      <c r="C868" s="128" t="s">
        <v>536</v>
      </c>
      <c r="D868" s="129" t="s">
        <v>537</v>
      </c>
      <c r="E868" s="128" t="s">
        <v>38</v>
      </c>
      <c r="F868" s="128" t="s">
        <v>25</v>
      </c>
      <c r="G868" s="128" t="s">
        <v>538</v>
      </c>
      <c r="H868" s="128">
        <v>55000000</v>
      </c>
      <c r="I868" s="128">
        <v>0</v>
      </c>
      <c r="J868" s="128"/>
      <c r="K868" s="128"/>
      <c r="L868" s="128" t="s">
        <v>60</v>
      </c>
      <c r="M868" s="130">
        <v>42046</v>
      </c>
      <c r="N868" s="130">
        <v>42369</v>
      </c>
      <c r="O868" s="128"/>
      <c r="P868" s="128"/>
      <c r="Q868" s="128"/>
      <c r="R868" s="128" t="s">
        <v>185</v>
      </c>
      <c r="S868" s="128"/>
      <c r="T868" s="128" t="s">
        <v>2618</v>
      </c>
      <c r="U868" s="128"/>
      <c r="V868" s="128"/>
      <c r="W868" s="130">
        <v>42369</v>
      </c>
      <c r="X868" s="128" t="s">
        <v>59</v>
      </c>
      <c r="Y868" s="128"/>
      <c r="Z868" s="128"/>
      <c r="AA868" s="128">
        <v>50000000.000000007</v>
      </c>
      <c r="AB868" s="131">
        <f t="shared" si="27"/>
        <v>863</v>
      </c>
      <c r="AC868" s="131" t="str">
        <f>+VLOOKUP(G868,'Actividad Misional'!C:E,3,0)</f>
        <v>NAT</v>
      </c>
      <c r="AD868" s="131" t="str">
        <f>+IF(OR(F868='Actividad Misional'!$C$5,'Actividad Misional'!$C$5="Todas"),G868&amp;"/"&amp;B868&amp;"/"&amp;X868,"")</f>
        <v>32777228-Yesmy Luz Soto Bracamonte/2015/En Ejecución</v>
      </c>
    </row>
    <row r="869" spans="1:30" ht="75">
      <c r="A869" s="125">
        <f t="shared" si="26"/>
        <v>108</v>
      </c>
      <c r="B869" s="127">
        <v>2015</v>
      </c>
      <c r="C869" s="128" t="s">
        <v>211</v>
      </c>
      <c r="D869" s="129" t="s">
        <v>212</v>
      </c>
      <c r="E869" s="128" t="s">
        <v>35</v>
      </c>
      <c r="F869" s="128" t="s">
        <v>34</v>
      </c>
      <c r="G869" s="128" t="s">
        <v>213</v>
      </c>
      <c r="H869" s="128">
        <v>19281520</v>
      </c>
      <c r="I869" s="128">
        <v>19281520</v>
      </c>
      <c r="J869" s="128"/>
      <c r="K869" s="128"/>
      <c r="L869" s="128" t="s">
        <v>214</v>
      </c>
      <c r="M869" s="130">
        <v>42046</v>
      </c>
      <c r="N869" s="130">
        <v>42298</v>
      </c>
      <c r="O869" s="128"/>
      <c r="P869" s="128"/>
      <c r="Q869" s="128"/>
      <c r="R869" s="128" t="s">
        <v>55</v>
      </c>
      <c r="S869" s="128"/>
      <c r="T869" s="128" t="s">
        <v>2618</v>
      </c>
      <c r="U869" s="128"/>
      <c r="V869" s="128"/>
      <c r="W869" s="130">
        <v>42298</v>
      </c>
      <c r="X869" s="128" t="s">
        <v>53</v>
      </c>
      <c r="Y869" s="128"/>
      <c r="Z869" s="128"/>
      <c r="AA869" s="128">
        <v>19281520</v>
      </c>
      <c r="AB869" s="131">
        <f t="shared" si="27"/>
        <v>864</v>
      </c>
      <c r="AC869" s="131" t="str">
        <f>+VLOOKUP(G869,'Actividad Misional'!C:E,3,0)</f>
        <v>JUR</v>
      </c>
      <c r="AD869" s="131" t="str">
        <f>+IF(OR(F869='Actividad Misional'!$C$5,'Actividad Misional'!$C$5="Todas"),G869&amp;"/"&amp;B869&amp;"/"&amp;X869,"")</f>
        <v/>
      </c>
    </row>
    <row r="870" spans="1:30" ht="105">
      <c r="A870" s="125">
        <f t="shared" si="26"/>
        <v>865</v>
      </c>
      <c r="B870" s="127">
        <v>2015</v>
      </c>
      <c r="C870" s="128" t="s">
        <v>523</v>
      </c>
      <c r="D870" s="129" t="s">
        <v>524</v>
      </c>
      <c r="E870" s="128" t="s">
        <v>38</v>
      </c>
      <c r="F870" s="128" t="s">
        <v>25</v>
      </c>
      <c r="G870" s="128" t="s">
        <v>525</v>
      </c>
      <c r="H870" s="128">
        <v>14300000</v>
      </c>
      <c r="I870" s="128">
        <v>0</v>
      </c>
      <c r="J870" s="128"/>
      <c r="K870" s="128"/>
      <c r="L870" s="128" t="s">
        <v>60</v>
      </c>
      <c r="M870" s="130">
        <v>42041</v>
      </c>
      <c r="N870" s="130">
        <v>42369</v>
      </c>
      <c r="O870" s="128"/>
      <c r="P870" s="128"/>
      <c r="Q870" s="128"/>
      <c r="R870" s="128" t="s">
        <v>416</v>
      </c>
      <c r="S870" s="128"/>
      <c r="T870" s="128" t="s">
        <v>2625</v>
      </c>
      <c r="U870" s="128"/>
      <c r="V870" s="128"/>
      <c r="W870" s="130">
        <v>42369</v>
      </c>
      <c r="X870" s="128" t="s">
        <v>59</v>
      </c>
      <c r="Y870" s="128"/>
      <c r="Z870" s="128"/>
      <c r="AA870" s="128">
        <v>12965333.333333332</v>
      </c>
      <c r="AB870" s="131">
        <f t="shared" si="27"/>
        <v>865</v>
      </c>
      <c r="AC870" s="131" t="str">
        <f>+VLOOKUP(G870,'Actividad Misional'!C:E,3,0)</f>
        <v>NAT</v>
      </c>
      <c r="AD870" s="131" t="str">
        <f>+IF(OR(F870='Actividad Misional'!$C$5,'Actividad Misional'!$C$5="Todas"),G870&amp;"/"&amp;B870&amp;"/"&amp;X870,"")</f>
        <v>1143142239-Jorge Luis Carrillo Bolaño/2015/En Ejecución</v>
      </c>
    </row>
    <row r="871" spans="1:30" ht="90">
      <c r="A871" s="125">
        <f t="shared" si="26"/>
        <v>7</v>
      </c>
      <c r="B871" s="127">
        <v>2015</v>
      </c>
      <c r="C871" s="128" t="s">
        <v>69</v>
      </c>
      <c r="D871" s="129" t="s">
        <v>70</v>
      </c>
      <c r="E871" s="128" t="s">
        <v>38</v>
      </c>
      <c r="F871" s="128" t="s">
        <v>25</v>
      </c>
      <c r="G871" s="128" t="s">
        <v>71</v>
      </c>
      <c r="H871" s="128">
        <v>27000000</v>
      </c>
      <c r="I871" s="128">
        <v>27000000</v>
      </c>
      <c r="J871" s="128"/>
      <c r="K871" s="128"/>
      <c r="L871" s="128" t="s">
        <v>72</v>
      </c>
      <c r="M871" s="130">
        <v>42048</v>
      </c>
      <c r="N871" s="130">
        <v>42221</v>
      </c>
      <c r="O871" s="128"/>
      <c r="P871" s="128"/>
      <c r="Q871" s="128"/>
      <c r="R871" s="128" t="s">
        <v>73</v>
      </c>
      <c r="S871" s="128"/>
      <c r="T871" s="128" t="s">
        <v>2626</v>
      </c>
      <c r="U871" s="128"/>
      <c r="V871" s="128"/>
      <c r="W871" s="130">
        <v>42221</v>
      </c>
      <c r="X871" s="128" t="s">
        <v>53</v>
      </c>
      <c r="Y871" s="128"/>
      <c r="Z871" s="128"/>
      <c r="AA871" s="128">
        <v>27000000</v>
      </c>
      <c r="AB871" s="131">
        <f t="shared" si="27"/>
        <v>866</v>
      </c>
      <c r="AC871" s="131" t="str">
        <f>+VLOOKUP(G871,'Actividad Misional'!C:E,3,0)</f>
        <v>JUR</v>
      </c>
      <c r="AD871" s="131" t="str">
        <f>+IF(OR(F871='Actividad Misional'!$C$5,'Actividad Misional'!$C$5="Todas"),G871&amp;"/"&amp;B871&amp;"/"&amp;X871,"")</f>
        <v>860002838-International Elevator Inc. /2015/Liquidado</v>
      </c>
    </row>
    <row r="872" spans="1:30" ht="120">
      <c r="A872" s="125">
        <f t="shared" si="26"/>
        <v>867</v>
      </c>
      <c r="B872" s="127">
        <v>2015</v>
      </c>
      <c r="C872" s="128" t="s">
        <v>526</v>
      </c>
      <c r="D872" s="129" t="s">
        <v>527</v>
      </c>
      <c r="E872" s="128" t="s">
        <v>38</v>
      </c>
      <c r="F872" s="128" t="s">
        <v>25</v>
      </c>
      <c r="G872" s="128" t="s">
        <v>528</v>
      </c>
      <c r="H872" s="128">
        <v>29700000</v>
      </c>
      <c r="I872" s="128">
        <v>0</v>
      </c>
      <c r="J872" s="128"/>
      <c r="K872" s="128"/>
      <c r="L872" s="128" t="s">
        <v>529</v>
      </c>
      <c r="M872" s="130">
        <v>42044</v>
      </c>
      <c r="N872" s="130">
        <v>42369</v>
      </c>
      <c r="O872" s="128"/>
      <c r="P872" s="128"/>
      <c r="Q872" s="128"/>
      <c r="R872" s="128" t="s">
        <v>420</v>
      </c>
      <c r="S872" s="128"/>
      <c r="T872" s="128" t="s">
        <v>2626</v>
      </c>
      <c r="U872" s="128"/>
      <c r="V872" s="128"/>
      <c r="W872" s="130">
        <v>42369</v>
      </c>
      <c r="X872" s="128" t="s">
        <v>59</v>
      </c>
      <c r="Y872" s="128"/>
      <c r="Z872" s="128"/>
      <c r="AA872" s="128">
        <v>26790202.702702705</v>
      </c>
      <c r="AB872" s="131">
        <f t="shared" si="27"/>
        <v>867</v>
      </c>
      <c r="AC872" s="131" t="str">
        <f>+VLOOKUP(G872,'Actividad Misional'!C:E,3,0)</f>
        <v>NAT</v>
      </c>
      <c r="AD872" s="131" t="str">
        <f>+IF(OR(F872='Actividad Misional'!$C$5,'Actividad Misional'!$C$5="Todas"),G872&amp;"/"&amp;B872&amp;"/"&amp;X872,"")</f>
        <v>1014212379-Juan Jose Moscarella Zaccaro/2015/En Ejecución</v>
      </c>
    </row>
    <row r="873" spans="1:30" ht="90">
      <c r="A873" s="125">
        <f t="shared" si="26"/>
        <v>868</v>
      </c>
      <c r="B873" s="127">
        <v>2015</v>
      </c>
      <c r="C873" s="128" t="s">
        <v>530</v>
      </c>
      <c r="D873" s="129" t="s">
        <v>531</v>
      </c>
      <c r="E873" s="128" t="s">
        <v>38</v>
      </c>
      <c r="F873" s="128" t="s">
        <v>25</v>
      </c>
      <c r="G873" s="128" t="s">
        <v>532</v>
      </c>
      <c r="H873" s="128">
        <v>15000000</v>
      </c>
      <c r="I873" s="128">
        <v>0</v>
      </c>
      <c r="J873" s="128"/>
      <c r="K873" s="128"/>
      <c r="L873" s="128" t="s">
        <v>67</v>
      </c>
      <c r="M873" s="130">
        <v>42044</v>
      </c>
      <c r="N873" s="130">
        <v>42369</v>
      </c>
      <c r="O873" s="128"/>
      <c r="P873" s="128"/>
      <c r="Q873" s="128"/>
      <c r="R873" s="128" t="s">
        <v>508</v>
      </c>
      <c r="S873" s="128"/>
      <c r="T873" s="128" t="s">
        <v>2626</v>
      </c>
      <c r="U873" s="128"/>
      <c r="V873" s="128"/>
      <c r="W873" s="130">
        <v>42369</v>
      </c>
      <c r="X873" s="128" t="s">
        <v>59</v>
      </c>
      <c r="Y873" s="128"/>
      <c r="Z873" s="128"/>
      <c r="AA873" s="128">
        <v>13530405.405405404</v>
      </c>
      <c r="AB873" s="131">
        <f t="shared" si="27"/>
        <v>868</v>
      </c>
      <c r="AC873" s="131" t="str">
        <f>+VLOOKUP(G873,'Actividad Misional'!C:E,3,0)</f>
        <v>NAT</v>
      </c>
      <c r="AD873" s="131" t="str">
        <f>+IF(OR(F873='Actividad Misional'!$C$5,'Actividad Misional'!$C$5="Todas"),G873&amp;"/"&amp;B873&amp;"/"&amp;X873,"")</f>
        <v>8573512-Alex De Jesus Orozco Orozco/2015/En Ejecución</v>
      </c>
    </row>
    <row r="874" spans="1:30" ht="135">
      <c r="A874" s="125">
        <f t="shared" si="26"/>
        <v>869</v>
      </c>
      <c r="B874" s="127">
        <v>2015</v>
      </c>
      <c r="C874" s="128" t="s">
        <v>545</v>
      </c>
      <c r="D874" s="129" t="s">
        <v>546</v>
      </c>
      <c r="E874" s="128" t="s">
        <v>38</v>
      </c>
      <c r="F874" s="128" t="s">
        <v>25</v>
      </c>
      <c r="G874" s="128" t="s">
        <v>547</v>
      </c>
      <c r="H874" s="128">
        <v>71720000</v>
      </c>
      <c r="I874" s="128">
        <v>0</v>
      </c>
      <c r="J874" s="128"/>
      <c r="K874" s="128"/>
      <c r="L874" s="128" t="s">
        <v>60</v>
      </c>
      <c r="M874" s="130">
        <v>42055</v>
      </c>
      <c r="N874" s="130">
        <v>42369</v>
      </c>
      <c r="O874" s="128"/>
      <c r="P874" s="128"/>
      <c r="Q874" s="128"/>
      <c r="R874" s="128" t="s">
        <v>277</v>
      </c>
      <c r="S874" s="128"/>
      <c r="T874" s="128" t="s">
        <v>2618</v>
      </c>
      <c r="U874" s="128"/>
      <c r="V874" s="128"/>
      <c r="W874" s="130">
        <v>42369</v>
      </c>
      <c r="X874" s="128" t="s">
        <v>59</v>
      </c>
      <c r="Y874" s="128"/>
      <c r="Z874" s="128"/>
      <c r="AA874" s="128">
        <v>65096178.34394905</v>
      </c>
      <c r="AB874" s="131">
        <f t="shared" si="27"/>
        <v>869</v>
      </c>
      <c r="AC874" s="131" t="str">
        <f>+VLOOKUP(G874,'Actividad Misional'!C:E,3,0)</f>
        <v>NAT</v>
      </c>
      <c r="AD874" s="131" t="str">
        <f>+IF(OR(F874='Actividad Misional'!$C$5,'Actividad Misional'!$C$5="Todas"),G874&amp;"/"&amp;B874&amp;"/"&amp;X874,"")</f>
        <v>8533425-Angel Virgilio Quintana Sabogal/2015/En Ejecución</v>
      </c>
    </row>
    <row r="875" spans="1:30" ht="105">
      <c r="A875" s="125">
        <f t="shared" si="26"/>
        <v>870</v>
      </c>
      <c r="B875" s="127">
        <v>2015</v>
      </c>
      <c r="C875" s="128" t="s">
        <v>533</v>
      </c>
      <c r="D875" s="129" t="s">
        <v>534</v>
      </c>
      <c r="E875" s="128" t="s">
        <v>38</v>
      </c>
      <c r="F875" s="128" t="s">
        <v>25</v>
      </c>
      <c r="G875" s="128" t="s">
        <v>535</v>
      </c>
      <c r="H875" s="128">
        <v>49500000</v>
      </c>
      <c r="I875" s="128">
        <v>0</v>
      </c>
      <c r="J875" s="128"/>
      <c r="K875" s="128"/>
      <c r="L875" s="128" t="s">
        <v>60</v>
      </c>
      <c r="M875" s="130">
        <v>42045</v>
      </c>
      <c r="N875" s="130">
        <v>42369</v>
      </c>
      <c r="O875" s="128"/>
      <c r="P875" s="128"/>
      <c r="Q875" s="128"/>
      <c r="R875" s="128" t="s">
        <v>277</v>
      </c>
      <c r="S875" s="128"/>
      <c r="T875" s="128" t="s">
        <v>2618</v>
      </c>
      <c r="U875" s="128"/>
      <c r="V875" s="128"/>
      <c r="W875" s="130">
        <v>42369</v>
      </c>
      <c r="X875" s="128" t="s">
        <v>59</v>
      </c>
      <c r="Y875" s="128"/>
      <c r="Z875" s="128"/>
      <c r="AA875" s="128">
        <v>44928343.949044585</v>
      </c>
      <c r="AB875" s="131">
        <f t="shared" si="27"/>
        <v>870</v>
      </c>
      <c r="AC875" s="131" t="str">
        <f>+VLOOKUP(G875,'Actividad Misional'!C:E,3,0)</f>
        <v>NAT</v>
      </c>
      <c r="AD875" s="131" t="str">
        <f>+IF(OR(F875='Actividad Misional'!$C$5,'Actividad Misional'!$C$5="Todas"),G875&amp;"/"&amp;B875&amp;"/"&amp;X875,"")</f>
        <v>72265817-Marlon Jose Sierra Lara/2015/En Ejecución</v>
      </c>
    </row>
    <row r="876" spans="1:30" ht="105">
      <c r="A876" s="125">
        <f t="shared" si="26"/>
        <v>871</v>
      </c>
      <c r="B876" s="127">
        <v>2015</v>
      </c>
      <c r="C876" s="128" t="s">
        <v>548</v>
      </c>
      <c r="D876" s="129" t="s">
        <v>549</v>
      </c>
      <c r="E876" s="128" t="s">
        <v>38</v>
      </c>
      <c r="F876" s="128" t="s">
        <v>25</v>
      </c>
      <c r="G876" s="128" t="s">
        <v>550</v>
      </c>
      <c r="H876" s="128">
        <v>60500000</v>
      </c>
      <c r="I876" s="128">
        <v>0</v>
      </c>
      <c r="J876" s="128"/>
      <c r="K876" s="128"/>
      <c r="L876" s="128" t="s">
        <v>60</v>
      </c>
      <c r="M876" s="130">
        <v>42059</v>
      </c>
      <c r="N876" s="130">
        <v>42369</v>
      </c>
      <c r="O876" s="128"/>
      <c r="P876" s="128"/>
      <c r="Q876" s="128"/>
      <c r="R876" s="128" t="s">
        <v>416</v>
      </c>
      <c r="S876" s="128"/>
      <c r="T876" s="128" t="s">
        <v>2618</v>
      </c>
      <c r="U876" s="128"/>
      <c r="V876" s="128"/>
      <c r="W876" s="130">
        <v>42369</v>
      </c>
      <c r="X876" s="128" t="s">
        <v>59</v>
      </c>
      <c r="Y876" s="128"/>
      <c r="Z876" s="128"/>
      <c r="AA876" s="128">
        <v>54747540.983606555</v>
      </c>
      <c r="AB876" s="131">
        <f t="shared" si="27"/>
        <v>871</v>
      </c>
      <c r="AC876" s="131" t="str">
        <f>+VLOOKUP(G876,'Actividad Misional'!C:E,3,0)</f>
        <v>NAT</v>
      </c>
      <c r="AD876" s="131" t="str">
        <f>+IF(OR(F876='Actividad Misional'!$C$5,'Actividad Misional'!$C$5="Todas"),G876&amp;"/"&amp;B876&amp;"/"&amp;X876,"")</f>
        <v>73164472-Hector Carlos Coneo Ospino/2015/En Ejecución</v>
      </c>
    </row>
    <row r="877" spans="1:30" ht="45">
      <c r="A877" s="125">
        <f t="shared" si="26"/>
        <v>656</v>
      </c>
      <c r="B877" s="127">
        <v>2015</v>
      </c>
      <c r="C877" s="128" t="s">
        <v>403</v>
      </c>
      <c r="D877" s="129" t="s">
        <v>404</v>
      </c>
      <c r="E877" s="128" t="s">
        <v>35</v>
      </c>
      <c r="F877" s="128" t="s">
        <v>34</v>
      </c>
      <c r="G877" s="128" t="s">
        <v>405</v>
      </c>
      <c r="H877" s="128">
        <v>40000000</v>
      </c>
      <c r="I877" s="128">
        <v>40000000</v>
      </c>
      <c r="J877" s="128"/>
      <c r="K877" s="128"/>
      <c r="L877" s="128" t="s">
        <v>406</v>
      </c>
      <c r="M877" s="130">
        <v>42069</v>
      </c>
      <c r="N877" s="130">
        <v>42124</v>
      </c>
      <c r="O877" s="128"/>
      <c r="P877" s="128"/>
      <c r="Q877" s="128"/>
      <c r="R877" s="128" t="s">
        <v>68</v>
      </c>
      <c r="S877" s="128"/>
      <c r="T877" s="128" t="s">
        <v>2618</v>
      </c>
      <c r="U877" s="128"/>
      <c r="V877" s="128"/>
      <c r="W877" s="130">
        <v>42124</v>
      </c>
      <c r="X877" s="128" t="s">
        <v>53</v>
      </c>
      <c r="Y877" s="128"/>
      <c r="Z877" s="128"/>
      <c r="AA877" s="128">
        <v>40000000</v>
      </c>
      <c r="AB877" s="131">
        <f t="shared" si="27"/>
        <v>872</v>
      </c>
      <c r="AC877" s="131" t="str">
        <f>+VLOOKUP(G877,'Actividad Misional'!C:E,3,0)</f>
        <v>JUR</v>
      </c>
      <c r="AD877" s="131" t="str">
        <f>+IF(OR(F877='Actividad Misional'!$C$5,'Actividad Misional'!$C$5="Todas"),G877&amp;"/"&amp;B877&amp;"/"&amp;X877,"")</f>
        <v/>
      </c>
    </row>
    <row r="878" spans="1:30" ht="90">
      <c r="A878" s="125">
        <f t="shared" si="26"/>
        <v>618</v>
      </c>
      <c r="B878" s="127">
        <v>2015</v>
      </c>
      <c r="C878" s="128" t="s">
        <v>384</v>
      </c>
      <c r="D878" s="129" t="s">
        <v>385</v>
      </c>
      <c r="E878" s="128" t="s">
        <v>33</v>
      </c>
      <c r="F878" s="128" t="s">
        <v>25</v>
      </c>
      <c r="G878" s="128" t="s">
        <v>386</v>
      </c>
      <c r="H878" s="128">
        <v>52000000</v>
      </c>
      <c r="I878" s="128">
        <v>0</v>
      </c>
      <c r="J878" s="128"/>
      <c r="K878" s="128"/>
      <c r="L878" s="128" t="s">
        <v>60</v>
      </c>
      <c r="M878" s="130">
        <v>42046</v>
      </c>
      <c r="N878" s="130">
        <v>42369</v>
      </c>
      <c r="O878" s="128"/>
      <c r="P878" s="128"/>
      <c r="Q878" s="128"/>
      <c r="R878" s="128" t="s">
        <v>61</v>
      </c>
      <c r="S878" s="128"/>
      <c r="T878" s="128" t="s">
        <v>2618</v>
      </c>
      <c r="U878" s="128"/>
      <c r="V878" s="128"/>
      <c r="W878" s="130">
        <v>42369</v>
      </c>
      <c r="X878" s="128" t="s">
        <v>59</v>
      </c>
      <c r="Y878" s="128"/>
      <c r="Z878" s="128"/>
      <c r="AA878" s="128">
        <v>47287500</v>
      </c>
      <c r="AB878" s="131">
        <f t="shared" si="27"/>
        <v>873</v>
      </c>
      <c r="AC878" s="131" t="str">
        <f>+VLOOKUP(G878,'Actividad Misional'!C:E,3,0)</f>
        <v>NAT</v>
      </c>
      <c r="AD878" s="131" t="str">
        <f>+IF(OR(F878='Actividad Misional'!$C$5,'Actividad Misional'!$C$5="Todas"),G878&amp;"/"&amp;B878&amp;"/"&amp;X878,"")</f>
        <v>22391066-Gloria Del Amparo Diaz De Baez/2015/En Ejecución</v>
      </c>
    </row>
    <row r="879" spans="1:30" ht="105">
      <c r="A879" s="125">
        <f t="shared" si="26"/>
        <v>747</v>
      </c>
      <c r="B879" s="127">
        <v>2015</v>
      </c>
      <c r="C879" s="128" t="s">
        <v>463</v>
      </c>
      <c r="D879" s="129" t="s">
        <v>464</v>
      </c>
      <c r="E879" s="128" t="s">
        <v>38</v>
      </c>
      <c r="F879" s="128" t="s">
        <v>25</v>
      </c>
      <c r="G879" s="128" t="s">
        <v>465</v>
      </c>
      <c r="H879" s="128">
        <v>13950000</v>
      </c>
      <c r="I879" s="128">
        <v>13950000</v>
      </c>
      <c r="J879" s="128"/>
      <c r="K879" s="128"/>
      <c r="L879" s="128" t="s">
        <v>77</v>
      </c>
      <c r="M879" s="130">
        <v>42048</v>
      </c>
      <c r="N879" s="130">
        <v>42321</v>
      </c>
      <c r="O879" s="128"/>
      <c r="P879" s="128"/>
      <c r="Q879" s="128"/>
      <c r="R879" s="128" t="s">
        <v>68</v>
      </c>
      <c r="S879" s="128"/>
      <c r="T879" s="128" t="s">
        <v>2618</v>
      </c>
      <c r="U879" s="128"/>
      <c r="V879" s="128"/>
      <c r="W879" s="130">
        <v>42321</v>
      </c>
      <c r="X879" s="128" t="s">
        <v>53</v>
      </c>
      <c r="Y879" s="128"/>
      <c r="Z879" s="128"/>
      <c r="AA879" s="128">
        <v>13950000</v>
      </c>
      <c r="AB879" s="131">
        <f t="shared" si="27"/>
        <v>874</v>
      </c>
      <c r="AC879" s="131" t="str">
        <f>+VLOOKUP(G879,'Actividad Misional'!C:E,3,0)</f>
        <v>NAT</v>
      </c>
      <c r="AD879" s="131" t="str">
        <f>+IF(OR(F879='Actividad Misional'!$C$5,'Actividad Misional'!$C$5="Todas"),G879&amp;"/"&amp;B879&amp;"/"&amp;X879,"")</f>
        <v>1129484691-Jhon Carlos Anicharico Hernandez/2015/Liquidado</v>
      </c>
    </row>
    <row r="880" spans="1:30" ht="90">
      <c r="A880" s="125">
        <f t="shared" si="26"/>
        <v>91</v>
      </c>
      <c r="B880" s="127">
        <v>2015</v>
      </c>
      <c r="C880" s="128" t="s">
        <v>202</v>
      </c>
      <c r="D880" s="129" t="s">
        <v>203</v>
      </c>
      <c r="E880" s="128" t="s">
        <v>38</v>
      </c>
      <c r="F880" s="128" t="s">
        <v>25</v>
      </c>
      <c r="G880" s="128" t="s">
        <v>204</v>
      </c>
      <c r="H880" s="128">
        <v>30000000</v>
      </c>
      <c r="I880" s="128">
        <v>0</v>
      </c>
      <c r="J880" s="128"/>
      <c r="K880" s="128"/>
      <c r="L880" s="128" t="s">
        <v>67</v>
      </c>
      <c r="M880" s="130">
        <v>42048</v>
      </c>
      <c r="N880" s="130">
        <v>42351</v>
      </c>
      <c r="O880" s="128"/>
      <c r="P880" s="128"/>
      <c r="Q880" s="128"/>
      <c r="R880" s="128" t="s">
        <v>68</v>
      </c>
      <c r="S880" s="128"/>
      <c r="T880" s="128" t="s">
        <v>2618</v>
      </c>
      <c r="U880" s="128"/>
      <c r="V880" s="128"/>
      <c r="W880" s="130">
        <v>42351</v>
      </c>
      <c r="X880" s="128" t="s">
        <v>59</v>
      </c>
      <c r="Y880" s="128"/>
      <c r="Z880" s="128"/>
      <c r="AA880" s="128">
        <v>28900000</v>
      </c>
      <c r="AB880" s="131">
        <f t="shared" si="27"/>
        <v>875</v>
      </c>
      <c r="AC880" s="131" t="str">
        <f>+VLOOKUP(G880,'Actividad Misional'!C:E,3,0)</f>
        <v>NAT</v>
      </c>
      <c r="AD880" s="131" t="str">
        <f>+IF(OR(F880='Actividad Misional'!$C$5,'Actividad Misional'!$C$5="Todas"),G880&amp;"/"&amp;B880&amp;"/"&amp;X880,"")</f>
        <v>32709658-Zoila Luz Ariza Alvarez/2015/En Ejecución</v>
      </c>
    </row>
    <row r="881" spans="1:31" ht="120">
      <c r="A881" s="125">
        <f t="shared" si="26"/>
        <v>876</v>
      </c>
      <c r="B881" s="127">
        <v>2015</v>
      </c>
      <c r="C881" s="128" t="s">
        <v>539</v>
      </c>
      <c r="D881" s="129" t="s">
        <v>540</v>
      </c>
      <c r="E881" s="128" t="s">
        <v>38</v>
      </c>
      <c r="F881" s="128" t="s">
        <v>25</v>
      </c>
      <c r="G881" s="128" t="s">
        <v>541</v>
      </c>
      <c r="H881" s="128">
        <v>24200000</v>
      </c>
      <c r="I881" s="128">
        <v>0</v>
      </c>
      <c r="J881" s="128"/>
      <c r="K881" s="128"/>
      <c r="L881" s="128" t="s">
        <v>542</v>
      </c>
      <c r="M881" s="130">
        <v>42048</v>
      </c>
      <c r="N881" s="130">
        <v>42369</v>
      </c>
      <c r="O881" s="128"/>
      <c r="P881" s="128"/>
      <c r="Q881" s="128"/>
      <c r="R881" s="128" t="s">
        <v>416</v>
      </c>
      <c r="S881" s="128"/>
      <c r="T881" s="128" t="s">
        <v>2618</v>
      </c>
      <c r="U881" s="128"/>
      <c r="V881" s="128"/>
      <c r="W881" s="130">
        <v>42369</v>
      </c>
      <c r="X881" s="128" t="s">
        <v>59</v>
      </c>
      <c r="Y881" s="128"/>
      <c r="Z881" s="128"/>
      <c r="AA881" s="128">
        <v>21993081.761006288</v>
      </c>
      <c r="AB881" s="131">
        <f t="shared" si="27"/>
        <v>876</v>
      </c>
      <c r="AC881" s="131" t="str">
        <f>+VLOOKUP(G881,'Actividad Misional'!C:E,3,0)</f>
        <v>NAT</v>
      </c>
      <c r="AD881" s="131" t="str">
        <f>+IF(OR(F881='Actividad Misional'!$C$5,'Actividad Misional'!$C$5="Todas"),G881&amp;"/"&amp;B881&amp;"/"&amp;X881,"")</f>
        <v>1140852530-Daniel Andres Yance Ricardo/2015/En Ejecución</v>
      </c>
    </row>
    <row r="882" spans="1:31" ht="120">
      <c r="A882" s="125">
        <f t="shared" si="26"/>
        <v>724</v>
      </c>
      <c r="B882" s="127">
        <v>2015</v>
      </c>
      <c r="C882" s="128" t="s">
        <v>443</v>
      </c>
      <c r="D882" s="129" t="s">
        <v>441</v>
      </c>
      <c r="E882" s="128" t="s">
        <v>38</v>
      </c>
      <c r="F882" s="128" t="s">
        <v>25</v>
      </c>
      <c r="G882" s="128" t="s">
        <v>444</v>
      </c>
      <c r="H882" s="128">
        <v>33000000</v>
      </c>
      <c r="I882" s="128">
        <v>0</v>
      </c>
      <c r="J882" s="128"/>
      <c r="K882" s="128"/>
      <c r="L882" s="128" t="s">
        <v>60</v>
      </c>
      <c r="M882" s="130">
        <v>42048</v>
      </c>
      <c r="N882" s="130">
        <v>42369</v>
      </c>
      <c r="O882" s="128"/>
      <c r="P882" s="128"/>
      <c r="Q882" s="128"/>
      <c r="R882" s="128" t="s">
        <v>277</v>
      </c>
      <c r="S882" s="128"/>
      <c r="T882" s="128" t="s">
        <v>2618</v>
      </c>
      <c r="U882" s="128"/>
      <c r="V882" s="128"/>
      <c r="W882" s="130">
        <v>42369</v>
      </c>
      <c r="X882" s="128" t="s">
        <v>59</v>
      </c>
      <c r="Y882" s="128"/>
      <c r="Z882" s="128"/>
      <c r="AA882" s="128">
        <v>29990566.03773585</v>
      </c>
      <c r="AB882" s="131">
        <f t="shared" si="27"/>
        <v>877</v>
      </c>
      <c r="AC882" s="131" t="str">
        <f>+VLOOKUP(G882,'Actividad Misional'!C:E,3,0)</f>
        <v>NAT</v>
      </c>
      <c r="AD882" s="131" t="str">
        <f>+IF(OR(F882='Actividad Misional'!$C$5,'Actividad Misional'!$C$5="Todas"),G882&amp;"/"&amp;B882&amp;"/"&amp;X882,"")</f>
        <v>8633068-Rodolfo Antonio Pacheco Gomez/2015/En Ejecución</v>
      </c>
    </row>
    <row r="883" spans="1:31" ht="120">
      <c r="A883" s="125">
        <f t="shared" si="26"/>
        <v>723</v>
      </c>
      <c r="B883" s="127">
        <v>2015</v>
      </c>
      <c r="C883" s="128" t="s">
        <v>440</v>
      </c>
      <c r="D883" s="129" t="s">
        <v>441</v>
      </c>
      <c r="E883" s="128" t="s">
        <v>38</v>
      </c>
      <c r="F883" s="128" t="s">
        <v>25</v>
      </c>
      <c r="G883" s="128" t="s">
        <v>442</v>
      </c>
      <c r="H883" s="128">
        <v>33000000</v>
      </c>
      <c r="I883" s="128">
        <v>0</v>
      </c>
      <c r="J883" s="128"/>
      <c r="K883" s="128"/>
      <c r="L883" s="128" t="s">
        <v>60</v>
      </c>
      <c r="M883" s="130">
        <v>42048</v>
      </c>
      <c r="N883" s="130">
        <v>42369</v>
      </c>
      <c r="O883" s="128"/>
      <c r="P883" s="128"/>
      <c r="Q883" s="128"/>
      <c r="R883" s="128" t="s">
        <v>277</v>
      </c>
      <c r="S883" s="128"/>
      <c r="T883" s="128" t="s">
        <v>2618</v>
      </c>
      <c r="U883" s="128"/>
      <c r="V883" s="128"/>
      <c r="W883" s="130">
        <v>42369</v>
      </c>
      <c r="X883" s="128" t="s">
        <v>59</v>
      </c>
      <c r="Y883" s="128"/>
      <c r="Z883" s="128"/>
      <c r="AA883" s="128">
        <v>29990566.03773585</v>
      </c>
      <c r="AB883" s="131">
        <f t="shared" si="27"/>
        <v>878</v>
      </c>
      <c r="AC883" s="131" t="str">
        <f>+VLOOKUP(G883,'Actividad Misional'!C:E,3,0)</f>
        <v>NAT</v>
      </c>
      <c r="AD883" s="131" t="str">
        <f>+IF(OR(F883='Actividad Misional'!$C$5,'Actividad Misional'!$C$5="Todas"),G883&amp;"/"&amp;B883&amp;"/"&amp;X883,"")</f>
        <v>8632838-Luis Ramón Carracedo Sandoval/2015/En Ejecución</v>
      </c>
    </row>
    <row r="884" spans="1:31" ht="105">
      <c r="A884" s="125">
        <f t="shared" si="26"/>
        <v>44</v>
      </c>
      <c r="B884" s="127">
        <v>2015</v>
      </c>
      <c r="C884" s="128" t="s">
        <v>150</v>
      </c>
      <c r="D884" s="129" t="s">
        <v>151</v>
      </c>
      <c r="E884" s="128" t="s">
        <v>38</v>
      </c>
      <c r="F884" s="128" t="s">
        <v>25</v>
      </c>
      <c r="G884" s="128" t="s">
        <v>152</v>
      </c>
      <c r="H884" s="128">
        <v>26500000</v>
      </c>
      <c r="I884" s="128">
        <v>0</v>
      </c>
      <c r="J884" s="128"/>
      <c r="K884" s="128"/>
      <c r="L884" s="128" t="s">
        <v>67</v>
      </c>
      <c r="M884" s="130">
        <v>42053</v>
      </c>
      <c r="N884" s="130">
        <v>42356</v>
      </c>
      <c r="O884" s="128"/>
      <c r="P884" s="128"/>
      <c r="Q884" s="128"/>
      <c r="R884" s="128" t="s">
        <v>68</v>
      </c>
      <c r="S884" s="128"/>
      <c r="T884" s="128" t="s">
        <v>2618</v>
      </c>
      <c r="U884" s="128"/>
      <c r="V884" s="128"/>
      <c r="W884" s="130">
        <v>42356</v>
      </c>
      <c r="X884" s="128" t="s">
        <v>59</v>
      </c>
      <c r="Y884" s="128"/>
      <c r="Z884" s="128"/>
      <c r="AA884" s="128">
        <v>25086666.666666664</v>
      </c>
      <c r="AB884" s="131">
        <f t="shared" si="27"/>
        <v>879</v>
      </c>
      <c r="AC884" s="131" t="str">
        <f>+VLOOKUP(G884,'Actividad Misional'!C:E,3,0)</f>
        <v>NAT</v>
      </c>
      <c r="AD884" s="131" t="str">
        <f>+IF(OR(F884='Actividad Misional'!$C$5,'Actividad Misional'!$C$5="Todas"),G884&amp;"/"&amp;B884&amp;"/"&amp;X884,"")</f>
        <v>33307451-Johanna Cristina Guerra Restrepo/2015/En Ejecución</v>
      </c>
      <c r="AE884" s="124" t="s">
        <v>2690</v>
      </c>
    </row>
    <row r="885" spans="1:31" ht="120">
      <c r="A885" s="125">
        <f t="shared" si="26"/>
        <v>880</v>
      </c>
      <c r="B885" s="127">
        <v>2015</v>
      </c>
      <c r="C885" s="128" t="s">
        <v>543</v>
      </c>
      <c r="D885" s="129" t="s">
        <v>540</v>
      </c>
      <c r="E885" s="128" t="s">
        <v>38</v>
      </c>
      <c r="F885" s="128" t="s">
        <v>25</v>
      </c>
      <c r="G885" s="128" t="s">
        <v>544</v>
      </c>
      <c r="H885" s="128">
        <v>27500000</v>
      </c>
      <c r="I885" s="128">
        <v>0</v>
      </c>
      <c r="J885" s="128"/>
      <c r="K885" s="128"/>
      <c r="L885" s="128" t="s">
        <v>60</v>
      </c>
      <c r="M885" s="130">
        <v>42055</v>
      </c>
      <c r="N885" s="130">
        <v>42369</v>
      </c>
      <c r="O885" s="128"/>
      <c r="P885" s="128"/>
      <c r="Q885" s="128"/>
      <c r="R885" s="128" t="s">
        <v>416</v>
      </c>
      <c r="S885" s="128"/>
      <c r="T885" s="128" t="s">
        <v>2618</v>
      </c>
      <c r="U885" s="128"/>
      <c r="V885" s="128"/>
      <c r="W885" s="130">
        <v>42369</v>
      </c>
      <c r="X885" s="128" t="s">
        <v>59</v>
      </c>
      <c r="Y885" s="128"/>
      <c r="Z885" s="128"/>
      <c r="AA885" s="128">
        <v>24935691.318327975</v>
      </c>
      <c r="AB885" s="131">
        <f t="shared" si="27"/>
        <v>880</v>
      </c>
      <c r="AC885" s="131" t="str">
        <f>+VLOOKUP(G885,'Actividad Misional'!C:E,3,0)</f>
        <v>NAT</v>
      </c>
      <c r="AD885" s="131" t="str">
        <f>+IF(OR(F885='Actividad Misional'!$C$5,'Actividad Misional'!$C$5="Todas"),G885&amp;"/"&amp;B885&amp;"/"&amp;X885,"")</f>
        <v>40945007-Lina Maria Monroy Jinete/2015/En Ejecución</v>
      </c>
    </row>
    <row r="886" spans="1:31" ht="30">
      <c r="A886" s="125">
        <f t="shared" si="26"/>
        <v>197</v>
      </c>
      <c r="B886" s="127">
        <v>2015</v>
      </c>
      <c r="C886" s="128" t="s">
        <v>264</v>
      </c>
      <c r="D886" s="129" t="s">
        <v>265</v>
      </c>
      <c r="E886" s="128" t="s">
        <v>38</v>
      </c>
      <c r="F886" s="128" t="s">
        <v>29</v>
      </c>
      <c r="G886" s="128" t="s">
        <v>266</v>
      </c>
      <c r="H886" s="128">
        <v>50000000</v>
      </c>
      <c r="I886" s="128">
        <v>50000000</v>
      </c>
      <c r="J886" s="128"/>
      <c r="K886" s="128"/>
      <c r="L886" s="128" t="s">
        <v>240</v>
      </c>
      <c r="M886" s="130">
        <v>42055</v>
      </c>
      <c r="N886" s="130">
        <v>42149</v>
      </c>
      <c r="O886" s="128"/>
      <c r="P886" s="128"/>
      <c r="Q886" s="128"/>
      <c r="R886" s="128" t="s">
        <v>98</v>
      </c>
      <c r="S886" s="128"/>
      <c r="T886" s="128" t="s">
        <v>2618</v>
      </c>
      <c r="U886" s="128"/>
      <c r="V886" s="128"/>
      <c r="W886" s="130">
        <v>42149</v>
      </c>
      <c r="X886" s="128" t="s">
        <v>53</v>
      </c>
      <c r="Y886" s="128"/>
      <c r="Z886" s="128"/>
      <c r="AA886" s="128">
        <v>50000000</v>
      </c>
      <c r="AB886" s="131">
        <f t="shared" si="27"/>
        <v>881</v>
      </c>
      <c r="AC886" s="131" t="str">
        <f>+VLOOKUP(G886,'Actividad Misional'!C:E,3,0)</f>
        <v>JUR</v>
      </c>
      <c r="AD886" s="131" t="str">
        <f>+IF(OR(F886='Actividad Misional'!$C$5,'Actividad Misional'!$C$5="Todas"),G886&amp;"/"&amp;B886&amp;"/"&amp;X886,"")</f>
        <v/>
      </c>
    </row>
    <row r="887" spans="1:31" ht="30">
      <c r="A887" s="125">
        <f t="shared" si="26"/>
        <v>20</v>
      </c>
      <c r="B887" s="127">
        <v>2015</v>
      </c>
      <c r="C887" s="128" t="s">
        <v>117</v>
      </c>
      <c r="D887" s="129" t="s">
        <v>118</v>
      </c>
      <c r="E887" s="128" t="s">
        <v>33</v>
      </c>
      <c r="F887" s="128" t="s">
        <v>29</v>
      </c>
      <c r="G887" s="128" t="s">
        <v>119</v>
      </c>
      <c r="H887" s="128">
        <v>52000000</v>
      </c>
      <c r="I887" s="128">
        <v>0</v>
      </c>
      <c r="J887" s="128"/>
      <c r="K887" s="128"/>
      <c r="L887" s="128" t="s">
        <v>60</v>
      </c>
      <c r="M887" s="130">
        <v>42055</v>
      </c>
      <c r="N887" s="130">
        <v>42369</v>
      </c>
      <c r="O887" s="128"/>
      <c r="P887" s="128"/>
      <c r="Q887" s="128"/>
      <c r="R887" s="128" t="s">
        <v>98</v>
      </c>
      <c r="S887" s="128"/>
      <c r="T887" s="128" t="s">
        <v>2618</v>
      </c>
      <c r="U887" s="128"/>
      <c r="V887" s="128"/>
      <c r="W887" s="130">
        <v>42369</v>
      </c>
      <c r="X887" s="128" t="s">
        <v>59</v>
      </c>
      <c r="Y887" s="128"/>
      <c r="Z887" s="128"/>
      <c r="AA887" s="128">
        <v>47087947.882736154</v>
      </c>
      <c r="AB887" s="131">
        <f t="shared" si="27"/>
        <v>882</v>
      </c>
      <c r="AC887" s="131" t="str">
        <f>+VLOOKUP(G887,'Actividad Misional'!C:E,3,0)</f>
        <v>NAT</v>
      </c>
      <c r="AD887" s="131" t="str">
        <f>+IF(OR(F887='Actividad Misional'!$C$5,'Actividad Misional'!$C$5="Todas"),G887&amp;"/"&amp;B887&amp;"/"&amp;X887,"")</f>
        <v/>
      </c>
    </row>
    <row r="888" spans="1:31" ht="30">
      <c r="A888" s="125">
        <f t="shared" si="26"/>
        <v>728</v>
      </c>
      <c r="B888" s="127">
        <v>2015</v>
      </c>
      <c r="C888" s="128" t="s">
        <v>445</v>
      </c>
      <c r="D888" s="129" t="s">
        <v>446</v>
      </c>
      <c r="E888" s="128" t="s">
        <v>33</v>
      </c>
      <c r="F888" s="128" t="s">
        <v>30</v>
      </c>
      <c r="G888" s="128" t="s">
        <v>447</v>
      </c>
      <c r="H888" s="128">
        <v>35880000</v>
      </c>
      <c r="I888" s="128">
        <v>35880000</v>
      </c>
      <c r="J888" s="128"/>
      <c r="K888" s="128"/>
      <c r="L888" s="128" t="s">
        <v>448</v>
      </c>
      <c r="M888" s="130">
        <v>42055</v>
      </c>
      <c r="N888" s="130">
        <v>42089</v>
      </c>
      <c r="O888" s="128"/>
      <c r="P888" s="128"/>
      <c r="Q888" s="128"/>
      <c r="R888" s="128" t="s">
        <v>105</v>
      </c>
      <c r="S888" s="128"/>
      <c r="T888" s="128" t="s">
        <v>2618</v>
      </c>
      <c r="U888" s="128"/>
      <c r="V888" s="128"/>
      <c r="W888" s="130">
        <v>42089</v>
      </c>
      <c r="X888" s="128" t="s">
        <v>53</v>
      </c>
      <c r="Y888" s="128"/>
      <c r="Z888" s="128"/>
      <c r="AA888" s="128">
        <v>35880000</v>
      </c>
      <c r="AB888" s="131">
        <f t="shared" si="27"/>
        <v>883</v>
      </c>
      <c r="AC888" s="131" t="str">
        <f>+VLOOKUP(G888,'Actividad Misional'!C:E,3,0)</f>
        <v>JUR</v>
      </c>
      <c r="AD888" s="131" t="str">
        <f>+IF(OR(F888='Actividad Misional'!$C$5,'Actividad Misional'!$C$5="Todas"),G888&amp;"/"&amp;B888&amp;"/"&amp;X888,"")</f>
        <v/>
      </c>
    </row>
    <row r="889" spans="1:31" ht="120">
      <c r="A889" s="125">
        <f t="shared" si="26"/>
        <v>884</v>
      </c>
      <c r="B889" s="127">
        <v>2015</v>
      </c>
      <c r="C889" s="128" t="s">
        <v>551</v>
      </c>
      <c r="D889" s="129" t="s">
        <v>441</v>
      </c>
      <c r="E889" s="128" t="s">
        <v>38</v>
      </c>
      <c r="F889" s="128" t="s">
        <v>25</v>
      </c>
      <c r="G889" s="128" t="s">
        <v>552</v>
      </c>
      <c r="H889" s="128">
        <v>33000000</v>
      </c>
      <c r="I889" s="128">
        <v>0</v>
      </c>
      <c r="J889" s="128"/>
      <c r="K889" s="128"/>
      <c r="L889" s="128" t="s">
        <v>67</v>
      </c>
      <c r="M889" s="130">
        <v>42060</v>
      </c>
      <c r="N889" s="130">
        <v>42363</v>
      </c>
      <c r="O889" s="128"/>
      <c r="P889" s="128"/>
      <c r="Q889" s="128"/>
      <c r="R889" s="128" t="s">
        <v>277</v>
      </c>
      <c r="S889" s="128"/>
      <c r="T889" s="128" t="s">
        <v>2618</v>
      </c>
      <c r="U889" s="128"/>
      <c r="V889" s="128"/>
      <c r="W889" s="130">
        <v>42363</v>
      </c>
      <c r="X889" s="128" t="s">
        <v>59</v>
      </c>
      <c r="Y889" s="128"/>
      <c r="Z889" s="128"/>
      <c r="AA889" s="128">
        <v>30461538.46153846</v>
      </c>
      <c r="AB889" s="131">
        <f t="shared" si="27"/>
        <v>884</v>
      </c>
      <c r="AC889" s="131" t="str">
        <f>+VLOOKUP(G889,'Actividad Misional'!C:E,3,0)</f>
        <v>NAT</v>
      </c>
      <c r="AD889" s="131" t="str">
        <f>+IF(OR(F889='Actividad Misional'!$C$5,'Actividad Misional'!$C$5="Todas"),G889&amp;"/"&amp;B889&amp;"/"&amp;X889,"")</f>
        <v>72200472-Marlon Jose Niño Hernandez/2015/En Ejecución</v>
      </c>
    </row>
    <row r="890" spans="1:31" ht="105">
      <c r="A890" s="125">
        <f t="shared" si="26"/>
        <v>356</v>
      </c>
      <c r="B890" s="127">
        <v>2015</v>
      </c>
      <c r="C890" s="128" t="s">
        <v>295</v>
      </c>
      <c r="D890" s="129" t="s">
        <v>296</v>
      </c>
      <c r="E890" s="128" t="s">
        <v>38</v>
      </c>
      <c r="F890" s="128" t="s">
        <v>25</v>
      </c>
      <c r="G890" s="128" t="s">
        <v>297</v>
      </c>
      <c r="H890" s="128">
        <v>35000000</v>
      </c>
      <c r="I890" s="128">
        <v>35000000</v>
      </c>
      <c r="J890" s="128"/>
      <c r="K890" s="128"/>
      <c r="L890" s="128" t="s">
        <v>230</v>
      </c>
      <c r="M890" s="130">
        <v>42060</v>
      </c>
      <c r="N890" s="130">
        <v>42302</v>
      </c>
      <c r="O890" s="128"/>
      <c r="P890" s="128"/>
      <c r="Q890" s="128"/>
      <c r="R890" s="128" t="s">
        <v>55</v>
      </c>
      <c r="S890" s="128"/>
      <c r="T890" s="128" t="s">
        <v>2618</v>
      </c>
      <c r="U890" s="128"/>
      <c r="V890" s="128"/>
      <c r="W890" s="130">
        <v>42302</v>
      </c>
      <c r="X890" s="128" t="s">
        <v>53</v>
      </c>
      <c r="Y890" s="128"/>
      <c r="Z890" s="128"/>
      <c r="AA890" s="128">
        <v>35000000</v>
      </c>
      <c r="AB890" s="131">
        <f t="shared" si="27"/>
        <v>885</v>
      </c>
      <c r="AC890" s="131" t="str">
        <f>+VLOOKUP(G890,'Actividad Misional'!C:E,3,0)</f>
        <v>NAT</v>
      </c>
      <c r="AD890" s="131" t="str">
        <f>+IF(OR(F890='Actividad Misional'!$C$5,'Actividad Misional'!$C$5="Todas"),G890&amp;"/"&amp;B890&amp;"/"&amp;X890,"")</f>
        <v>64565730-Ester Madis Pineda Sierra/2015/Liquidado</v>
      </c>
    </row>
    <row r="891" spans="1:31" ht="135">
      <c r="A891" s="125">
        <f t="shared" si="26"/>
        <v>886</v>
      </c>
      <c r="B891" s="127">
        <v>2015</v>
      </c>
      <c r="C891" s="128" t="s">
        <v>553</v>
      </c>
      <c r="D891" s="129" t="s">
        <v>554</v>
      </c>
      <c r="E891" s="128" t="s">
        <v>38</v>
      </c>
      <c r="F891" s="128" t="s">
        <v>25</v>
      </c>
      <c r="G891" s="128" t="s">
        <v>555</v>
      </c>
      <c r="H891" s="128">
        <v>27500000</v>
      </c>
      <c r="I891" s="128">
        <v>0</v>
      </c>
      <c r="J891" s="128"/>
      <c r="K891" s="128"/>
      <c r="L891" s="128" t="s">
        <v>67</v>
      </c>
      <c r="M891" s="130">
        <v>42060</v>
      </c>
      <c r="N891" s="130">
        <v>42363</v>
      </c>
      <c r="O891" s="128"/>
      <c r="P891" s="128"/>
      <c r="Q891" s="128"/>
      <c r="R891" s="128" t="s">
        <v>420</v>
      </c>
      <c r="S891" s="128"/>
      <c r="T891" s="128" t="s">
        <v>2618</v>
      </c>
      <c r="U891" s="128"/>
      <c r="V891" s="128"/>
      <c r="W891" s="130">
        <v>42363</v>
      </c>
      <c r="X891" s="128" t="s">
        <v>59</v>
      </c>
      <c r="Y891" s="128"/>
      <c r="Z891" s="128"/>
      <c r="AA891" s="128">
        <v>25384615.384615384</v>
      </c>
      <c r="AB891" s="131">
        <f t="shared" si="27"/>
        <v>886</v>
      </c>
      <c r="AC891" s="131" t="str">
        <f>+VLOOKUP(G891,'Actividad Misional'!C:E,3,0)</f>
        <v>NAT</v>
      </c>
      <c r="AD891" s="131" t="str">
        <f>+IF(OR(F891='Actividad Misional'!$C$5,'Actividad Misional'!$C$5="Todas"),G891&amp;"/"&amp;B891&amp;"/"&amp;X891,"")</f>
        <v>1140843404-Lizeth Paola Vargas Arevalo/2015/En Ejecución</v>
      </c>
      <c r="AE891" s="124" t="s">
        <v>2687</v>
      </c>
    </row>
    <row r="892" spans="1:31" ht="105">
      <c r="A892" s="125">
        <f t="shared" si="26"/>
        <v>787</v>
      </c>
      <c r="B892" s="127">
        <v>2015</v>
      </c>
      <c r="C892" s="128" t="s">
        <v>502</v>
      </c>
      <c r="D892" s="129" t="s">
        <v>503</v>
      </c>
      <c r="E892" s="128" t="s">
        <v>38</v>
      </c>
      <c r="F892" s="128" t="s">
        <v>25</v>
      </c>
      <c r="G892" s="128" t="s">
        <v>504</v>
      </c>
      <c r="H892" s="128">
        <v>16200000</v>
      </c>
      <c r="I892" s="128">
        <v>0</v>
      </c>
      <c r="J892" s="128"/>
      <c r="K892" s="128"/>
      <c r="L892" s="128" t="s">
        <v>77</v>
      </c>
      <c r="M892" s="130">
        <v>42072</v>
      </c>
      <c r="N892" s="130">
        <v>42347</v>
      </c>
      <c r="O892" s="128"/>
      <c r="P892" s="128"/>
      <c r="Q892" s="128"/>
      <c r="R892" s="128" t="s">
        <v>83</v>
      </c>
      <c r="S892" s="128"/>
      <c r="T892" s="128" t="s">
        <v>2618</v>
      </c>
      <c r="U892" s="128"/>
      <c r="V892" s="128"/>
      <c r="W892" s="130">
        <v>42347</v>
      </c>
      <c r="X892" s="128" t="s">
        <v>59</v>
      </c>
      <c r="Y892" s="128"/>
      <c r="Z892" s="128"/>
      <c r="AA892" s="128">
        <v>15799293.286219081</v>
      </c>
      <c r="AB892" s="131">
        <f t="shared" si="27"/>
        <v>887</v>
      </c>
      <c r="AC892" s="131" t="str">
        <f>+VLOOKUP(G892,'Actividad Misional'!C:E,3,0)</f>
        <v>NAT</v>
      </c>
      <c r="AD892" s="131" t="str">
        <f>+IF(OR(F892='Actividad Misional'!$C$5,'Actividad Misional'!$C$5="Todas"),G892&amp;"/"&amp;B892&amp;"/"&amp;X892,"")</f>
        <v>8771664-Juan Sebastian Castro Gonzalez/2015/En Ejecución</v>
      </c>
    </row>
    <row r="893" spans="1:31" ht="75">
      <c r="A893" s="125">
        <f t="shared" si="26"/>
        <v>4</v>
      </c>
      <c r="B893" s="127">
        <v>2015</v>
      </c>
      <c r="C893" s="128" t="s">
        <v>56</v>
      </c>
      <c r="D893" s="129" t="s">
        <v>57</v>
      </c>
      <c r="E893" s="128" t="s">
        <v>33</v>
      </c>
      <c r="F893" s="128" t="s">
        <v>25</v>
      </c>
      <c r="G893" s="128" t="s">
        <v>58</v>
      </c>
      <c r="H893" s="128">
        <v>52000000</v>
      </c>
      <c r="I893" s="128">
        <v>0</v>
      </c>
      <c r="J893" s="128"/>
      <c r="K893" s="128"/>
      <c r="L893" s="128" t="s">
        <v>60</v>
      </c>
      <c r="M893" s="130">
        <v>42073</v>
      </c>
      <c r="N893" s="130">
        <v>42369</v>
      </c>
      <c r="O893" s="128"/>
      <c r="P893" s="128"/>
      <c r="Q893" s="128"/>
      <c r="R893" s="128" t="s">
        <v>61</v>
      </c>
      <c r="S893" s="128"/>
      <c r="T893" s="128" t="s">
        <v>2618</v>
      </c>
      <c r="U893" s="128"/>
      <c r="V893" s="128"/>
      <c r="W893" s="130">
        <v>42369</v>
      </c>
      <c r="X893" s="128" t="s">
        <v>59</v>
      </c>
      <c r="Y893" s="128"/>
      <c r="Z893" s="128"/>
      <c r="AA893" s="128">
        <v>46536231.884057969</v>
      </c>
      <c r="AB893" s="131">
        <f t="shared" si="27"/>
        <v>888</v>
      </c>
      <c r="AC893" s="131" t="str">
        <f>+VLOOKUP(G893,'Actividad Misional'!C:E,3,0)</f>
        <v>NAT</v>
      </c>
      <c r="AD893" s="131" t="str">
        <f>+IF(OR(F893='Actividad Misional'!$C$5,'Actividad Misional'!$C$5="Todas"),G893&amp;"/"&amp;B893&amp;"/"&amp;X893,"")</f>
        <v>22407145-Isabel Maria Palacio Silva/2015/En Ejecución</v>
      </c>
    </row>
    <row r="894" spans="1:31" ht="45">
      <c r="A894" s="125">
        <f t="shared" si="26"/>
        <v>889</v>
      </c>
      <c r="B894" s="127">
        <v>2015</v>
      </c>
      <c r="C894" s="128" t="s">
        <v>556</v>
      </c>
      <c r="D894" s="129" t="s">
        <v>557</v>
      </c>
      <c r="E894" s="128" t="s">
        <v>33</v>
      </c>
      <c r="F894" s="128" t="s">
        <v>29</v>
      </c>
      <c r="G894" s="128" t="s">
        <v>558</v>
      </c>
      <c r="H894" s="128">
        <v>52000000</v>
      </c>
      <c r="I894" s="128">
        <v>0</v>
      </c>
      <c r="J894" s="128"/>
      <c r="K894" s="128"/>
      <c r="L894" s="128">
        <v>42369</v>
      </c>
      <c r="M894" s="130">
        <v>42074</v>
      </c>
      <c r="N894" s="130">
        <v>42369</v>
      </c>
      <c r="O894" s="128"/>
      <c r="P894" s="128"/>
      <c r="Q894" s="128"/>
      <c r="R894" s="128" t="s">
        <v>236</v>
      </c>
      <c r="S894" s="128"/>
      <c r="T894" s="128" t="s">
        <v>2620</v>
      </c>
      <c r="U894" s="128"/>
      <c r="V894" s="128"/>
      <c r="W894" s="130">
        <v>42369</v>
      </c>
      <c r="X894" s="128" t="s">
        <v>59</v>
      </c>
      <c r="Y894" s="128"/>
      <c r="Z894" s="128"/>
      <c r="AA894" s="128">
        <v>46782006.920415223</v>
      </c>
      <c r="AB894" s="131">
        <f t="shared" si="27"/>
        <v>889</v>
      </c>
      <c r="AC894" s="131" t="str">
        <f>+VLOOKUP(G894,'Actividad Misional'!C:E,3,0)</f>
        <v>JUR</v>
      </c>
      <c r="AD894" s="131" t="str">
        <f>+IF(OR(F894='Actividad Misional'!$C$5,'Actividad Misional'!$C$5="Todas"),G894&amp;"/"&amp;B894&amp;"/"&amp;X894,"")</f>
        <v/>
      </c>
    </row>
    <row r="895" spans="1:31" ht="150">
      <c r="A895" s="125">
        <f t="shared" si="26"/>
        <v>613</v>
      </c>
      <c r="B895" s="127">
        <v>2015</v>
      </c>
      <c r="C895" s="128" t="s">
        <v>381</v>
      </c>
      <c r="D895" s="129" t="s">
        <v>382</v>
      </c>
      <c r="E895" s="128" t="s">
        <v>38</v>
      </c>
      <c r="F895" s="128" t="s">
        <v>37</v>
      </c>
      <c r="G895" s="128" t="s">
        <v>383</v>
      </c>
      <c r="H895" s="128">
        <v>510585600</v>
      </c>
      <c r="I895" s="128">
        <v>0</v>
      </c>
      <c r="J895" s="128"/>
      <c r="K895" s="128"/>
      <c r="L895" s="128" t="s">
        <v>67</v>
      </c>
      <c r="M895" s="130">
        <v>42088</v>
      </c>
      <c r="N895" s="130">
        <v>42369</v>
      </c>
      <c r="O895" s="128"/>
      <c r="P895" s="128"/>
      <c r="Q895" s="128"/>
      <c r="R895" s="128" t="s">
        <v>105</v>
      </c>
      <c r="S895" s="128"/>
      <c r="T895" s="128" t="s">
        <v>2625</v>
      </c>
      <c r="U895" s="128"/>
      <c r="V895" s="128"/>
      <c r="W895" s="130">
        <v>42369</v>
      </c>
      <c r="X895" s="128" t="s">
        <v>59</v>
      </c>
      <c r="Y895" s="128"/>
      <c r="Z895" s="128"/>
      <c r="AA895" s="128">
        <v>456742027.63636369</v>
      </c>
      <c r="AB895" s="131">
        <f t="shared" si="27"/>
        <v>890</v>
      </c>
      <c r="AC895" s="131" t="str">
        <f>+VLOOKUP(G895,'Actividad Misional'!C:E,3,0)</f>
        <v>JUR</v>
      </c>
      <c r="AD895" s="131" t="str">
        <f>+IF(OR(F895='Actividad Misional'!$C$5,'Actividad Misional'!$C$5="Todas"),G895&amp;"/"&amp;B895&amp;"/"&amp;X895,"")</f>
        <v/>
      </c>
    </row>
    <row r="896" spans="1:31" ht="105">
      <c r="A896" s="125">
        <f t="shared" si="26"/>
        <v>766</v>
      </c>
      <c r="B896" s="127">
        <v>2015</v>
      </c>
      <c r="C896" s="128" t="s">
        <v>480</v>
      </c>
      <c r="D896" s="129" t="s">
        <v>481</v>
      </c>
      <c r="E896" s="128" t="s">
        <v>38</v>
      </c>
      <c r="F896" s="128" t="s">
        <v>25</v>
      </c>
      <c r="G896" s="128" t="s">
        <v>482</v>
      </c>
      <c r="H896" s="128">
        <v>27000000</v>
      </c>
      <c r="I896" s="128">
        <v>0</v>
      </c>
      <c r="J896" s="128"/>
      <c r="K896" s="128"/>
      <c r="L896" s="128" t="s">
        <v>367</v>
      </c>
      <c r="M896" s="130">
        <v>42076</v>
      </c>
      <c r="N896" s="130">
        <v>42369</v>
      </c>
      <c r="O896" s="128"/>
      <c r="P896" s="128"/>
      <c r="Q896" s="128"/>
      <c r="R896" s="128" t="s">
        <v>160</v>
      </c>
      <c r="S896" s="128"/>
      <c r="T896" s="128" t="s">
        <v>2625</v>
      </c>
      <c r="U896" s="128"/>
      <c r="V896" s="128"/>
      <c r="W896" s="130">
        <v>42369</v>
      </c>
      <c r="X896" s="128" t="s">
        <v>59</v>
      </c>
      <c r="Y896" s="128"/>
      <c r="Z896" s="128"/>
      <c r="AA896" s="128">
        <v>24152727.27272727</v>
      </c>
      <c r="AB896" s="131">
        <f t="shared" si="27"/>
        <v>891</v>
      </c>
      <c r="AC896" s="131" t="str">
        <f>+VLOOKUP(G896,'Actividad Misional'!C:E,3,0)</f>
        <v>NAT</v>
      </c>
      <c r="AD896" s="131" t="str">
        <f>+IF(OR(F896='Actividad Misional'!$C$5,'Actividad Misional'!$C$5="Todas"),G896&amp;"/"&amp;B896&amp;"/"&amp;X896,"")</f>
        <v>1140822039-Jose Mario Gonzalez Pertuz/2015/En Ejecución</v>
      </c>
    </row>
    <row r="897" spans="1:30" ht="210">
      <c r="A897" s="125">
        <f t="shared" si="26"/>
        <v>602</v>
      </c>
      <c r="B897" s="127">
        <v>2015</v>
      </c>
      <c r="C897" s="128" t="s">
        <v>365</v>
      </c>
      <c r="D897" s="129" t="s">
        <v>268</v>
      </c>
      <c r="E897" s="128" t="s">
        <v>38</v>
      </c>
      <c r="F897" s="128" t="s">
        <v>25</v>
      </c>
      <c r="G897" s="128" t="s">
        <v>366</v>
      </c>
      <c r="H897" s="128">
        <v>33250000</v>
      </c>
      <c r="I897" s="128">
        <v>0</v>
      </c>
      <c r="J897" s="128"/>
      <c r="K897" s="128"/>
      <c r="L897" s="128" t="s">
        <v>367</v>
      </c>
      <c r="M897" s="130">
        <v>42076</v>
      </c>
      <c r="N897" s="130">
        <v>42369</v>
      </c>
      <c r="O897" s="128"/>
      <c r="P897" s="128"/>
      <c r="Q897" s="128"/>
      <c r="R897" s="128" t="s">
        <v>68</v>
      </c>
      <c r="S897" s="128"/>
      <c r="T897" s="128" t="s">
        <v>2625</v>
      </c>
      <c r="U897" s="128"/>
      <c r="V897" s="128"/>
      <c r="W897" s="130">
        <v>42369</v>
      </c>
      <c r="X897" s="128" t="s">
        <v>59</v>
      </c>
      <c r="Y897" s="128"/>
      <c r="Z897" s="128"/>
      <c r="AA897" s="128">
        <v>29743636.363636363</v>
      </c>
      <c r="AB897" s="131">
        <f t="shared" si="27"/>
        <v>892</v>
      </c>
      <c r="AC897" s="131" t="str">
        <f>+VLOOKUP(G897,'Actividad Misional'!C:E,3,0)</f>
        <v>NAT</v>
      </c>
      <c r="AD897" s="131" t="str">
        <f>+IF(OR(F897='Actividad Misional'!$C$5,'Actividad Misional'!$C$5="Todas"),G897&amp;"/"&amp;B897&amp;"/"&amp;X897,"")</f>
        <v>8644927-Wilmer Jesus Luque Tovar/2015/En Ejecución</v>
      </c>
    </row>
    <row r="898" spans="1:30" ht="90">
      <c r="A898" s="125">
        <f t="shared" si="26"/>
        <v>722</v>
      </c>
      <c r="B898" s="127">
        <v>2015</v>
      </c>
      <c r="C898" s="128" t="s">
        <v>437</v>
      </c>
      <c r="D898" s="129" t="s">
        <v>438</v>
      </c>
      <c r="E898" s="128" t="s">
        <v>38</v>
      </c>
      <c r="F898" s="128" t="s">
        <v>25</v>
      </c>
      <c r="G898" s="128" t="s">
        <v>439</v>
      </c>
      <c r="H898" s="128">
        <v>31500000</v>
      </c>
      <c r="I898" s="128">
        <v>0</v>
      </c>
      <c r="J898" s="128"/>
      <c r="K898" s="128"/>
      <c r="L898" s="128" t="s">
        <v>77</v>
      </c>
      <c r="M898" s="130">
        <v>42076</v>
      </c>
      <c r="N898" s="130">
        <v>42351</v>
      </c>
      <c r="O898" s="128"/>
      <c r="P898" s="128"/>
      <c r="Q898" s="128"/>
      <c r="R898" s="128" t="s">
        <v>83</v>
      </c>
      <c r="S898" s="128"/>
      <c r="T898" s="128" t="s">
        <v>2625</v>
      </c>
      <c r="U898" s="128"/>
      <c r="V898" s="128"/>
      <c r="W898" s="130">
        <v>42351</v>
      </c>
      <c r="X898" s="128" t="s">
        <v>59</v>
      </c>
      <c r="Y898" s="128"/>
      <c r="Z898" s="128"/>
      <c r="AA898" s="128">
        <v>30151750.972762644</v>
      </c>
      <c r="AB898" s="131">
        <f t="shared" si="27"/>
        <v>893</v>
      </c>
      <c r="AC898" s="131" t="str">
        <f>+VLOOKUP(G898,'Actividad Misional'!C:E,3,0)</f>
        <v>NAT</v>
      </c>
      <c r="AD898" s="131" t="str">
        <f>+IF(OR(F898='Actividad Misional'!$C$5,'Actividad Misional'!$C$5="Todas"),G898&amp;"/"&amp;B898&amp;"/"&amp;X898,"")</f>
        <v>8749220-Alfonso Rafael Castellanos Bilbao/2015/En Ejecución</v>
      </c>
    </row>
    <row r="899" spans="1:30" ht="60">
      <c r="A899" s="125">
        <f t="shared" si="26"/>
        <v>279</v>
      </c>
      <c r="B899" s="127">
        <v>2015</v>
      </c>
      <c r="C899" s="128" t="s">
        <v>273</v>
      </c>
      <c r="D899" s="129" t="s">
        <v>274</v>
      </c>
      <c r="E899" s="128" t="s">
        <v>38</v>
      </c>
      <c r="F899" s="128" t="s">
        <v>28</v>
      </c>
      <c r="G899" s="128" t="s">
        <v>275</v>
      </c>
      <c r="H899" s="128">
        <v>45339076</v>
      </c>
      <c r="I899" s="128">
        <v>45339076</v>
      </c>
      <c r="J899" s="128"/>
      <c r="K899" s="128"/>
      <c r="L899" s="128" t="s">
        <v>276</v>
      </c>
      <c r="M899" s="130">
        <v>42079</v>
      </c>
      <c r="N899" s="130">
        <v>42124</v>
      </c>
      <c r="O899" s="128"/>
      <c r="P899" s="128"/>
      <c r="Q899" s="128"/>
      <c r="R899" s="128" t="s">
        <v>277</v>
      </c>
      <c r="S899" s="128"/>
      <c r="T899" s="128" t="s">
        <v>2625</v>
      </c>
      <c r="U899" s="128"/>
      <c r="V899" s="128"/>
      <c r="W899" s="130">
        <v>42124</v>
      </c>
      <c r="X899" s="128" t="s">
        <v>53</v>
      </c>
      <c r="Y899" s="128"/>
      <c r="Z899" s="128"/>
      <c r="AA899" s="128">
        <v>45339076</v>
      </c>
      <c r="AB899" s="131">
        <f t="shared" si="27"/>
        <v>894</v>
      </c>
      <c r="AC899" s="131" t="str">
        <f>+VLOOKUP(G899,'Actividad Misional'!C:E,3,0)</f>
        <v>JUR</v>
      </c>
      <c r="AD899" s="131" t="str">
        <f>+IF(OR(F899='Actividad Misional'!$C$5,'Actividad Misional'!$C$5="Todas"),G899&amp;"/"&amp;B899&amp;"/"&amp;X899,"")</f>
        <v/>
      </c>
    </row>
    <row r="900" spans="1:30" ht="120">
      <c r="A900" s="125">
        <f t="shared" si="26"/>
        <v>895</v>
      </c>
      <c r="B900" s="127">
        <v>2015</v>
      </c>
      <c r="C900" s="128" t="s">
        <v>559</v>
      </c>
      <c r="D900" s="129" t="s">
        <v>560</v>
      </c>
      <c r="E900" s="128" t="s">
        <v>38</v>
      </c>
      <c r="F900" s="128" t="s">
        <v>25</v>
      </c>
      <c r="G900" s="128" t="s">
        <v>561</v>
      </c>
      <c r="H900" s="128">
        <v>22000000</v>
      </c>
      <c r="I900" s="128">
        <v>0</v>
      </c>
      <c r="J900" s="128"/>
      <c r="K900" s="128"/>
      <c r="L900" s="128" t="s">
        <v>77</v>
      </c>
      <c r="M900" s="130">
        <v>42080</v>
      </c>
      <c r="N900" s="130">
        <v>42355</v>
      </c>
      <c r="O900" s="128"/>
      <c r="P900" s="128"/>
      <c r="Q900" s="128"/>
      <c r="R900" s="128" t="s">
        <v>277</v>
      </c>
      <c r="S900" s="128"/>
      <c r="T900" s="128" t="s">
        <v>2625</v>
      </c>
      <c r="U900" s="128"/>
      <c r="V900" s="128"/>
      <c r="W900" s="130">
        <v>42355</v>
      </c>
      <c r="X900" s="128" t="s">
        <v>59</v>
      </c>
      <c r="Y900" s="128"/>
      <c r="Z900" s="128"/>
      <c r="AA900" s="128">
        <v>20735632.183908045</v>
      </c>
      <c r="AB900" s="131">
        <f t="shared" si="27"/>
        <v>895</v>
      </c>
      <c r="AC900" s="131" t="str">
        <f>+VLOOKUP(G900,'Actividad Misional'!C:E,3,0)</f>
        <v>NAT</v>
      </c>
      <c r="AD900" s="131" t="str">
        <f>+IF(OR(F900='Actividad Misional'!$C$5,'Actividad Misional'!$C$5="Todas"),G900&amp;"/"&amp;B900&amp;"/"&amp;X900,"")</f>
        <v>19336911-Heladio Acevedo Ospina/2015/En Ejecución</v>
      </c>
    </row>
    <row r="901" spans="1:30" ht="105">
      <c r="A901" s="125">
        <f t="shared" si="26"/>
        <v>603</v>
      </c>
      <c r="B901" s="127">
        <v>2015</v>
      </c>
      <c r="C901" s="128" t="s">
        <v>368</v>
      </c>
      <c r="D901" s="129" t="s">
        <v>369</v>
      </c>
      <c r="E901" s="128" t="s">
        <v>38</v>
      </c>
      <c r="F901" s="128" t="s">
        <v>25</v>
      </c>
      <c r="G901" s="128" t="s">
        <v>370</v>
      </c>
      <c r="H901" s="128">
        <v>31500000</v>
      </c>
      <c r="I901" s="128">
        <v>0</v>
      </c>
      <c r="J901" s="128"/>
      <c r="K901" s="128"/>
      <c r="L901" s="128" t="s">
        <v>77</v>
      </c>
      <c r="M901" s="130">
        <v>42080</v>
      </c>
      <c r="N901" s="130">
        <v>42355</v>
      </c>
      <c r="O901" s="128"/>
      <c r="P901" s="128"/>
      <c r="Q901" s="128"/>
      <c r="R901" s="128" t="s">
        <v>68</v>
      </c>
      <c r="S901" s="128"/>
      <c r="T901" s="128" t="s">
        <v>2625</v>
      </c>
      <c r="U901" s="128"/>
      <c r="V901" s="128"/>
      <c r="W901" s="130">
        <v>42355</v>
      </c>
      <c r="X901" s="128" t="s">
        <v>59</v>
      </c>
      <c r="Y901" s="128"/>
      <c r="Z901" s="128"/>
      <c r="AA901" s="128">
        <v>29689655.172413792</v>
      </c>
      <c r="AB901" s="131">
        <f t="shared" si="27"/>
        <v>896</v>
      </c>
      <c r="AC901" s="131" t="str">
        <f>+VLOOKUP(G901,'Actividad Misional'!C:E,3,0)</f>
        <v>NAT</v>
      </c>
      <c r="AD901" s="131" t="str">
        <f>+IF(OR(F901='Actividad Misional'!$C$5,'Actividad Misional'!$C$5="Todas"),G901&amp;"/"&amp;B901&amp;"/"&amp;X901,"")</f>
        <v>32675425-Mabel Eugenia Castillo Valencia/2015/En Ejecución</v>
      </c>
    </row>
    <row r="902" spans="1:30" ht="90">
      <c r="A902" s="125">
        <f t="shared" si="26"/>
        <v>897</v>
      </c>
      <c r="B902" s="127">
        <v>2015</v>
      </c>
      <c r="C902" s="128" t="s">
        <v>562</v>
      </c>
      <c r="D902" s="129" t="s">
        <v>563</v>
      </c>
      <c r="E902" s="128" t="s">
        <v>38</v>
      </c>
      <c r="F902" s="128" t="s">
        <v>25</v>
      </c>
      <c r="G902" s="128" t="s">
        <v>564</v>
      </c>
      <c r="H902" s="128">
        <v>16200000</v>
      </c>
      <c r="I902" s="128">
        <v>0</v>
      </c>
      <c r="J902" s="128"/>
      <c r="K902" s="128"/>
      <c r="L902" s="128" t="s">
        <v>77</v>
      </c>
      <c r="M902" s="130">
        <v>42081</v>
      </c>
      <c r="N902" s="130">
        <v>42356</v>
      </c>
      <c r="O902" s="128"/>
      <c r="P902" s="128"/>
      <c r="Q902" s="128"/>
      <c r="R902" s="128" t="s">
        <v>105</v>
      </c>
      <c r="S902" s="128"/>
      <c r="T902" s="128" t="s">
        <v>2625</v>
      </c>
      <c r="U902" s="128"/>
      <c r="V902" s="128"/>
      <c r="W902" s="130">
        <v>42356</v>
      </c>
      <c r="X902" s="128" t="s">
        <v>53</v>
      </c>
      <c r="Y902" s="128"/>
      <c r="Z902" s="128"/>
      <c r="AA902" s="128">
        <v>15210687.022900764</v>
      </c>
      <c r="AB902" s="131">
        <f t="shared" si="27"/>
        <v>897</v>
      </c>
      <c r="AC902" s="131" t="str">
        <f>+VLOOKUP(G902,'Actividad Misional'!C:E,3,0)</f>
        <v>NAT</v>
      </c>
      <c r="AD902" s="131" t="str">
        <f>+IF(OR(F902='Actividad Misional'!$C$5,'Actividad Misional'!$C$5="Todas"),G902&amp;"/"&amp;B902&amp;"/"&amp;X902,"")</f>
        <v>72342828-Orlando Brigadier Melgarejo Varela/2015/Liquidado</v>
      </c>
    </row>
    <row r="903" spans="1:30" ht="75">
      <c r="A903" s="125">
        <f t="shared" ref="A903:A966" si="28">+VLOOKUP(G903,$G$5:$AB$6070,22,0)</f>
        <v>898</v>
      </c>
      <c r="B903" s="127">
        <v>2015</v>
      </c>
      <c r="C903" s="128" t="s">
        <v>565</v>
      </c>
      <c r="D903" s="129" t="s">
        <v>121</v>
      </c>
      <c r="E903" s="128" t="s">
        <v>38</v>
      </c>
      <c r="F903" s="128" t="s">
        <v>25</v>
      </c>
      <c r="G903" s="128" t="s">
        <v>566</v>
      </c>
      <c r="H903" s="128">
        <v>11700000</v>
      </c>
      <c r="I903" s="128">
        <v>11700000</v>
      </c>
      <c r="J903" s="128"/>
      <c r="K903" s="128"/>
      <c r="L903" s="128" t="s">
        <v>77</v>
      </c>
      <c r="M903" s="130">
        <v>42081</v>
      </c>
      <c r="N903" s="130">
        <v>42081</v>
      </c>
      <c r="O903" s="128"/>
      <c r="P903" s="128"/>
      <c r="Q903" s="128"/>
      <c r="R903" s="128" t="s">
        <v>55</v>
      </c>
      <c r="S903" s="128"/>
      <c r="T903" s="128" t="s">
        <v>2625</v>
      </c>
      <c r="U903" s="128"/>
      <c r="V903" s="128"/>
      <c r="W903" s="130">
        <v>42081</v>
      </c>
      <c r="X903" s="128" t="s">
        <v>53</v>
      </c>
      <c r="Y903" s="128"/>
      <c r="Z903" s="128"/>
      <c r="AA903" s="128">
        <v>11700000</v>
      </c>
      <c r="AB903" s="131">
        <f t="shared" si="27"/>
        <v>898</v>
      </c>
      <c r="AC903" s="131" t="str">
        <f>+VLOOKUP(G903,'Actividad Misional'!C:E,3,0)</f>
        <v>NAT</v>
      </c>
      <c r="AD903" s="131" t="str">
        <f>+IF(OR(F903='Actividad Misional'!$C$5,'Actividad Misional'!$C$5="Todas"),G903&amp;"/"&amp;B903&amp;"/"&amp;X903,"")</f>
        <v>8635592-Jorge Isaac Gomez Gomez/2015/Liquidado</v>
      </c>
    </row>
    <row r="904" spans="1:30" ht="75">
      <c r="A904" s="125">
        <f t="shared" si="28"/>
        <v>67</v>
      </c>
      <c r="B904" s="127">
        <v>2015</v>
      </c>
      <c r="C904" s="128" t="s">
        <v>186</v>
      </c>
      <c r="D904" s="129" t="s">
        <v>187</v>
      </c>
      <c r="E904" s="128" t="s">
        <v>33</v>
      </c>
      <c r="F904" s="128" t="s">
        <v>25</v>
      </c>
      <c r="G904" s="128" t="s">
        <v>188</v>
      </c>
      <c r="H904" s="128">
        <v>38000000</v>
      </c>
      <c r="I904" s="128">
        <v>38000000</v>
      </c>
      <c r="J904" s="128"/>
      <c r="K904" s="128"/>
      <c r="L904" s="128" t="s">
        <v>167</v>
      </c>
      <c r="M904" s="130">
        <v>42081</v>
      </c>
      <c r="N904" s="130">
        <v>42163</v>
      </c>
      <c r="O904" s="128"/>
      <c r="P904" s="128"/>
      <c r="Q904" s="128"/>
      <c r="R904" s="128" t="s">
        <v>105</v>
      </c>
      <c r="S904" s="128"/>
      <c r="T904" s="128" t="s">
        <v>2618</v>
      </c>
      <c r="U904" s="128"/>
      <c r="V904" s="128"/>
      <c r="W904" s="130">
        <v>42163</v>
      </c>
      <c r="X904" s="128" t="s">
        <v>53</v>
      </c>
      <c r="Y904" s="128"/>
      <c r="Z904" s="128"/>
      <c r="AA904" s="128">
        <v>38000000</v>
      </c>
      <c r="AB904" s="131">
        <f t="shared" ref="AB904:AB967" si="29">+AB903+1</f>
        <v>899</v>
      </c>
      <c r="AC904" s="131" t="str">
        <f>+VLOOKUP(G904,'Actividad Misional'!C:E,3,0)</f>
        <v>JUR</v>
      </c>
      <c r="AD904" s="131" t="str">
        <f>+IF(OR(F904='Actividad Misional'!$C$5,'Actividad Misional'!$C$5="Todas"),G904&amp;"/"&amp;B904&amp;"/"&amp;X904,"")</f>
        <v>800237824-Bajo Cero S.A.S. /2015/Liquidado</v>
      </c>
    </row>
    <row r="905" spans="1:30" ht="45">
      <c r="A905" s="125">
        <f t="shared" si="28"/>
        <v>728</v>
      </c>
      <c r="B905" s="127">
        <v>2015</v>
      </c>
      <c r="C905" s="128" t="s">
        <v>449</v>
      </c>
      <c r="D905" s="129" t="s">
        <v>450</v>
      </c>
      <c r="E905" s="128" t="s">
        <v>35</v>
      </c>
      <c r="F905" s="128" t="s">
        <v>30</v>
      </c>
      <c r="G905" s="128" t="s">
        <v>447</v>
      </c>
      <c r="H905" s="128">
        <v>17862700</v>
      </c>
      <c r="I905" s="128">
        <v>17862700</v>
      </c>
      <c r="J905" s="128"/>
      <c r="K905" s="128"/>
      <c r="L905" s="128" t="s">
        <v>90</v>
      </c>
      <c r="M905" s="130">
        <v>42081</v>
      </c>
      <c r="N905" s="130">
        <v>42094</v>
      </c>
      <c r="O905" s="128"/>
      <c r="P905" s="128"/>
      <c r="Q905" s="128"/>
      <c r="R905" s="128" t="s">
        <v>105</v>
      </c>
      <c r="S905" s="128"/>
      <c r="T905" s="128" t="s">
        <v>2618</v>
      </c>
      <c r="U905" s="128"/>
      <c r="V905" s="128"/>
      <c r="W905" s="130">
        <v>42094</v>
      </c>
      <c r="X905" s="128" t="s">
        <v>53</v>
      </c>
      <c r="Y905" s="128"/>
      <c r="Z905" s="128"/>
      <c r="AA905" s="128">
        <v>17862700</v>
      </c>
      <c r="AB905" s="131">
        <f t="shared" si="29"/>
        <v>900</v>
      </c>
      <c r="AC905" s="131" t="str">
        <f>+VLOOKUP(G905,'Actividad Misional'!C:E,3,0)</f>
        <v>JUR</v>
      </c>
      <c r="AD905" s="131" t="str">
        <f>+IF(OR(F905='Actividad Misional'!$C$5,'Actividad Misional'!$C$5="Todas"),G905&amp;"/"&amp;B905&amp;"/"&amp;X905,"")</f>
        <v/>
      </c>
    </row>
    <row r="906" spans="1:30" ht="105">
      <c r="A906" s="125">
        <f t="shared" si="28"/>
        <v>12</v>
      </c>
      <c r="B906" s="127">
        <v>2015</v>
      </c>
      <c r="C906" s="128" t="s">
        <v>84</v>
      </c>
      <c r="D906" s="129" t="s">
        <v>85</v>
      </c>
      <c r="E906" s="128" t="s">
        <v>33</v>
      </c>
      <c r="F906" s="128" t="s">
        <v>25</v>
      </c>
      <c r="G906" s="128" t="s">
        <v>86</v>
      </c>
      <c r="H906" s="128">
        <v>50000000</v>
      </c>
      <c r="I906" s="128">
        <v>0</v>
      </c>
      <c r="J906" s="128"/>
      <c r="K906" s="128"/>
      <c r="L906" s="128" t="s">
        <v>77</v>
      </c>
      <c r="M906" s="130">
        <v>42087</v>
      </c>
      <c r="N906" s="130">
        <v>42364</v>
      </c>
      <c r="O906" s="128"/>
      <c r="P906" s="128"/>
      <c r="Q906" s="128"/>
      <c r="R906" s="128" t="s">
        <v>87</v>
      </c>
      <c r="S906" s="128"/>
      <c r="T906" s="128" t="s">
        <v>2618</v>
      </c>
      <c r="U906" s="128"/>
      <c r="V906" s="128"/>
      <c r="W906" s="130">
        <v>42364</v>
      </c>
      <c r="X906" s="128" t="s">
        <v>59</v>
      </c>
      <c r="Y906" s="128"/>
      <c r="Z906" s="128"/>
      <c r="AA906" s="128">
        <v>45555555.55555556</v>
      </c>
      <c r="AB906" s="131">
        <f t="shared" si="29"/>
        <v>901</v>
      </c>
      <c r="AC906" s="131" t="str">
        <f>+VLOOKUP(G906,'Actividad Misional'!C:E,3,0)</f>
        <v>JUR</v>
      </c>
      <c r="AD906" s="131" t="str">
        <f>+IF(OR(F906='Actividad Misional'!$C$5,'Actividad Misional'!$C$5="Todas"),G906&amp;"/"&amp;B906&amp;"/"&amp;X906,"")</f>
        <v>802011618-Chegwin Altamar E Hijas Y Cia  S En C /2015/En Ejecución</v>
      </c>
    </row>
    <row r="907" spans="1:30" ht="60">
      <c r="A907" s="125">
        <f t="shared" si="28"/>
        <v>9</v>
      </c>
      <c r="B907" s="127">
        <v>2015</v>
      </c>
      <c r="C907" s="128" t="s">
        <v>74</v>
      </c>
      <c r="D907" s="129" t="s">
        <v>75</v>
      </c>
      <c r="E907" s="128" t="s">
        <v>33</v>
      </c>
      <c r="F907" s="128" t="s">
        <v>25</v>
      </c>
      <c r="G907" s="128" t="s">
        <v>76</v>
      </c>
      <c r="H907" s="128">
        <v>52000000</v>
      </c>
      <c r="I907" s="128">
        <v>0</v>
      </c>
      <c r="J907" s="128"/>
      <c r="K907" s="128"/>
      <c r="L907" s="128" t="s">
        <v>77</v>
      </c>
      <c r="M907" s="130">
        <v>42087</v>
      </c>
      <c r="N907" s="130">
        <v>42364</v>
      </c>
      <c r="O907" s="128"/>
      <c r="P907" s="128"/>
      <c r="Q907" s="128"/>
      <c r="R907" s="128" t="s">
        <v>78</v>
      </c>
      <c r="S907" s="128"/>
      <c r="T907" s="128" t="s">
        <v>2618</v>
      </c>
      <c r="U907" s="128"/>
      <c r="V907" s="128"/>
      <c r="W907" s="130">
        <v>42364</v>
      </c>
      <c r="X907" s="128" t="s">
        <v>59</v>
      </c>
      <c r="Y907" s="128"/>
      <c r="Z907" s="128"/>
      <c r="AA907" s="128">
        <v>47377777.777777776</v>
      </c>
      <c r="AB907" s="131">
        <f t="shared" si="29"/>
        <v>902</v>
      </c>
      <c r="AC907" s="131" t="str">
        <f>+VLOOKUP(G907,'Actividad Misional'!C:E,3,0)</f>
        <v>JUR</v>
      </c>
      <c r="AD907" s="131" t="str">
        <f>+IF(OR(F907='Actividad Misional'!$C$5,'Actividad Misional'!$C$5="Todas"),G907&amp;"/"&amp;B907&amp;"/"&amp;X907,"")</f>
        <v>860512330-Servientrega S.A /2015/En Ejecución</v>
      </c>
    </row>
    <row r="908" spans="1:30" ht="75">
      <c r="A908" s="125">
        <f t="shared" si="28"/>
        <v>108</v>
      </c>
      <c r="B908" s="127">
        <v>2015</v>
      </c>
      <c r="C908" s="128" t="s">
        <v>215</v>
      </c>
      <c r="D908" s="129" t="s">
        <v>216</v>
      </c>
      <c r="E908" s="128" t="s">
        <v>35</v>
      </c>
      <c r="F908" s="128" t="s">
        <v>34</v>
      </c>
      <c r="G908" s="128" t="s">
        <v>213</v>
      </c>
      <c r="H908" s="128">
        <v>4194526</v>
      </c>
      <c r="I908" s="128">
        <v>4194526</v>
      </c>
      <c r="J908" s="128"/>
      <c r="K908" s="128"/>
      <c r="L908" s="128" t="s">
        <v>90</v>
      </c>
      <c r="M908" s="130">
        <v>42094</v>
      </c>
      <c r="N908" s="130">
        <v>42298</v>
      </c>
      <c r="O908" s="128"/>
      <c r="P908" s="128"/>
      <c r="Q908" s="128"/>
      <c r="R908" s="128" t="s">
        <v>55</v>
      </c>
      <c r="S908" s="128"/>
      <c r="T908" s="128" t="s">
        <v>2618</v>
      </c>
      <c r="U908" s="128"/>
      <c r="V908" s="128"/>
      <c r="W908" s="130">
        <v>42298</v>
      </c>
      <c r="X908" s="128" t="s">
        <v>53</v>
      </c>
      <c r="Y908" s="128"/>
      <c r="Z908" s="128"/>
      <c r="AA908" s="128">
        <v>4194526</v>
      </c>
      <c r="AB908" s="131">
        <f t="shared" si="29"/>
        <v>903</v>
      </c>
      <c r="AC908" s="131" t="str">
        <f>+VLOOKUP(G908,'Actividad Misional'!C:E,3,0)</f>
        <v>JUR</v>
      </c>
      <c r="AD908" s="131" t="str">
        <f>+IF(OR(F908='Actividad Misional'!$C$5,'Actividad Misional'!$C$5="Todas"),G908&amp;"/"&amp;B908&amp;"/"&amp;X908,"")</f>
        <v/>
      </c>
    </row>
    <row r="909" spans="1:30" ht="135">
      <c r="A909" s="125">
        <f t="shared" si="28"/>
        <v>904</v>
      </c>
      <c r="B909" s="127">
        <v>2015</v>
      </c>
      <c r="C909" s="128" t="s">
        <v>567</v>
      </c>
      <c r="D909" s="129" t="s">
        <v>568</v>
      </c>
      <c r="E909" s="128" t="s">
        <v>38</v>
      </c>
      <c r="F909" s="128" t="s">
        <v>25</v>
      </c>
      <c r="G909" s="128" t="s">
        <v>569</v>
      </c>
      <c r="H909" s="128">
        <v>30000000</v>
      </c>
      <c r="I909" s="128">
        <v>30000000</v>
      </c>
      <c r="J909" s="128"/>
      <c r="K909" s="128"/>
      <c r="L909" s="128" t="s">
        <v>72</v>
      </c>
      <c r="M909" s="130">
        <v>42090</v>
      </c>
      <c r="N909" s="130">
        <v>42274</v>
      </c>
      <c r="O909" s="128"/>
      <c r="P909" s="128"/>
      <c r="Q909" s="128"/>
      <c r="R909" s="128" t="s">
        <v>416</v>
      </c>
      <c r="S909" s="128"/>
      <c r="T909" s="128" t="s">
        <v>2618</v>
      </c>
      <c r="U909" s="128"/>
      <c r="V909" s="128"/>
      <c r="W909" s="130">
        <v>42274</v>
      </c>
      <c r="X909" s="128" t="s">
        <v>53</v>
      </c>
      <c r="Y909" s="128"/>
      <c r="Z909" s="128"/>
      <c r="AA909" s="128">
        <v>30000000</v>
      </c>
      <c r="AB909" s="131">
        <f t="shared" si="29"/>
        <v>904</v>
      </c>
      <c r="AC909" s="131" t="str">
        <f>+VLOOKUP(G909,'Actividad Misional'!C:E,3,0)</f>
        <v>NAT</v>
      </c>
      <c r="AD909" s="131" t="str">
        <f>+IF(OR(F909='Actividad Misional'!$C$5,'Actividad Misional'!$C$5="Todas"),G909&amp;"/"&amp;B909&amp;"/"&amp;X909,"")</f>
        <v>72264734-Jesualdo Carrillo Ospina/2015/Liquidado</v>
      </c>
    </row>
    <row r="910" spans="1:30" ht="90">
      <c r="A910" s="125">
        <f t="shared" si="28"/>
        <v>905</v>
      </c>
      <c r="B910" s="127">
        <v>2015</v>
      </c>
      <c r="C910" s="128" t="s">
        <v>570</v>
      </c>
      <c r="D910" s="129" t="s">
        <v>571</v>
      </c>
      <c r="E910" s="128" t="s">
        <v>38</v>
      </c>
      <c r="F910" s="128" t="s">
        <v>25</v>
      </c>
      <c r="G910" s="128" t="s">
        <v>572</v>
      </c>
      <c r="H910" s="128">
        <v>31500000</v>
      </c>
      <c r="I910" s="128">
        <v>0</v>
      </c>
      <c r="J910" s="128"/>
      <c r="K910" s="128"/>
      <c r="L910" s="128" t="s">
        <v>77</v>
      </c>
      <c r="M910" s="130">
        <v>42090</v>
      </c>
      <c r="N910" s="130">
        <v>42365</v>
      </c>
      <c r="O910" s="128"/>
      <c r="P910" s="128"/>
      <c r="Q910" s="128"/>
      <c r="R910" s="128" t="s">
        <v>61</v>
      </c>
      <c r="S910" s="128"/>
      <c r="T910" s="128" t="s">
        <v>2618</v>
      </c>
      <c r="U910" s="128"/>
      <c r="V910" s="128"/>
      <c r="W910" s="130">
        <v>42365</v>
      </c>
      <c r="X910" s="128" t="s">
        <v>59</v>
      </c>
      <c r="Y910" s="128"/>
      <c r="Z910" s="128"/>
      <c r="AA910" s="128">
        <v>28594095.940959409</v>
      </c>
      <c r="AB910" s="131">
        <f t="shared" si="29"/>
        <v>905</v>
      </c>
      <c r="AC910" s="131" t="str">
        <f>+VLOOKUP(G910,'Actividad Misional'!C:E,3,0)</f>
        <v>NAT</v>
      </c>
      <c r="AD910" s="131" t="str">
        <f>+IF(OR(F910='Actividad Misional'!$C$5,'Actividad Misional'!$C$5="Todas"),G910&amp;"/"&amp;B910&amp;"/"&amp;X910,"")</f>
        <v>1140835991-Pedro Manuel Lozano Parejo/2015/En Ejecución</v>
      </c>
    </row>
    <row r="911" spans="1:30" ht="120">
      <c r="A911" s="125">
        <f t="shared" si="28"/>
        <v>442</v>
      </c>
      <c r="B911" s="127">
        <v>2015</v>
      </c>
      <c r="C911" s="128" t="s">
        <v>324</v>
      </c>
      <c r="D911" s="129" t="s">
        <v>325</v>
      </c>
      <c r="E911" s="128" t="s">
        <v>33</v>
      </c>
      <c r="F911" s="128" t="s">
        <v>25</v>
      </c>
      <c r="G911" s="128" t="s">
        <v>326</v>
      </c>
      <c r="H911" s="128">
        <v>52000000</v>
      </c>
      <c r="I911" s="128">
        <v>0</v>
      </c>
      <c r="J911" s="128"/>
      <c r="K911" s="128"/>
      <c r="L911" s="128" t="s">
        <v>77</v>
      </c>
      <c r="M911" s="130">
        <v>42090</v>
      </c>
      <c r="N911" s="130">
        <v>42369</v>
      </c>
      <c r="O911" s="128"/>
      <c r="P911" s="128"/>
      <c r="Q911" s="128"/>
      <c r="R911" s="128" t="s">
        <v>61</v>
      </c>
      <c r="S911" s="128"/>
      <c r="T911" s="128" t="s">
        <v>2618</v>
      </c>
      <c r="U911" s="128"/>
      <c r="V911" s="128"/>
      <c r="W911" s="130">
        <v>42369</v>
      </c>
      <c r="X911" s="128" t="s">
        <v>59</v>
      </c>
      <c r="Y911" s="128"/>
      <c r="Z911" s="128"/>
      <c r="AA911" s="128">
        <v>46607407.407407403</v>
      </c>
      <c r="AB911" s="131">
        <f t="shared" si="29"/>
        <v>906</v>
      </c>
      <c r="AC911" s="131" t="str">
        <f>+VLOOKUP(G911,'Actividad Misional'!C:E,3,0)</f>
        <v>JUR</v>
      </c>
      <c r="AD911" s="131" t="str">
        <f>+IF(OR(F911='Actividad Misional'!$C$5,'Actividad Misional'!$C$5="Todas"),G911&amp;"/"&amp;B911&amp;"/"&amp;X911,"")</f>
        <v>890102044-Caja De Compensacion Familiar Cajacopi Atlantico /2015/En Ejecución</v>
      </c>
    </row>
    <row r="912" spans="1:30" ht="90">
      <c r="A912" s="125">
        <f t="shared" si="28"/>
        <v>4</v>
      </c>
      <c r="B912" s="127">
        <v>2015</v>
      </c>
      <c r="C912" s="128" t="s">
        <v>62</v>
      </c>
      <c r="D912" s="129" t="s">
        <v>63</v>
      </c>
      <c r="E912" s="128" t="s">
        <v>38</v>
      </c>
      <c r="F912" s="128" t="s">
        <v>25</v>
      </c>
      <c r="G912" s="128" t="s">
        <v>58</v>
      </c>
      <c r="H912" s="128">
        <v>50000000</v>
      </c>
      <c r="I912" s="128">
        <v>0</v>
      </c>
      <c r="J912" s="128"/>
      <c r="K912" s="128"/>
      <c r="L912" s="128" t="s">
        <v>60</v>
      </c>
      <c r="M912" s="130">
        <v>42090</v>
      </c>
      <c r="N912" s="130">
        <v>42369</v>
      </c>
      <c r="O912" s="128"/>
      <c r="P912" s="128"/>
      <c r="Q912" s="128"/>
      <c r="R912" s="128" t="s">
        <v>61</v>
      </c>
      <c r="S912" s="128"/>
      <c r="T912" s="128" t="s">
        <v>2633</v>
      </c>
      <c r="U912" s="128"/>
      <c r="V912" s="128"/>
      <c r="W912" s="130">
        <v>42369</v>
      </c>
      <c r="X912" s="128" t="s">
        <v>59</v>
      </c>
      <c r="Y912" s="128"/>
      <c r="Z912" s="128"/>
      <c r="AA912" s="128">
        <v>44313725.490196079</v>
      </c>
      <c r="AB912" s="131">
        <f t="shared" si="29"/>
        <v>907</v>
      </c>
      <c r="AC912" s="131" t="str">
        <f>+VLOOKUP(G912,'Actividad Misional'!C:E,3,0)</f>
        <v>NAT</v>
      </c>
      <c r="AD912" s="131" t="str">
        <f>+IF(OR(F912='Actividad Misional'!$C$5,'Actividad Misional'!$C$5="Todas"),G912&amp;"/"&amp;B912&amp;"/"&amp;X912,"")</f>
        <v>22407145-Isabel Maria Palacio Silva/2015/En Ejecución</v>
      </c>
    </row>
    <row r="913" spans="1:30" ht="30">
      <c r="A913" s="125">
        <f t="shared" si="28"/>
        <v>38</v>
      </c>
      <c r="B913" s="127">
        <v>2015</v>
      </c>
      <c r="C913" s="128" t="s">
        <v>134</v>
      </c>
      <c r="D913" s="129" t="s">
        <v>135</v>
      </c>
      <c r="E913" s="128" t="s">
        <v>33</v>
      </c>
      <c r="F913" s="128" t="s">
        <v>29</v>
      </c>
      <c r="G913" s="128" t="s">
        <v>136</v>
      </c>
      <c r="H913" s="128">
        <v>52000000</v>
      </c>
      <c r="I913" s="128">
        <v>0</v>
      </c>
      <c r="J913" s="128"/>
      <c r="K913" s="128"/>
      <c r="L913" s="128" t="s">
        <v>82</v>
      </c>
      <c r="M913" s="130">
        <v>42090</v>
      </c>
      <c r="N913" s="130">
        <v>42369</v>
      </c>
      <c r="O913" s="128"/>
      <c r="P913" s="128"/>
      <c r="Q913" s="128"/>
      <c r="R913" s="128" t="s">
        <v>98</v>
      </c>
      <c r="S913" s="128"/>
      <c r="T913" s="128" t="s">
        <v>2618</v>
      </c>
      <c r="U913" s="128"/>
      <c r="V913" s="128"/>
      <c r="W913" s="130">
        <v>42369</v>
      </c>
      <c r="X913" s="128" t="s">
        <v>59</v>
      </c>
      <c r="Y913" s="128"/>
      <c r="Z913" s="128"/>
      <c r="AA913" s="128">
        <v>46222222.222222216</v>
      </c>
      <c r="AB913" s="131">
        <f t="shared" si="29"/>
        <v>908</v>
      </c>
      <c r="AC913" s="131" t="str">
        <f>+VLOOKUP(G913,'Actividad Misional'!C:E,3,0)</f>
        <v>JUR</v>
      </c>
      <c r="AD913" s="131" t="str">
        <f>+IF(OR(F913='Actividad Misional'!$C$5,'Actividad Misional'!$C$5="Todas"),G913&amp;"/"&amp;B913&amp;"/"&amp;X913,"")</f>
        <v/>
      </c>
    </row>
    <row r="914" spans="1:30" ht="30">
      <c r="A914" s="125">
        <f t="shared" si="28"/>
        <v>909</v>
      </c>
      <c r="B914" s="127">
        <v>2015</v>
      </c>
      <c r="C914" s="128" t="s">
        <v>573</v>
      </c>
      <c r="D914" s="129" t="s">
        <v>574</v>
      </c>
      <c r="E914" s="128" t="s">
        <v>33</v>
      </c>
      <c r="F914" s="128" t="s">
        <v>29</v>
      </c>
      <c r="G914" s="128" t="s">
        <v>575</v>
      </c>
      <c r="H914" s="128">
        <v>24809812</v>
      </c>
      <c r="I914" s="128">
        <v>24809812</v>
      </c>
      <c r="J914" s="128"/>
      <c r="K914" s="128"/>
      <c r="L914" s="128" t="s">
        <v>167</v>
      </c>
      <c r="M914" s="130">
        <v>42090</v>
      </c>
      <c r="N914" s="130">
        <v>42155</v>
      </c>
      <c r="O914" s="128"/>
      <c r="P914" s="128"/>
      <c r="Q914" s="128"/>
      <c r="R914" s="128" t="s">
        <v>105</v>
      </c>
      <c r="S914" s="128"/>
      <c r="T914" s="128" t="s">
        <v>2618</v>
      </c>
      <c r="U914" s="128"/>
      <c r="V914" s="128"/>
      <c r="W914" s="130">
        <v>42155</v>
      </c>
      <c r="X914" s="128" t="s">
        <v>53</v>
      </c>
      <c r="Y914" s="128"/>
      <c r="Z914" s="128"/>
      <c r="AA914" s="128">
        <v>24809812</v>
      </c>
      <c r="AB914" s="131">
        <f t="shared" si="29"/>
        <v>909</v>
      </c>
      <c r="AC914" s="131" t="str">
        <f>+VLOOKUP(G914,'Actividad Misional'!C:E,3,0)</f>
        <v>JUR</v>
      </c>
      <c r="AD914" s="131" t="str">
        <f>+IF(OR(F914='Actividad Misional'!$C$5,'Actividad Misional'!$C$5="Todas"),G914&amp;"/"&amp;B914&amp;"/"&amp;X914,"")</f>
        <v/>
      </c>
    </row>
    <row r="915" spans="1:30" ht="90">
      <c r="A915" s="125">
        <f t="shared" si="28"/>
        <v>60</v>
      </c>
      <c r="B915" s="127">
        <v>2015</v>
      </c>
      <c r="C915" s="128" t="s">
        <v>175</v>
      </c>
      <c r="D915" s="129" t="s">
        <v>176</v>
      </c>
      <c r="E915" s="128" t="s">
        <v>33</v>
      </c>
      <c r="F915" s="128" t="s">
        <v>25</v>
      </c>
      <c r="G915" s="128" t="s">
        <v>177</v>
      </c>
      <c r="H915" s="128">
        <v>52000000</v>
      </c>
      <c r="I915" s="128">
        <v>0</v>
      </c>
      <c r="J915" s="128"/>
      <c r="K915" s="128"/>
      <c r="L915" s="128" t="s">
        <v>77</v>
      </c>
      <c r="M915" s="130">
        <v>42090</v>
      </c>
      <c r="N915" s="130">
        <v>42369</v>
      </c>
      <c r="O915" s="128"/>
      <c r="P915" s="128"/>
      <c r="Q915" s="128"/>
      <c r="R915" s="128" t="s">
        <v>98</v>
      </c>
      <c r="S915" s="128"/>
      <c r="T915" s="128" t="s">
        <v>2626</v>
      </c>
      <c r="U915" s="128"/>
      <c r="V915" s="128"/>
      <c r="W915" s="130">
        <v>42369</v>
      </c>
      <c r="X915" s="128" t="s">
        <v>59</v>
      </c>
      <c r="Y915" s="128"/>
      <c r="Z915" s="128"/>
      <c r="AA915" s="128">
        <v>45610169.491525427</v>
      </c>
      <c r="AB915" s="131">
        <f t="shared" si="29"/>
        <v>910</v>
      </c>
      <c r="AC915" s="131" t="str">
        <f>+VLOOKUP(G915,'Actividad Misional'!C:E,3,0)</f>
        <v>JUR</v>
      </c>
      <c r="AD915" s="131" t="str">
        <f>+IF(OR(F915='Actividad Misional'!$C$5,'Actividad Misional'!$C$5="Todas"),G915&amp;"/"&amp;B915&amp;"/"&amp;X915,"")</f>
        <v>800176447-Trans Especial Ltda. /2015/En Ejecución</v>
      </c>
    </row>
    <row r="916" spans="1:30" ht="90">
      <c r="A916" s="125">
        <f t="shared" si="28"/>
        <v>788</v>
      </c>
      <c r="B916" s="127">
        <v>2015</v>
      </c>
      <c r="C916" s="128" t="s">
        <v>505</v>
      </c>
      <c r="D916" s="129" t="s">
        <v>506</v>
      </c>
      <c r="E916" s="128" t="s">
        <v>38</v>
      </c>
      <c r="F916" s="128" t="s">
        <v>25</v>
      </c>
      <c r="G916" s="128" t="s">
        <v>507</v>
      </c>
      <c r="H916" s="128">
        <v>3900000</v>
      </c>
      <c r="I916" s="128">
        <v>3900000</v>
      </c>
      <c r="J916" s="128"/>
      <c r="K916" s="128"/>
      <c r="L916" s="128" t="s">
        <v>240</v>
      </c>
      <c r="M916" s="130">
        <v>42090</v>
      </c>
      <c r="N916" s="130">
        <v>42182</v>
      </c>
      <c r="O916" s="128"/>
      <c r="P916" s="128"/>
      <c r="Q916" s="128"/>
      <c r="R916" s="128" t="s">
        <v>508</v>
      </c>
      <c r="S916" s="128"/>
      <c r="T916" s="128" t="s">
        <v>2626</v>
      </c>
      <c r="U916" s="128"/>
      <c r="V916" s="128"/>
      <c r="W916" s="130">
        <v>42182</v>
      </c>
      <c r="X916" s="128" t="s">
        <v>53</v>
      </c>
      <c r="Y916" s="128"/>
      <c r="Z916" s="128"/>
      <c r="AA916" s="128">
        <v>3900000</v>
      </c>
      <c r="AB916" s="131">
        <f t="shared" si="29"/>
        <v>911</v>
      </c>
      <c r="AC916" s="131" t="str">
        <f>+VLOOKUP(G916,'Actividad Misional'!C:E,3,0)</f>
        <v>NAT</v>
      </c>
      <c r="AD916" s="131" t="str">
        <f>+IF(OR(F916='Actividad Misional'!$C$5,'Actividad Misional'!$C$5="Todas"),G916&amp;"/"&amp;B916&amp;"/"&amp;X916,"")</f>
        <v>1045719833-Carlos Andres Barros Cabas/2015/Liquidado</v>
      </c>
    </row>
    <row r="917" spans="1:30" ht="105">
      <c r="A917" s="125">
        <f t="shared" si="28"/>
        <v>397</v>
      </c>
      <c r="B917" s="127">
        <v>2015</v>
      </c>
      <c r="C917" s="128" t="s">
        <v>302</v>
      </c>
      <c r="D917" s="129" t="s">
        <v>303</v>
      </c>
      <c r="E917" s="128" t="s">
        <v>38</v>
      </c>
      <c r="F917" s="128" t="s">
        <v>25</v>
      </c>
      <c r="G917" s="128" t="s">
        <v>304</v>
      </c>
      <c r="H917" s="128">
        <v>9100000</v>
      </c>
      <c r="I917" s="128">
        <v>9100000</v>
      </c>
      <c r="J917" s="128"/>
      <c r="K917" s="128"/>
      <c r="L917" s="128" t="s">
        <v>233</v>
      </c>
      <c r="M917" s="130">
        <v>42090</v>
      </c>
      <c r="N917" s="130">
        <v>42304</v>
      </c>
      <c r="O917" s="128"/>
      <c r="P917" s="128"/>
      <c r="Q917" s="128"/>
      <c r="R917" s="128" t="s">
        <v>305</v>
      </c>
      <c r="S917" s="128"/>
      <c r="T917" s="128" t="s">
        <v>2626</v>
      </c>
      <c r="U917" s="128"/>
      <c r="V917" s="128"/>
      <c r="W917" s="130">
        <v>42304</v>
      </c>
      <c r="X917" s="128" t="s">
        <v>53</v>
      </c>
      <c r="Y917" s="128"/>
      <c r="Z917" s="128"/>
      <c r="AA917" s="128">
        <v>9100000</v>
      </c>
      <c r="AB917" s="131">
        <f t="shared" si="29"/>
        <v>912</v>
      </c>
      <c r="AC917" s="131" t="str">
        <f>+VLOOKUP(G917,'Actividad Misional'!C:E,3,0)</f>
        <v>NAT</v>
      </c>
      <c r="AD917" s="131" t="str">
        <f>+IF(OR(F917='Actividad Misional'!$C$5,'Actividad Misional'!$C$5="Todas"),G917&amp;"/"&amp;B917&amp;"/"&amp;X917,"")</f>
        <v>72134373-Sandor Drake Viloria Larios/2015/Liquidado</v>
      </c>
    </row>
    <row r="918" spans="1:30" ht="105">
      <c r="A918" s="125">
        <f t="shared" si="28"/>
        <v>759</v>
      </c>
      <c r="B918" s="127">
        <v>2015</v>
      </c>
      <c r="C918" s="128" t="s">
        <v>476</v>
      </c>
      <c r="D918" s="129" t="s">
        <v>477</v>
      </c>
      <c r="E918" s="128" t="s">
        <v>38</v>
      </c>
      <c r="F918" s="128" t="s">
        <v>25</v>
      </c>
      <c r="G918" s="128" t="s">
        <v>478</v>
      </c>
      <c r="H918" s="128">
        <v>9100000</v>
      </c>
      <c r="I918" s="128">
        <v>9100000</v>
      </c>
      <c r="J918" s="128"/>
      <c r="K918" s="128"/>
      <c r="L918" s="128" t="s">
        <v>233</v>
      </c>
      <c r="M918" s="130">
        <v>42090</v>
      </c>
      <c r="N918" s="130">
        <v>42337</v>
      </c>
      <c r="O918" s="128"/>
      <c r="P918" s="128"/>
      <c r="Q918" s="128"/>
      <c r="R918" s="128" t="s">
        <v>479</v>
      </c>
      <c r="S918" s="128"/>
      <c r="T918" s="128" t="s">
        <v>2626</v>
      </c>
      <c r="U918" s="128"/>
      <c r="V918" s="128"/>
      <c r="W918" s="130">
        <v>42337</v>
      </c>
      <c r="X918" s="128" t="s">
        <v>53</v>
      </c>
      <c r="Y918" s="128"/>
      <c r="Z918" s="128"/>
      <c r="AA918" s="128">
        <v>9100000</v>
      </c>
      <c r="AB918" s="131">
        <f t="shared" si="29"/>
        <v>913</v>
      </c>
      <c r="AC918" s="131" t="str">
        <f>+VLOOKUP(G918,'Actividad Misional'!C:E,3,0)</f>
        <v>NAT</v>
      </c>
      <c r="AD918" s="131" t="str">
        <f>+IF(OR(F918='Actividad Misional'!$C$5,'Actividad Misional'!$C$5="Todas"),G918&amp;"/"&amp;B918&amp;"/"&amp;X918,"")</f>
        <v>72231189-Ariel Enrique Valenciano Perez/2015/Liquidado</v>
      </c>
    </row>
    <row r="919" spans="1:30" ht="105">
      <c r="A919" s="125">
        <f t="shared" si="28"/>
        <v>398</v>
      </c>
      <c r="B919" s="127">
        <v>2015</v>
      </c>
      <c r="C919" s="128" t="s">
        <v>306</v>
      </c>
      <c r="D919" s="129" t="s">
        <v>307</v>
      </c>
      <c r="E919" s="128" t="s">
        <v>38</v>
      </c>
      <c r="F919" s="128" t="s">
        <v>25</v>
      </c>
      <c r="G919" s="128" t="s">
        <v>308</v>
      </c>
      <c r="H919" s="128">
        <v>7700000</v>
      </c>
      <c r="I919" s="128">
        <v>7700000</v>
      </c>
      <c r="J919" s="128"/>
      <c r="K919" s="128"/>
      <c r="L919" s="128" t="s">
        <v>233</v>
      </c>
      <c r="M919" s="130">
        <v>42090</v>
      </c>
      <c r="N919" s="130">
        <v>42304</v>
      </c>
      <c r="O919" s="128"/>
      <c r="P919" s="128"/>
      <c r="Q919" s="128"/>
      <c r="R919" s="128" t="s">
        <v>305</v>
      </c>
      <c r="S919" s="128"/>
      <c r="T919" s="128" t="s">
        <v>2626</v>
      </c>
      <c r="U919" s="128"/>
      <c r="V919" s="128"/>
      <c r="W919" s="130">
        <v>42304</v>
      </c>
      <c r="X919" s="128" t="s">
        <v>53</v>
      </c>
      <c r="Y919" s="128"/>
      <c r="Z919" s="128"/>
      <c r="AA919" s="128">
        <v>7700000</v>
      </c>
      <c r="AB919" s="131">
        <f t="shared" si="29"/>
        <v>914</v>
      </c>
      <c r="AC919" s="131" t="str">
        <f>+VLOOKUP(G919,'Actividad Misional'!C:E,3,0)</f>
        <v>NAT</v>
      </c>
      <c r="AD919" s="131" t="str">
        <f>+IF(OR(F919='Actividad Misional'!$C$5,'Actividad Misional'!$C$5="Todas"),G919&amp;"/"&amp;B919&amp;"/"&amp;X919,"")</f>
        <v>8642947-Virgilio Rafael Vergara De Los Reyes/2015/Liquidado</v>
      </c>
    </row>
    <row r="920" spans="1:30" ht="90">
      <c r="A920" s="125">
        <f t="shared" si="28"/>
        <v>915</v>
      </c>
      <c r="B920" s="127">
        <v>2015</v>
      </c>
      <c r="C920" s="128" t="s">
        <v>581</v>
      </c>
      <c r="D920" s="129" t="s">
        <v>582</v>
      </c>
      <c r="E920" s="128" t="s">
        <v>38</v>
      </c>
      <c r="F920" s="128" t="s">
        <v>25</v>
      </c>
      <c r="G920" s="128" t="s">
        <v>583</v>
      </c>
      <c r="H920" s="128">
        <v>7700000</v>
      </c>
      <c r="I920" s="128">
        <v>7700000</v>
      </c>
      <c r="J920" s="128"/>
      <c r="K920" s="128"/>
      <c r="L920" s="128" t="s">
        <v>233</v>
      </c>
      <c r="M920" s="130">
        <v>42090</v>
      </c>
      <c r="N920" s="130">
        <v>42304</v>
      </c>
      <c r="O920" s="128"/>
      <c r="P920" s="128"/>
      <c r="Q920" s="128"/>
      <c r="R920" s="128" t="s">
        <v>498</v>
      </c>
      <c r="S920" s="128"/>
      <c r="T920" s="128" t="s">
        <v>2626</v>
      </c>
      <c r="U920" s="128"/>
      <c r="V920" s="128"/>
      <c r="W920" s="130">
        <v>42304</v>
      </c>
      <c r="X920" s="128" t="s">
        <v>53</v>
      </c>
      <c r="Y920" s="128"/>
      <c r="Z920" s="128"/>
      <c r="AA920" s="128">
        <v>7700000</v>
      </c>
      <c r="AB920" s="131">
        <f t="shared" si="29"/>
        <v>915</v>
      </c>
      <c r="AC920" s="131" t="str">
        <f>+VLOOKUP(G920,'Actividad Misional'!C:E,3,0)</f>
        <v>NAT</v>
      </c>
      <c r="AD920" s="131" t="str">
        <f>+IF(OR(F920='Actividad Misional'!$C$5,'Actividad Misional'!$C$5="Todas"),G920&amp;"/"&amp;B920&amp;"/"&amp;X920,"")</f>
        <v>45760230-Rosa Ines Bertel Miranda/2015/Liquidado</v>
      </c>
    </row>
    <row r="921" spans="1:30" ht="105">
      <c r="A921" s="125">
        <f t="shared" si="28"/>
        <v>776</v>
      </c>
      <c r="B921" s="127">
        <v>2015</v>
      </c>
      <c r="C921" s="128" t="s">
        <v>495</v>
      </c>
      <c r="D921" s="129" t="s">
        <v>496</v>
      </c>
      <c r="E921" s="128" t="s">
        <v>38</v>
      </c>
      <c r="F921" s="128" t="s">
        <v>25</v>
      </c>
      <c r="G921" s="128" t="s">
        <v>497</v>
      </c>
      <c r="H921" s="128">
        <v>9100000</v>
      </c>
      <c r="I921" s="128">
        <v>9100000</v>
      </c>
      <c r="J921" s="128"/>
      <c r="K921" s="128"/>
      <c r="L921" s="128" t="s">
        <v>233</v>
      </c>
      <c r="M921" s="130">
        <v>42090</v>
      </c>
      <c r="N921" s="130">
        <v>42316</v>
      </c>
      <c r="O921" s="128"/>
      <c r="P921" s="128"/>
      <c r="Q921" s="128"/>
      <c r="R921" s="128" t="s">
        <v>498</v>
      </c>
      <c r="S921" s="128"/>
      <c r="T921" s="128" t="s">
        <v>2626</v>
      </c>
      <c r="U921" s="128"/>
      <c r="V921" s="128"/>
      <c r="W921" s="130">
        <v>42316</v>
      </c>
      <c r="X921" s="128" t="s">
        <v>53</v>
      </c>
      <c r="Y921" s="128"/>
      <c r="Z921" s="128"/>
      <c r="AA921" s="128">
        <v>9100000</v>
      </c>
      <c r="AB921" s="131">
        <f t="shared" si="29"/>
        <v>916</v>
      </c>
      <c r="AC921" s="131" t="str">
        <f>+VLOOKUP(G921,'Actividad Misional'!C:E,3,0)</f>
        <v>NAT</v>
      </c>
      <c r="AD921" s="131" t="str">
        <f>+IF(OR(F921='Actividad Misional'!$C$5,'Actividad Misional'!$C$5="Todas"),G921&amp;"/"&amp;B921&amp;"/"&amp;X921,"")</f>
        <v>55313928-Silvia Elena Lobo Pino/2015/Liquidado</v>
      </c>
    </row>
    <row r="922" spans="1:30" ht="105">
      <c r="A922" s="125">
        <f t="shared" si="28"/>
        <v>404</v>
      </c>
      <c r="B922" s="127">
        <v>2015</v>
      </c>
      <c r="C922" s="128" t="s">
        <v>320</v>
      </c>
      <c r="D922" s="129" t="s">
        <v>321</v>
      </c>
      <c r="E922" s="128" t="s">
        <v>38</v>
      </c>
      <c r="F922" s="128" t="s">
        <v>25</v>
      </c>
      <c r="G922" s="128" t="s">
        <v>322</v>
      </c>
      <c r="H922" s="128">
        <v>9100000</v>
      </c>
      <c r="I922" s="128">
        <v>9100000</v>
      </c>
      <c r="J922" s="128"/>
      <c r="K922" s="128"/>
      <c r="L922" s="128" t="s">
        <v>233</v>
      </c>
      <c r="M922" s="130">
        <v>42090</v>
      </c>
      <c r="N922" s="130">
        <v>42304</v>
      </c>
      <c r="O922" s="128"/>
      <c r="P922" s="128"/>
      <c r="Q922" s="128"/>
      <c r="R922" s="128" t="s">
        <v>323</v>
      </c>
      <c r="S922" s="128"/>
      <c r="T922" s="128" t="s">
        <v>2626</v>
      </c>
      <c r="U922" s="128"/>
      <c r="V922" s="128"/>
      <c r="W922" s="130">
        <v>42304</v>
      </c>
      <c r="X922" s="128" t="s">
        <v>53</v>
      </c>
      <c r="Y922" s="128"/>
      <c r="Z922" s="128"/>
      <c r="AA922" s="128">
        <v>9100000</v>
      </c>
      <c r="AB922" s="131">
        <f t="shared" si="29"/>
        <v>917</v>
      </c>
      <c r="AC922" s="131" t="str">
        <f>+VLOOKUP(G922,'Actividad Misional'!C:E,3,0)</f>
        <v>NAT</v>
      </c>
      <c r="AD922" s="131" t="str">
        <f>+IF(OR(F922='Actividad Misional'!$C$5,'Actividad Misional'!$C$5="Todas"),G922&amp;"/"&amp;B922&amp;"/"&amp;X922,"")</f>
        <v>72272491-Pedro Luis Rodelo Maza/2015/Liquidado</v>
      </c>
    </row>
    <row r="923" spans="1:30" ht="60">
      <c r="A923" s="125">
        <f t="shared" si="28"/>
        <v>136</v>
      </c>
      <c r="B923" s="127">
        <v>2015</v>
      </c>
      <c r="C923" s="128" t="s">
        <v>241</v>
      </c>
      <c r="D923" s="129" t="s">
        <v>242</v>
      </c>
      <c r="E923" s="128" t="s">
        <v>35</v>
      </c>
      <c r="F923" s="128" t="s">
        <v>34</v>
      </c>
      <c r="G923" s="128" t="s">
        <v>243</v>
      </c>
      <c r="H923" s="128">
        <v>108262800</v>
      </c>
      <c r="I923" s="128">
        <v>108262800</v>
      </c>
      <c r="J923" s="128"/>
      <c r="K923" s="128"/>
      <c r="L923" s="128" t="s">
        <v>167</v>
      </c>
      <c r="M923" s="130">
        <v>42104</v>
      </c>
      <c r="N923" s="130">
        <v>42166</v>
      </c>
      <c r="O923" s="128"/>
      <c r="P923" s="128"/>
      <c r="Q923" s="128"/>
      <c r="R923" s="128" t="s">
        <v>55</v>
      </c>
      <c r="S923" s="128"/>
      <c r="T923" s="128" t="s">
        <v>2626</v>
      </c>
      <c r="U923" s="128"/>
      <c r="V923" s="128"/>
      <c r="W923" s="130">
        <v>42166</v>
      </c>
      <c r="X923" s="128" t="s">
        <v>53</v>
      </c>
      <c r="Y923" s="128"/>
      <c r="Z923" s="128"/>
      <c r="AA923" s="128">
        <v>108262800</v>
      </c>
      <c r="AB923" s="131">
        <f t="shared" si="29"/>
        <v>918</v>
      </c>
      <c r="AC923" s="131" t="str">
        <f>+VLOOKUP(G923,'Actividad Misional'!C:E,3,0)</f>
        <v>JUR</v>
      </c>
      <c r="AD923" s="131" t="str">
        <f>+IF(OR(F923='Actividad Misional'!$C$5,'Actividad Misional'!$C$5="Todas"),G923&amp;"/"&amp;B923&amp;"/"&amp;X923,"")</f>
        <v/>
      </c>
    </row>
    <row r="924" spans="1:30" ht="105">
      <c r="A924" s="125">
        <f t="shared" si="28"/>
        <v>1</v>
      </c>
      <c r="B924" s="127">
        <v>2015</v>
      </c>
      <c r="C924" s="128" t="s">
        <v>50</v>
      </c>
      <c r="D924" s="129" t="s">
        <v>51</v>
      </c>
      <c r="E924" s="128" t="s">
        <v>35</v>
      </c>
      <c r="F924" s="128" t="s">
        <v>34</v>
      </c>
      <c r="G924" s="128" t="s">
        <v>52</v>
      </c>
      <c r="H924" s="128">
        <v>187717972</v>
      </c>
      <c r="I924" s="128">
        <v>187717972</v>
      </c>
      <c r="J924" s="128"/>
      <c r="K924" s="128"/>
      <c r="L924" s="128" t="s">
        <v>54</v>
      </c>
      <c r="M924" s="130">
        <v>42094</v>
      </c>
      <c r="N924" s="130">
        <v>42195</v>
      </c>
      <c r="O924" s="128"/>
      <c r="P924" s="128"/>
      <c r="Q924" s="128"/>
      <c r="R924" s="128" t="s">
        <v>55</v>
      </c>
      <c r="S924" s="128"/>
      <c r="T924" s="128" t="s">
        <v>2626</v>
      </c>
      <c r="U924" s="128"/>
      <c r="V924" s="128"/>
      <c r="W924" s="130">
        <v>42195</v>
      </c>
      <c r="X924" s="128" t="s">
        <v>53</v>
      </c>
      <c r="Y924" s="128"/>
      <c r="Z924" s="128"/>
      <c r="AA924" s="128">
        <v>187717972</v>
      </c>
      <c r="AB924" s="131">
        <f t="shared" si="29"/>
        <v>919</v>
      </c>
      <c r="AC924" s="131" t="str">
        <f>+VLOOKUP(G924,'Actividad Misional'!C:E,3,0)</f>
        <v>JUR</v>
      </c>
      <c r="AD924" s="131" t="str">
        <f>+IF(OR(F924='Actividad Misional'!$C$5,'Actividad Misional'!$C$5="Todas"),G924&amp;"/"&amp;B924&amp;"/"&amp;X924,"")</f>
        <v/>
      </c>
    </row>
    <row r="925" spans="1:30" ht="105">
      <c r="A925" s="125">
        <f t="shared" si="28"/>
        <v>770</v>
      </c>
      <c r="B925" s="127">
        <v>2015</v>
      </c>
      <c r="C925" s="128" t="s">
        <v>490</v>
      </c>
      <c r="D925" s="129" t="s">
        <v>491</v>
      </c>
      <c r="E925" s="128" t="s">
        <v>35</v>
      </c>
      <c r="F925" s="128" t="s">
        <v>34</v>
      </c>
      <c r="G925" s="128" t="s">
        <v>492</v>
      </c>
      <c r="H925" s="128">
        <v>186259792</v>
      </c>
      <c r="I925" s="128">
        <v>186259792</v>
      </c>
      <c r="J925" s="128"/>
      <c r="K925" s="128"/>
      <c r="L925" s="128" t="s">
        <v>167</v>
      </c>
      <c r="M925" s="130">
        <v>42094</v>
      </c>
      <c r="N925" s="130">
        <v>42165</v>
      </c>
      <c r="O925" s="128"/>
      <c r="P925" s="128"/>
      <c r="Q925" s="128"/>
      <c r="R925" s="128" t="s">
        <v>98</v>
      </c>
      <c r="S925" s="128"/>
      <c r="T925" s="128" t="s">
        <v>2626</v>
      </c>
      <c r="U925" s="128"/>
      <c r="V925" s="128"/>
      <c r="W925" s="130">
        <v>42165</v>
      </c>
      <c r="X925" s="128" t="s">
        <v>53</v>
      </c>
      <c r="Y925" s="128"/>
      <c r="Z925" s="128"/>
      <c r="AA925" s="128">
        <v>186259792</v>
      </c>
      <c r="AB925" s="131">
        <f t="shared" si="29"/>
        <v>920</v>
      </c>
      <c r="AC925" s="131" t="str">
        <f>+VLOOKUP(G925,'Actividad Misional'!C:E,3,0)</f>
        <v>JUR</v>
      </c>
      <c r="AD925" s="131" t="str">
        <f>+IF(OR(F925='Actividad Misional'!$C$5,'Actividad Misional'!$C$5="Todas"),G925&amp;"/"&amp;B925&amp;"/"&amp;X925,"")</f>
        <v/>
      </c>
    </row>
    <row r="926" spans="1:30" ht="75">
      <c r="A926" s="125">
        <f t="shared" si="28"/>
        <v>767</v>
      </c>
      <c r="B926" s="127">
        <v>2015</v>
      </c>
      <c r="C926" s="128" t="s">
        <v>483</v>
      </c>
      <c r="D926" s="129" t="s">
        <v>484</v>
      </c>
      <c r="E926" s="128" t="s">
        <v>35</v>
      </c>
      <c r="F926" s="128" t="s">
        <v>34</v>
      </c>
      <c r="G926" s="128" t="s">
        <v>485</v>
      </c>
      <c r="H926" s="128">
        <v>171925000</v>
      </c>
      <c r="I926" s="128">
        <v>171925000</v>
      </c>
      <c r="J926" s="128"/>
      <c r="K926" s="128"/>
      <c r="L926" s="128" t="s">
        <v>486</v>
      </c>
      <c r="M926" s="130">
        <v>42094</v>
      </c>
      <c r="N926" s="130">
        <v>42181</v>
      </c>
      <c r="O926" s="128"/>
      <c r="P926" s="128"/>
      <c r="Q926" s="128"/>
      <c r="R926" s="128" t="s">
        <v>87</v>
      </c>
      <c r="S926" s="128"/>
      <c r="T926" s="128" t="s">
        <v>2626</v>
      </c>
      <c r="U926" s="128"/>
      <c r="V926" s="128"/>
      <c r="W926" s="130">
        <v>42181</v>
      </c>
      <c r="X926" s="128" t="s">
        <v>53</v>
      </c>
      <c r="Y926" s="128"/>
      <c r="Z926" s="128"/>
      <c r="AA926" s="128">
        <v>171925000</v>
      </c>
      <c r="AB926" s="131">
        <f t="shared" si="29"/>
        <v>921</v>
      </c>
      <c r="AC926" s="131" t="str">
        <f>+VLOOKUP(G926,'Actividad Misional'!C:E,3,0)</f>
        <v>JUR</v>
      </c>
      <c r="AD926" s="131" t="str">
        <f>+IF(OR(F926='Actividad Misional'!$C$5,'Actividad Misional'!$C$5="Todas"),G926&amp;"/"&amp;B926&amp;"/"&amp;X926,"")</f>
        <v/>
      </c>
    </row>
    <row r="927" spans="1:30" ht="180">
      <c r="A927" s="125">
        <f t="shared" si="28"/>
        <v>139</v>
      </c>
      <c r="B927" s="127">
        <v>2015</v>
      </c>
      <c r="C927" s="128" t="s">
        <v>246</v>
      </c>
      <c r="D927" s="129" t="s">
        <v>247</v>
      </c>
      <c r="E927" s="128" t="s">
        <v>38</v>
      </c>
      <c r="F927" s="128" t="s">
        <v>25</v>
      </c>
      <c r="G927" s="128" t="s">
        <v>248</v>
      </c>
      <c r="H927" s="128">
        <v>86818000</v>
      </c>
      <c r="I927" s="128">
        <v>0</v>
      </c>
      <c r="J927" s="128"/>
      <c r="K927" s="128"/>
      <c r="L927" s="128" t="s">
        <v>82</v>
      </c>
      <c r="M927" s="130">
        <v>42100</v>
      </c>
      <c r="N927" s="130">
        <v>42369</v>
      </c>
      <c r="O927" s="128"/>
      <c r="P927" s="128"/>
      <c r="Q927" s="128"/>
      <c r="R927" s="128" t="s">
        <v>185</v>
      </c>
      <c r="S927" s="128"/>
      <c r="T927" s="128" t="s">
        <v>2618</v>
      </c>
      <c r="U927" s="128"/>
      <c r="V927" s="128"/>
      <c r="W927" s="130">
        <v>42369</v>
      </c>
      <c r="X927" s="128" t="s">
        <v>59</v>
      </c>
      <c r="Y927" s="128"/>
      <c r="Z927" s="128"/>
      <c r="AA927" s="128">
        <v>77021416.342412457</v>
      </c>
      <c r="AB927" s="131">
        <f t="shared" si="29"/>
        <v>922</v>
      </c>
      <c r="AC927" s="131" t="str">
        <f>+VLOOKUP(G927,'Actividad Misional'!C:E,3,0)</f>
        <v>NAT</v>
      </c>
      <c r="AD927" s="131" t="str">
        <f>+IF(OR(F927='Actividad Misional'!$C$5,'Actividad Misional'!$C$5="Todas"),G927&amp;"/"&amp;B927&amp;"/"&amp;X927,"")</f>
        <v>12711978-Jose Maria Mendoza Guerra/2015/En Ejecución</v>
      </c>
    </row>
    <row r="928" spans="1:30" ht="105">
      <c r="A928" s="125">
        <f t="shared" si="28"/>
        <v>923</v>
      </c>
      <c r="B928" s="127">
        <v>2015</v>
      </c>
      <c r="C928" s="128" t="s">
        <v>584</v>
      </c>
      <c r="D928" s="129" t="s">
        <v>585</v>
      </c>
      <c r="E928" s="128" t="s">
        <v>33</v>
      </c>
      <c r="F928" s="128" t="s">
        <v>25</v>
      </c>
      <c r="G928" s="128" t="s">
        <v>586</v>
      </c>
      <c r="H928" s="128">
        <v>49328000</v>
      </c>
      <c r="I928" s="128">
        <v>49328000</v>
      </c>
      <c r="J928" s="128"/>
      <c r="K928" s="128"/>
      <c r="L928" s="128" t="s">
        <v>240</v>
      </c>
      <c r="M928" s="130">
        <v>42100</v>
      </c>
      <c r="N928" s="130">
        <v>42191</v>
      </c>
      <c r="O928" s="128"/>
      <c r="P928" s="128"/>
      <c r="Q928" s="128"/>
      <c r="R928" s="128" t="s">
        <v>68</v>
      </c>
      <c r="S928" s="128"/>
      <c r="T928" s="128" t="s">
        <v>2618</v>
      </c>
      <c r="U928" s="128"/>
      <c r="V928" s="128"/>
      <c r="W928" s="130">
        <v>42191</v>
      </c>
      <c r="X928" s="128" t="s">
        <v>53</v>
      </c>
      <c r="Y928" s="128"/>
      <c r="Z928" s="128"/>
      <c r="AA928" s="128">
        <v>49328000</v>
      </c>
      <c r="AB928" s="131">
        <f t="shared" si="29"/>
        <v>923</v>
      </c>
      <c r="AC928" s="131" t="str">
        <f>+VLOOKUP(G928,'Actividad Misional'!C:E,3,0)</f>
        <v>JUR</v>
      </c>
      <c r="AD928" s="131" t="str">
        <f>+IF(OR(F928='Actividad Misional'!$C$5,'Actividad Misional'!$C$5="Todas"),G928&amp;"/"&amp;B928&amp;"/"&amp;X928,"")</f>
        <v>900545489-Fundacion Social Semilla De Felicidad /2015/Liquidado</v>
      </c>
    </row>
    <row r="929" spans="1:30" ht="105">
      <c r="A929" s="125">
        <f t="shared" si="28"/>
        <v>924</v>
      </c>
      <c r="B929" s="127">
        <v>2015</v>
      </c>
      <c r="C929" s="128" t="s">
        <v>608</v>
      </c>
      <c r="D929" s="129" t="s">
        <v>609</v>
      </c>
      <c r="E929" s="128" t="s">
        <v>38</v>
      </c>
      <c r="F929" s="128" t="s">
        <v>25</v>
      </c>
      <c r="G929" s="128" t="s">
        <v>610</v>
      </c>
      <c r="H929" s="128">
        <v>85000000</v>
      </c>
      <c r="I929" s="128">
        <v>0</v>
      </c>
      <c r="J929" s="128"/>
      <c r="K929" s="128"/>
      <c r="L929" s="128" t="s">
        <v>611</v>
      </c>
      <c r="M929" s="130">
        <v>42109</v>
      </c>
      <c r="N929" s="130">
        <v>42369</v>
      </c>
      <c r="O929" s="128"/>
      <c r="P929" s="128"/>
      <c r="Q929" s="128"/>
      <c r="R929" s="128" t="s">
        <v>420</v>
      </c>
      <c r="S929" s="128"/>
      <c r="T929" s="128" t="s">
        <v>2618</v>
      </c>
      <c r="U929" s="128"/>
      <c r="V929" s="128"/>
      <c r="W929" s="130">
        <v>42369</v>
      </c>
      <c r="X929" s="128" t="s">
        <v>59</v>
      </c>
      <c r="Y929" s="128"/>
      <c r="Z929" s="128"/>
      <c r="AA929" s="128">
        <v>75295275.590551183</v>
      </c>
      <c r="AB929" s="131">
        <f t="shared" si="29"/>
        <v>924</v>
      </c>
      <c r="AC929" s="131" t="str">
        <f>+VLOOKUP(G929,'Actividad Misional'!C:E,3,0)</f>
        <v>NAT</v>
      </c>
      <c r="AD929" s="131" t="str">
        <f>+IF(OR(F929='Actividad Misional'!$C$5,'Actividad Misional'!$C$5="Todas"),G929&amp;"/"&amp;B929&amp;"/"&amp;X929,"")</f>
        <v>11330941-Manuel Maria Alvarado Ortega/2015/En Ejecución</v>
      </c>
    </row>
    <row r="930" spans="1:30" ht="105">
      <c r="A930" s="125">
        <f t="shared" si="28"/>
        <v>925</v>
      </c>
      <c r="B930" s="127">
        <v>2015</v>
      </c>
      <c r="C930" s="128" t="s">
        <v>587</v>
      </c>
      <c r="D930" s="129" t="s">
        <v>588</v>
      </c>
      <c r="E930" s="128" t="s">
        <v>38</v>
      </c>
      <c r="F930" s="128" t="s">
        <v>25</v>
      </c>
      <c r="G930" s="128" t="s">
        <v>589</v>
      </c>
      <c r="H930" s="128">
        <v>22500000</v>
      </c>
      <c r="I930" s="128">
        <v>0</v>
      </c>
      <c r="J930" s="128"/>
      <c r="K930" s="128"/>
      <c r="L930" s="128" t="s">
        <v>230</v>
      </c>
      <c r="M930" s="130">
        <v>42100</v>
      </c>
      <c r="N930" s="130">
        <v>42344</v>
      </c>
      <c r="O930" s="128"/>
      <c r="P930" s="128"/>
      <c r="Q930" s="128"/>
      <c r="R930" s="128" t="s">
        <v>277</v>
      </c>
      <c r="S930" s="128"/>
      <c r="T930" s="128" t="s">
        <v>2618</v>
      </c>
      <c r="U930" s="128"/>
      <c r="V930" s="128"/>
      <c r="W930" s="130">
        <v>42344</v>
      </c>
      <c r="X930" s="128" t="s">
        <v>59</v>
      </c>
      <c r="Y930" s="128"/>
      <c r="Z930" s="128"/>
      <c r="AA930" s="128">
        <v>22106986.89956332</v>
      </c>
      <c r="AB930" s="131">
        <f t="shared" si="29"/>
        <v>925</v>
      </c>
      <c r="AC930" s="131" t="str">
        <f>+VLOOKUP(G930,'Actividad Misional'!C:E,3,0)</f>
        <v>NAT</v>
      </c>
      <c r="AD930" s="131" t="str">
        <f>+IF(OR(F930='Actividad Misional'!$C$5,'Actividad Misional'!$C$5="Todas"),G930&amp;"/"&amp;B930&amp;"/"&amp;X930,"")</f>
        <v>32868546-Clara Ines Cure Morales/2015/En Ejecución</v>
      </c>
    </row>
    <row r="931" spans="1:30" ht="105">
      <c r="A931" s="125">
        <f t="shared" si="28"/>
        <v>926</v>
      </c>
      <c r="B931" s="127">
        <v>2015</v>
      </c>
      <c r="C931" s="128" t="s">
        <v>590</v>
      </c>
      <c r="D931" s="129" t="s">
        <v>591</v>
      </c>
      <c r="E931" s="128" t="s">
        <v>38</v>
      </c>
      <c r="F931" s="128" t="s">
        <v>25</v>
      </c>
      <c r="G931" s="128" t="s">
        <v>592</v>
      </c>
      <c r="H931" s="128">
        <v>31500000</v>
      </c>
      <c r="I931" s="128">
        <v>0</v>
      </c>
      <c r="J931" s="128"/>
      <c r="K931" s="128"/>
      <c r="L931" s="128" t="s">
        <v>60</v>
      </c>
      <c r="M931" s="130">
        <v>42100</v>
      </c>
      <c r="N931" s="130">
        <v>42343</v>
      </c>
      <c r="O931" s="128"/>
      <c r="P931" s="128"/>
      <c r="Q931" s="128"/>
      <c r="R931" s="128" t="s">
        <v>61</v>
      </c>
      <c r="S931" s="128"/>
      <c r="T931" s="128" t="s">
        <v>2618</v>
      </c>
      <c r="U931" s="128"/>
      <c r="V931" s="128"/>
      <c r="W931" s="130">
        <v>42343</v>
      </c>
      <c r="X931" s="128" t="s">
        <v>59</v>
      </c>
      <c r="Y931" s="128"/>
      <c r="Z931" s="128"/>
      <c r="AA931" s="128">
        <v>31085526.315789472</v>
      </c>
      <c r="AB931" s="131">
        <f t="shared" si="29"/>
        <v>926</v>
      </c>
      <c r="AC931" s="131" t="str">
        <f>+VLOOKUP(G931,'Actividad Misional'!C:E,3,0)</f>
        <v>NAT</v>
      </c>
      <c r="AD931" s="131" t="str">
        <f>+IF(OR(F931='Actividad Misional'!$C$5,'Actividad Misional'!$C$5="Todas"),G931&amp;"/"&amp;B931&amp;"/"&amp;X931,"")</f>
        <v>1073820779-Tomasa Andrea Gonzalez Lozano/2015/En Ejecución</v>
      </c>
    </row>
    <row r="932" spans="1:30" ht="90">
      <c r="A932" s="125">
        <f t="shared" si="28"/>
        <v>927</v>
      </c>
      <c r="B932" s="127">
        <v>2015</v>
      </c>
      <c r="C932" s="128" t="s">
        <v>593</v>
      </c>
      <c r="D932" s="129" t="s">
        <v>594</v>
      </c>
      <c r="E932" s="128" t="s">
        <v>38</v>
      </c>
      <c r="F932" s="128" t="s">
        <v>25</v>
      </c>
      <c r="G932" s="128" t="s">
        <v>595</v>
      </c>
      <c r="H932" s="128">
        <v>9000000</v>
      </c>
      <c r="I932" s="128">
        <v>9000000</v>
      </c>
      <c r="J932" s="128"/>
      <c r="K932" s="128"/>
      <c r="L932" s="128" t="s">
        <v>72</v>
      </c>
      <c r="M932" s="130">
        <v>42100</v>
      </c>
      <c r="N932" s="130">
        <v>42283</v>
      </c>
      <c r="O932" s="128"/>
      <c r="P932" s="128"/>
      <c r="Q932" s="128"/>
      <c r="R932" s="128" t="s">
        <v>508</v>
      </c>
      <c r="S932" s="128"/>
      <c r="T932" s="128" t="s">
        <v>2618</v>
      </c>
      <c r="U932" s="128"/>
      <c r="V932" s="128"/>
      <c r="W932" s="130">
        <v>42283</v>
      </c>
      <c r="X932" s="128" t="s">
        <v>53</v>
      </c>
      <c r="Y932" s="128"/>
      <c r="Z932" s="128"/>
      <c r="AA932" s="128">
        <v>9000000</v>
      </c>
      <c r="AB932" s="131">
        <f t="shared" si="29"/>
        <v>927</v>
      </c>
      <c r="AC932" s="131" t="str">
        <f>+VLOOKUP(G932,'Actividad Misional'!C:E,3,0)</f>
        <v>NAT</v>
      </c>
      <c r="AD932" s="131" t="str">
        <f>+IF(OR(F932='Actividad Misional'!$C$5,'Actividad Misional'!$C$5="Todas"),G932&amp;"/"&amp;B932&amp;"/"&amp;X932,"")</f>
        <v>32797853-Vivian Elena De La Cruz Espitaleta/2015/Liquidado</v>
      </c>
    </row>
    <row r="933" spans="1:30" ht="90">
      <c r="A933" s="125">
        <f t="shared" si="28"/>
        <v>928</v>
      </c>
      <c r="B933" s="127">
        <v>2015</v>
      </c>
      <c r="C933" s="128" t="s">
        <v>596</v>
      </c>
      <c r="D933" s="129" t="s">
        <v>597</v>
      </c>
      <c r="E933" s="128" t="s">
        <v>38</v>
      </c>
      <c r="F933" s="128" t="s">
        <v>25</v>
      </c>
      <c r="G933" s="128" t="s">
        <v>598</v>
      </c>
      <c r="H933" s="128">
        <v>32000000</v>
      </c>
      <c r="I933" s="128">
        <v>0</v>
      </c>
      <c r="J933" s="128"/>
      <c r="K933" s="128"/>
      <c r="L933" s="128" t="s">
        <v>230</v>
      </c>
      <c r="M933" s="130">
        <v>42100</v>
      </c>
      <c r="N933" s="130">
        <v>42344</v>
      </c>
      <c r="O933" s="128"/>
      <c r="P933" s="128"/>
      <c r="Q933" s="128"/>
      <c r="R933" s="128" t="s">
        <v>185</v>
      </c>
      <c r="S933" s="128"/>
      <c r="T933" s="128" t="s">
        <v>2618</v>
      </c>
      <c r="U933" s="128"/>
      <c r="V933" s="128"/>
      <c r="W933" s="130">
        <v>42344</v>
      </c>
      <c r="X933" s="128" t="s">
        <v>59</v>
      </c>
      <c r="Y933" s="128"/>
      <c r="Z933" s="128"/>
      <c r="AA933" s="128">
        <v>31441048.034934498</v>
      </c>
      <c r="AB933" s="131">
        <f t="shared" si="29"/>
        <v>928</v>
      </c>
      <c r="AC933" s="131" t="str">
        <f>+VLOOKUP(G933,'Actividad Misional'!C:E,3,0)</f>
        <v>NAT</v>
      </c>
      <c r="AD933" s="131" t="str">
        <f>+IF(OR(F933='Actividad Misional'!$C$5,'Actividad Misional'!$C$5="Todas"),G933&amp;"/"&amp;B933&amp;"/"&amp;X933,"")</f>
        <v>1045679071-Camilo Andres Pineda Serge/2015/En Ejecución</v>
      </c>
    </row>
    <row r="934" spans="1:30" ht="90">
      <c r="A934" s="125">
        <f t="shared" si="28"/>
        <v>929</v>
      </c>
      <c r="B934" s="127">
        <v>2015</v>
      </c>
      <c r="C934" s="128" t="s">
        <v>599</v>
      </c>
      <c r="D934" s="129" t="s">
        <v>600</v>
      </c>
      <c r="E934" s="128" t="s">
        <v>38</v>
      </c>
      <c r="F934" s="128" t="s">
        <v>25</v>
      </c>
      <c r="G934" s="128" t="s">
        <v>601</v>
      </c>
      <c r="H934" s="128">
        <v>40000000</v>
      </c>
      <c r="I934" s="128">
        <v>0</v>
      </c>
      <c r="J934" s="128"/>
      <c r="K934" s="128"/>
      <c r="L934" s="128" t="s">
        <v>230</v>
      </c>
      <c r="M934" s="130">
        <v>42101</v>
      </c>
      <c r="N934" s="130">
        <v>42369</v>
      </c>
      <c r="O934" s="128"/>
      <c r="P934" s="128"/>
      <c r="Q934" s="128"/>
      <c r="R934" s="128" t="s">
        <v>105</v>
      </c>
      <c r="S934" s="128"/>
      <c r="T934" s="128" t="s">
        <v>2618</v>
      </c>
      <c r="U934" s="128"/>
      <c r="V934" s="128"/>
      <c r="W934" s="130">
        <v>42369</v>
      </c>
      <c r="X934" s="128" t="s">
        <v>59</v>
      </c>
      <c r="Y934" s="128"/>
      <c r="Z934" s="128"/>
      <c r="AA934" s="128">
        <v>35433070.866141729</v>
      </c>
      <c r="AB934" s="131">
        <f t="shared" si="29"/>
        <v>929</v>
      </c>
      <c r="AC934" s="131" t="str">
        <f>+VLOOKUP(G934,'Actividad Misional'!C:E,3,0)</f>
        <v>NAT</v>
      </c>
      <c r="AD934" s="131" t="str">
        <f>+IF(OR(F934='Actividad Misional'!$C$5,'Actividad Misional'!$C$5="Todas"),G934&amp;"/"&amp;B934&amp;"/"&amp;X934,"")</f>
        <v>5163483-Roberto Alfonso Calderon Cujia/2015/En Ejecución</v>
      </c>
    </row>
    <row r="935" spans="1:30" ht="60">
      <c r="A935" s="125">
        <f t="shared" si="28"/>
        <v>795</v>
      </c>
      <c r="B935" s="127">
        <v>2015</v>
      </c>
      <c r="C935" s="128" t="s">
        <v>512</v>
      </c>
      <c r="D935" s="129" t="s">
        <v>513</v>
      </c>
      <c r="E935" s="128" t="s">
        <v>35</v>
      </c>
      <c r="F935" s="128" t="s">
        <v>34</v>
      </c>
      <c r="G935" s="128" t="s">
        <v>514</v>
      </c>
      <c r="H935" s="128">
        <v>34764632</v>
      </c>
      <c r="I935" s="128">
        <v>34764632</v>
      </c>
      <c r="J935" s="128"/>
      <c r="K935" s="128"/>
      <c r="L935" s="128" t="s">
        <v>515</v>
      </c>
      <c r="M935" s="130">
        <v>42108</v>
      </c>
      <c r="N935" s="130">
        <v>42120</v>
      </c>
      <c r="O935" s="128"/>
      <c r="P935" s="128"/>
      <c r="Q935" s="128"/>
      <c r="R935" s="128" t="s">
        <v>105</v>
      </c>
      <c r="S935" s="128"/>
      <c r="T935" s="128" t="s">
        <v>2618</v>
      </c>
      <c r="U935" s="128"/>
      <c r="V935" s="128"/>
      <c r="W935" s="130">
        <v>42120</v>
      </c>
      <c r="X935" s="128" t="s">
        <v>53</v>
      </c>
      <c r="Y935" s="128"/>
      <c r="Z935" s="128"/>
      <c r="AA935" s="128">
        <v>34764632</v>
      </c>
      <c r="AB935" s="131">
        <f t="shared" si="29"/>
        <v>930</v>
      </c>
      <c r="AC935" s="131" t="str">
        <f>+VLOOKUP(G935,'Actividad Misional'!C:E,3,0)</f>
        <v>JUR</v>
      </c>
      <c r="AD935" s="131" t="str">
        <f>+IF(OR(F935='Actividad Misional'!$C$5,'Actividad Misional'!$C$5="Todas"),G935&amp;"/"&amp;B935&amp;"/"&amp;X935,"")</f>
        <v/>
      </c>
    </row>
    <row r="936" spans="1:30" ht="105">
      <c r="A936" s="125">
        <f t="shared" si="28"/>
        <v>931</v>
      </c>
      <c r="B936" s="127">
        <v>2015</v>
      </c>
      <c r="C936" s="128" t="s">
        <v>602</v>
      </c>
      <c r="D936" s="129" t="s">
        <v>603</v>
      </c>
      <c r="E936" s="128" t="s">
        <v>38</v>
      </c>
      <c r="F936" s="128" t="s">
        <v>25</v>
      </c>
      <c r="G936" s="128" t="s">
        <v>604</v>
      </c>
      <c r="H936" s="128">
        <v>9100000</v>
      </c>
      <c r="I936" s="128">
        <v>9100000</v>
      </c>
      <c r="J936" s="128"/>
      <c r="K936" s="128"/>
      <c r="L936" s="128" t="s">
        <v>233</v>
      </c>
      <c r="M936" s="130">
        <v>42102</v>
      </c>
      <c r="N936" s="130">
        <v>42316</v>
      </c>
      <c r="O936" s="128"/>
      <c r="P936" s="128"/>
      <c r="Q936" s="128"/>
      <c r="R936" s="128" t="s">
        <v>312</v>
      </c>
      <c r="S936" s="128"/>
      <c r="T936" s="128" t="s">
        <v>2618</v>
      </c>
      <c r="U936" s="128"/>
      <c r="V936" s="128"/>
      <c r="W936" s="130">
        <v>42316</v>
      </c>
      <c r="X936" s="128" t="s">
        <v>53</v>
      </c>
      <c r="Y936" s="128"/>
      <c r="Z936" s="128"/>
      <c r="AA936" s="128">
        <v>9100000</v>
      </c>
      <c r="AB936" s="131">
        <f t="shared" si="29"/>
        <v>931</v>
      </c>
      <c r="AC936" s="131" t="str">
        <f>+VLOOKUP(G936,'Actividad Misional'!C:E,3,0)</f>
        <v>NAT</v>
      </c>
      <c r="AD936" s="131" t="str">
        <f>+IF(OR(F936='Actividad Misional'!$C$5,'Actividad Misional'!$C$5="Todas"),G936&amp;"/"&amp;B936&amp;"/"&amp;X936,"")</f>
        <v>1140821176-Munir Afif Sagbini Salebe/2015/Liquidado</v>
      </c>
    </row>
    <row r="937" spans="1:30" ht="105">
      <c r="A937" s="125">
        <f t="shared" si="28"/>
        <v>401</v>
      </c>
      <c r="B937" s="127">
        <v>2015</v>
      </c>
      <c r="C937" s="128" t="s">
        <v>309</v>
      </c>
      <c r="D937" s="129" t="s">
        <v>310</v>
      </c>
      <c r="E937" s="128" t="s">
        <v>38</v>
      </c>
      <c r="F937" s="128" t="s">
        <v>25</v>
      </c>
      <c r="G937" s="128" t="s">
        <v>311</v>
      </c>
      <c r="H937" s="128">
        <v>10500000</v>
      </c>
      <c r="I937" s="128">
        <v>10500000</v>
      </c>
      <c r="J937" s="128"/>
      <c r="K937" s="128"/>
      <c r="L937" s="128" t="s">
        <v>233</v>
      </c>
      <c r="M937" s="130">
        <v>42102</v>
      </c>
      <c r="N937" s="130">
        <v>42316</v>
      </c>
      <c r="O937" s="128"/>
      <c r="P937" s="128"/>
      <c r="Q937" s="128"/>
      <c r="R937" s="128" t="s">
        <v>312</v>
      </c>
      <c r="S937" s="128"/>
      <c r="T937" s="128" t="s">
        <v>2618</v>
      </c>
      <c r="U937" s="128"/>
      <c r="V937" s="128"/>
      <c r="W937" s="130">
        <v>42316</v>
      </c>
      <c r="X937" s="128" t="s">
        <v>53</v>
      </c>
      <c r="Y937" s="128"/>
      <c r="Z937" s="128"/>
      <c r="AA937" s="128">
        <v>10500000</v>
      </c>
      <c r="AB937" s="131">
        <f t="shared" si="29"/>
        <v>932</v>
      </c>
      <c r="AC937" s="131" t="str">
        <f>+VLOOKUP(G937,'Actividad Misional'!C:E,3,0)</f>
        <v>NAT</v>
      </c>
      <c r="AD937" s="131" t="str">
        <f>+IF(OR(F937='Actividad Misional'!$C$5,'Actividad Misional'!$C$5="Todas"),G937&amp;"/"&amp;B937&amp;"/"&amp;X937,"")</f>
        <v>72133243-Nestor Pablo Perez Baños/2015/Liquidado</v>
      </c>
    </row>
    <row r="938" spans="1:30" ht="105">
      <c r="A938" s="125">
        <f t="shared" si="28"/>
        <v>402</v>
      </c>
      <c r="B938" s="127">
        <v>2015</v>
      </c>
      <c r="C938" s="128" t="s">
        <v>313</v>
      </c>
      <c r="D938" s="129" t="s">
        <v>314</v>
      </c>
      <c r="E938" s="128" t="s">
        <v>38</v>
      </c>
      <c r="F938" s="128" t="s">
        <v>25</v>
      </c>
      <c r="G938" s="128" t="s">
        <v>315</v>
      </c>
      <c r="H938" s="128">
        <v>7700000</v>
      </c>
      <c r="I938" s="128">
        <v>7700000</v>
      </c>
      <c r="J938" s="128"/>
      <c r="K938" s="128"/>
      <c r="L938" s="128" t="s">
        <v>233</v>
      </c>
      <c r="M938" s="130">
        <v>42102</v>
      </c>
      <c r="N938" s="130">
        <v>42316</v>
      </c>
      <c r="O938" s="128"/>
      <c r="P938" s="128"/>
      <c r="Q938" s="128"/>
      <c r="R938" s="128" t="s">
        <v>312</v>
      </c>
      <c r="S938" s="128"/>
      <c r="T938" s="128" t="s">
        <v>2618</v>
      </c>
      <c r="U938" s="128"/>
      <c r="V938" s="128"/>
      <c r="W938" s="130">
        <v>42316</v>
      </c>
      <c r="X938" s="128" t="s">
        <v>53</v>
      </c>
      <c r="Y938" s="128"/>
      <c r="Z938" s="128"/>
      <c r="AA938" s="128">
        <v>7700000</v>
      </c>
      <c r="AB938" s="131">
        <f t="shared" si="29"/>
        <v>933</v>
      </c>
      <c r="AC938" s="131" t="str">
        <f>+VLOOKUP(G938,'Actividad Misional'!C:E,3,0)</f>
        <v>NAT</v>
      </c>
      <c r="AD938" s="131" t="str">
        <f>+IF(OR(F938='Actividad Misional'!$C$5,'Actividad Misional'!$C$5="Todas"),G938&amp;"/"&amp;B938&amp;"/"&amp;X938,"")</f>
        <v>8737059-Edgardo Percy Venegas Sarmiento/2015/Liquidado</v>
      </c>
    </row>
    <row r="939" spans="1:30" ht="75">
      <c r="A939" s="125">
        <f t="shared" si="28"/>
        <v>789</v>
      </c>
      <c r="B939" s="127">
        <v>2015</v>
      </c>
      <c r="C939" s="128" t="s">
        <v>509</v>
      </c>
      <c r="D939" s="129" t="s">
        <v>510</v>
      </c>
      <c r="E939" s="128" t="s">
        <v>38</v>
      </c>
      <c r="F939" s="128" t="s">
        <v>25</v>
      </c>
      <c r="G939" s="128" t="s">
        <v>511</v>
      </c>
      <c r="H939" s="128">
        <v>49500000</v>
      </c>
      <c r="I939" s="128">
        <v>0</v>
      </c>
      <c r="J939" s="128"/>
      <c r="K939" s="128"/>
      <c r="L939" s="128" t="s">
        <v>230</v>
      </c>
      <c r="M939" s="130">
        <v>42102</v>
      </c>
      <c r="N939" s="130">
        <v>42346</v>
      </c>
      <c r="O939" s="128"/>
      <c r="P939" s="128"/>
      <c r="Q939" s="128"/>
      <c r="R939" s="128" t="s">
        <v>61</v>
      </c>
      <c r="S939" s="128"/>
      <c r="T939" s="128" t="s">
        <v>2618</v>
      </c>
      <c r="U939" s="128"/>
      <c r="V939" s="128"/>
      <c r="W939" s="130">
        <v>42346</v>
      </c>
      <c r="X939" s="128" t="s">
        <v>59</v>
      </c>
      <c r="Y939" s="128"/>
      <c r="Z939" s="128"/>
      <c r="AA939" s="128">
        <v>48214285.714285716</v>
      </c>
      <c r="AB939" s="131">
        <f t="shared" si="29"/>
        <v>934</v>
      </c>
      <c r="AC939" s="131" t="str">
        <f>+VLOOKUP(G939,'Actividad Misional'!C:E,3,0)</f>
        <v>NAT</v>
      </c>
      <c r="AD939" s="131" t="str">
        <f>+IF(OR(F939='Actividad Misional'!$C$5,'Actividad Misional'!$C$5="Todas"),G939&amp;"/"&amp;B939&amp;"/"&amp;X939,"")</f>
        <v>8735807-Erasmo Arteta Reyes/2015/En Ejecución</v>
      </c>
    </row>
    <row r="940" spans="1:30" ht="90">
      <c r="A940" s="125">
        <f t="shared" si="28"/>
        <v>109</v>
      </c>
      <c r="B940" s="127">
        <v>2015</v>
      </c>
      <c r="C940" s="128" t="s">
        <v>227</v>
      </c>
      <c r="D940" s="129" t="s">
        <v>228</v>
      </c>
      <c r="E940" s="128" t="s">
        <v>33</v>
      </c>
      <c r="F940" s="128" t="s">
        <v>25</v>
      </c>
      <c r="G940" s="128" t="s">
        <v>229</v>
      </c>
      <c r="H940" s="128">
        <v>50000000</v>
      </c>
      <c r="I940" s="128">
        <v>0</v>
      </c>
      <c r="J940" s="128"/>
      <c r="K940" s="128"/>
      <c r="L940" s="128" t="s">
        <v>230</v>
      </c>
      <c r="M940" s="130">
        <v>42103</v>
      </c>
      <c r="N940" s="130">
        <v>42369</v>
      </c>
      <c r="O940" s="128"/>
      <c r="P940" s="128"/>
      <c r="Q940" s="128"/>
      <c r="R940" s="128" t="s">
        <v>98</v>
      </c>
      <c r="S940" s="128"/>
      <c r="T940" s="128" t="s">
        <v>2618</v>
      </c>
      <c r="U940" s="128"/>
      <c r="V940" s="128"/>
      <c r="W940" s="130">
        <v>42369</v>
      </c>
      <c r="X940" s="128" t="s">
        <v>59</v>
      </c>
      <c r="Y940" s="128"/>
      <c r="Z940" s="128"/>
      <c r="AA940" s="128">
        <v>44223107.569721118</v>
      </c>
      <c r="AB940" s="131">
        <f t="shared" si="29"/>
        <v>935</v>
      </c>
      <c r="AC940" s="131" t="str">
        <f>+VLOOKUP(G940,'Actividad Misional'!C:E,3,0)</f>
        <v>NAT</v>
      </c>
      <c r="AD940" s="131" t="str">
        <f>+IF(OR(F940='Actividad Misional'!$C$5,'Actividad Misional'!$C$5="Todas"),G940&amp;"/"&amp;B940&amp;"/"&amp;X940,"")</f>
        <v>8728601-Mario Fernando Grosso Lewis/2015/En Ejecución</v>
      </c>
    </row>
    <row r="941" spans="1:30" ht="90">
      <c r="A941" s="125">
        <f t="shared" si="28"/>
        <v>936</v>
      </c>
      <c r="B941" s="127">
        <v>2015</v>
      </c>
      <c r="C941" s="128" t="s">
        <v>605</v>
      </c>
      <c r="D941" s="129" t="s">
        <v>606</v>
      </c>
      <c r="E941" s="128" t="s">
        <v>38</v>
      </c>
      <c r="F941" s="128" t="s">
        <v>25</v>
      </c>
      <c r="G941" s="128" t="s">
        <v>607</v>
      </c>
      <c r="H941" s="128">
        <v>7700000</v>
      </c>
      <c r="I941" s="128">
        <v>7700000</v>
      </c>
      <c r="J941" s="128"/>
      <c r="K941" s="128"/>
      <c r="L941" s="128" t="s">
        <v>230</v>
      </c>
      <c r="M941" s="130">
        <v>42104</v>
      </c>
      <c r="N941" s="130">
        <v>42331</v>
      </c>
      <c r="O941" s="128"/>
      <c r="P941" s="128"/>
      <c r="Q941" s="128"/>
      <c r="R941" s="128" t="s">
        <v>479</v>
      </c>
      <c r="S941" s="128"/>
      <c r="T941" s="128" t="s">
        <v>2618</v>
      </c>
      <c r="U941" s="128"/>
      <c r="V941" s="128"/>
      <c r="W941" s="130">
        <v>42331</v>
      </c>
      <c r="X941" s="128" t="s">
        <v>53</v>
      </c>
      <c r="Y941" s="128"/>
      <c r="Z941" s="128"/>
      <c r="AA941" s="128">
        <v>7700000</v>
      </c>
      <c r="AB941" s="131">
        <f t="shared" si="29"/>
        <v>936</v>
      </c>
      <c r="AC941" s="131" t="str">
        <f>+VLOOKUP(G941,'Actividad Misional'!C:E,3,0)</f>
        <v>NAT</v>
      </c>
      <c r="AD941" s="131" t="str">
        <f>+IF(OR(F941='Actividad Misional'!$C$5,'Actividad Misional'!$C$5="Todas"),G941&amp;"/"&amp;B941&amp;"/"&amp;X941,"")</f>
        <v>72289104-Jhon Jairo Osorio Gutierrez/2015/Liquidado</v>
      </c>
    </row>
    <row r="942" spans="1:30" ht="90">
      <c r="A942" s="125">
        <f t="shared" si="28"/>
        <v>403</v>
      </c>
      <c r="B942" s="127">
        <v>2015</v>
      </c>
      <c r="C942" s="128" t="s">
        <v>316</v>
      </c>
      <c r="D942" s="129" t="s">
        <v>317</v>
      </c>
      <c r="E942" s="128" t="s">
        <v>38</v>
      </c>
      <c r="F942" s="128" t="s">
        <v>25</v>
      </c>
      <c r="G942" s="128" t="s">
        <v>318</v>
      </c>
      <c r="H942" s="128">
        <v>9100000</v>
      </c>
      <c r="I942" s="128">
        <v>9100000</v>
      </c>
      <c r="J942" s="128"/>
      <c r="K942" s="128"/>
      <c r="L942" s="128" t="s">
        <v>233</v>
      </c>
      <c r="M942" s="130">
        <v>42107</v>
      </c>
      <c r="N942" s="130">
        <v>42321</v>
      </c>
      <c r="O942" s="128"/>
      <c r="P942" s="128"/>
      <c r="Q942" s="128"/>
      <c r="R942" s="128" t="s">
        <v>319</v>
      </c>
      <c r="S942" s="128"/>
      <c r="T942" s="128" t="s">
        <v>2618</v>
      </c>
      <c r="U942" s="128"/>
      <c r="V942" s="128"/>
      <c r="W942" s="130">
        <v>42321</v>
      </c>
      <c r="X942" s="128" t="s">
        <v>53</v>
      </c>
      <c r="Y942" s="128"/>
      <c r="Z942" s="128"/>
      <c r="AA942" s="128">
        <v>9100000</v>
      </c>
      <c r="AB942" s="131">
        <f t="shared" si="29"/>
        <v>937</v>
      </c>
      <c r="AC942" s="131" t="str">
        <f>+VLOOKUP(G942,'Actividad Misional'!C:E,3,0)</f>
        <v>NAT</v>
      </c>
      <c r="AD942" s="131" t="str">
        <f>+IF(OR(F942='Actividad Misional'!$C$5,'Actividad Misional'!$C$5="Todas"),G942&amp;"/"&amp;B942&amp;"/"&amp;X942,"")</f>
        <v>8776434-Orlando Rafael Ibarra Echeverria/2015/Liquidado</v>
      </c>
    </row>
    <row r="943" spans="1:30" ht="105">
      <c r="A943" s="125">
        <f t="shared" si="28"/>
        <v>324</v>
      </c>
      <c r="B943" s="127">
        <v>2015</v>
      </c>
      <c r="C943" s="128" t="s">
        <v>280</v>
      </c>
      <c r="D943" s="129" t="s">
        <v>281</v>
      </c>
      <c r="E943" s="128" t="s">
        <v>33</v>
      </c>
      <c r="F943" s="128" t="s">
        <v>25</v>
      </c>
      <c r="G943" s="128" t="s">
        <v>282</v>
      </c>
      <c r="H943" s="128">
        <v>40000000</v>
      </c>
      <c r="I943" s="128">
        <v>0</v>
      </c>
      <c r="J943" s="128"/>
      <c r="K943" s="128"/>
      <c r="L943" s="128" t="s">
        <v>82</v>
      </c>
      <c r="M943" s="130">
        <v>42107</v>
      </c>
      <c r="N943" s="130">
        <v>42369</v>
      </c>
      <c r="O943" s="128"/>
      <c r="P943" s="128"/>
      <c r="Q943" s="128"/>
      <c r="R943" s="128" t="s">
        <v>78</v>
      </c>
      <c r="S943" s="128"/>
      <c r="T943" s="128" t="s">
        <v>2616</v>
      </c>
      <c r="U943" s="128"/>
      <c r="V943" s="128"/>
      <c r="W943" s="130">
        <v>42369</v>
      </c>
      <c r="X943" s="128" t="s">
        <v>59</v>
      </c>
      <c r="Y943" s="128"/>
      <c r="Z943" s="128"/>
      <c r="AA943" s="128">
        <v>35486381.322957195</v>
      </c>
      <c r="AB943" s="131">
        <f t="shared" si="29"/>
        <v>938</v>
      </c>
      <c r="AC943" s="131" t="str">
        <f>+VLOOKUP(G943,'Actividad Misional'!C:E,3,0)</f>
        <v>JUR</v>
      </c>
      <c r="AD943" s="131" t="str">
        <f>+IF(OR(F943='Actividad Misional'!$C$5,'Actividad Misional'!$C$5="Todas"),G943&amp;"/"&amp;B943&amp;"/"&amp;X943,"")</f>
        <v>802007653-Metropolitana De Envios Metroenvios Ltda. /2015/En Ejecución</v>
      </c>
    </row>
    <row r="944" spans="1:30" ht="30">
      <c r="A944" s="125">
        <f t="shared" si="28"/>
        <v>14</v>
      </c>
      <c r="B944" s="127">
        <v>2015</v>
      </c>
      <c r="C944" s="128" t="s">
        <v>95</v>
      </c>
      <c r="D944" s="129" t="s">
        <v>96</v>
      </c>
      <c r="E944" s="128" t="s">
        <v>33</v>
      </c>
      <c r="F944" s="128" t="s">
        <v>29</v>
      </c>
      <c r="G944" s="128" t="s">
        <v>97</v>
      </c>
      <c r="H944" s="128">
        <v>52000000</v>
      </c>
      <c r="I944" s="128">
        <v>0</v>
      </c>
      <c r="J944" s="128"/>
      <c r="K944" s="128"/>
      <c r="L944" s="128" t="s">
        <v>60</v>
      </c>
      <c r="M944" s="130">
        <v>42107</v>
      </c>
      <c r="N944" s="130">
        <v>42369</v>
      </c>
      <c r="O944" s="128"/>
      <c r="P944" s="128"/>
      <c r="Q944" s="128"/>
      <c r="R944" s="128" t="s">
        <v>98</v>
      </c>
      <c r="S944" s="128"/>
      <c r="T944" s="128" t="s">
        <v>2618</v>
      </c>
      <c r="U944" s="128"/>
      <c r="V944" s="128"/>
      <c r="W944" s="130">
        <v>42369</v>
      </c>
      <c r="X944" s="128" t="s">
        <v>59</v>
      </c>
      <c r="Y944" s="128"/>
      <c r="Z944" s="128"/>
      <c r="AA944" s="128">
        <v>46109375</v>
      </c>
      <c r="AB944" s="131">
        <f t="shared" si="29"/>
        <v>939</v>
      </c>
      <c r="AC944" s="131" t="str">
        <f>+VLOOKUP(G944,'Actividad Misional'!C:E,3,0)</f>
        <v>JUR</v>
      </c>
      <c r="AD944" s="131" t="str">
        <f>+IF(OR(F944='Actividad Misional'!$C$5,'Actividad Misional'!$C$5="Todas"),G944&amp;"/"&amp;B944&amp;"/"&amp;X944,"")</f>
        <v/>
      </c>
    </row>
    <row r="945" spans="1:30" ht="30">
      <c r="A945" s="125">
        <f t="shared" si="28"/>
        <v>631</v>
      </c>
      <c r="B945" s="127">
        <v>2015</v>
      </c>
      <c r="C945" s="128" t="s">
        <v>394</v>
      </c>
      <c r="D945" s="129" t="s">
        <v>395</v>
      </c>
      <c r="E945" s="128" t="s">
        <v>33</v>
      </c>
      <c r="F945" s="128" t="s">
        <v>29</v>
      </c>
      <c r="G945" s="128" t="s">
        <v>396</v>
      </c>
      <c r="H945" s="128">
        <v>4500000</v>
      </c>
      <c r="I945" s="128">
        <v>0</v>
      </c>
      <c r="J945" s="128"/>
      <c r="K945" s="128"/>
      <c r="L945" s="128" t="s">
        <v>60</v>
      </c>
      <c r="M945" s="130">
        <v>42107</v>
      </c>
      <c r="N945" s="130">
        <v>42369</v>
      </c>
      <c r="O945" s="128"/>
      <c r="P945" s="128"/>
      <c r="Q945" s="128"/>
      <c r="R945" s="128" t="s">
        <v>78</v>
      </c>
      <c r="S945" s="128"/>
      <c r="T945" s="128" t="s">
        <v>2618</v>
      </c>
      <c r="U945" s="128"/>
      <c r="V945" s="128"/>
      <c r="W945" s="130">
        <v>42369</v>
      </c>
      <c r="X945" s="128" t="s">
        <v>59</v>
      </c>
      <c r="Y945" s="128"/>
      <c r="Z945" s="128"/>
      <c r="AA945" s="128">
        <v>3986220.4724409445</v>
      </c>
      <c r="AB945" s="131">
        <f t="shared" si="29"/>
        <v>940</v>
      </c>
      <c r="AC945" s="131" t="str">
        <f>+VLOOKUP(G945,'Actividad Misional'!C:E,3,0)</f>
        <v>JUR</v>
      </c>
      <c r="AD945" s="131" t="str">
        <f>+IF(OR(F945='Actividad Misional'!$C$5,'Actividad Misional'!$C$5="Todas"),G945&amp;"/"&amp;B945&amp;"/"&amp;X945,"")</f>
        <v/>
      </c>
    </row>
    <row r="946" spans="1:30" ht="90">
      <c r="A946" s="125">
        <f t="shared" si="28"/>
        <v>109</v>
      </c>
      <c r="B946" s="127">
        <v>2015</v>
      </c>
      <c r="C946" s="128" t="s">
        <v>231</v>
      </c>
      <c r="D946" s="129" t="s">
        <v>232</v>
      </c>
      <c r="E946" s="128" t="s">
        <v>33</v>
      </c>
      <c r="F946" s="128" t="s">
        <v>25</v>
      </c>
      <c r="G946" s="128" t="s">
        <v>229</v>
      </c>
      <c r="H946" s="128">
        <v>50000000</v>
      </c>
      <c r="I946" s="128">
        <v>50000000</v>
      </c>
      <c r="J946" s="128"/>
      <c r="K946" s="128"/>
      <c r="L946" s="128" t="s">
        <v>233</v>
      </c>
      <c r="M946" s="130">
        <v>42110</v>
      </c>
      <c r="N946" s="130">
        <v>42335</v>
      </c>
      <c r="O946" s="128"/>
      <c r="P946" s="128"/>
      <c r="Q946" s="128"/>
      <c r="R946" s="128" t="s">
        <v>98</v>
      </c>
      <c r="S946" s="128"/>
      <c r="T946" s="128" t="s">
        <v>2620</v>
      </c>
      <c r="U946" s="128"/>
      <c r="V946" s="128"/>
      <c r="W946" s="130">
        <v>42335</v>
      </c>
      <c r="X946" s="128" t="s">
        <v>53</v>
      </c>
      <c r="Y946" s="128"/>
      <c r="Z946" s="128"/>
      <c r="AA946" s="128">
        <v>50000000</v>
      </c>
      <c r="AB946" s="131">
        <f t="shared" si="29"/>
        <v>941</v>
      </c>
      <c r="AC946" s="131" t="str">
        <f>+VLOOKUP(G946,'Actividad Misional'!C:E,3,0)</f>
        <v>NAT</v>
      </c>
      <c r="AD946" s="131" t="str">
        <f>+IF(OR(F946='Actividad Misional'!$C$5,'Actividad Misional'!$C$5="Todas"),G946&amp;"/"&amp;B946&amp;"/"&amp;X946,"")</f>
        <v>8728601-Mario Fernando Grosso Lewis/2015/Liquidado</v>
      </c>
    </row>
    <row r="947" spans="1:30" ht="90">
      <c r="A947" s="125">
        <f t="shared" si="28"/>
        <v>942</v>
      </c>
      <c r="B947" s="127">
        <v>2015</v>
      </c>
      <c r="C947" s="128" t="s">
        <v>612</v>
      </c>
      <c r="D947" s="129" t="s">
        <v>613</v>
      </c>
      <c r="E947" s="128" t="s">
        <v>38</v>
      </c>
      <c r="F947" s="128" t="s">
        <v>25</v>
      </c>
      <c r="G947" s="128" t="s">
        <v>614</v>
      </c>
      <c r="H947" s="128">
        <v>7700000</v>
      </c>
      <c r="I947" s="128">
        <v>7700000</v>
      </c>
      <c r="J947" s="128"/>
      <c r="K947" s="128"/>
      <c r="L947" s="128" t="s">
        <v>233</v>
      </c>
      <c r="M947" s="130">
        <v>42110</v>
      </c>
      <c r="N947" s="130">
        <v>42324</v>
      </c>
      <c r="O947" s="128"/>
      <c r="P947" s="128"/>
      <c r="Q947" s="128"/>
      <c r="R947" s="128" t="s">
        <v>323</v>
      </c>
      <c r="S947" s="128"/>
      <c r="T947" s="128" t="s">
        <v>2620</v>
      </c>
      <c r="U947" s="128"/>
      <c r="V947" s="128"/>
      <c r="W947" s="130">
        <v>42324</v>
      </c>
      <c r="X947" s="128" t="s">
        <v>53</v>
      </c>
      <c r="Y947" s="128"/>
      <c r="Z947" s="128"/>
      <c r="AA947" s="128">
        <v>7700000</v>
      </c>
      <c r="AB947" s="131">
        <f t="shared" si="29"/>
        <v>942</v>
      </c>
      <c r="AC947" s="131" t="str">
        <f>+VLOOKUP(G947,'Actividad Misional'!C:E,3,0)</f>
        <v>NAT</v>
      </c>
      <c r="AD947" s="131" t="str">
        <f>+IF(OR(F947='Actividad Misional'!$C$5,'Actividad Misional'!$C$5="Todas"),G947&amp;"/"&amp;B947&amp;"/"&amp;X947,"")</f>
        <v>72208779-Luis Alberto Rubio Cabarcas/2015/Liquidado</v>
      </c>
    </row>
    <row r="948" spans="1:30" ht="45">
      <c r="A948" s="125">
        <f t="shared" si="28"/>
        <v>108</v>
      </c>
      <c r="B948" s="127">
        <v>2015</v>
      </c>
      <c r="C948" s="128" t="s">
        <v>217</v>
      </c>
      <c r="D948" s="129" t="s">
        <v>218</v>
      </c>
      <c r="E948" s="128" t="s">
        <v>33</v>
      </c>
      <c r="F948" s="128" t="s">
        <v>28</v>
      </c>
      <c r="G948" s="128" t="s">
        <v>213</v>
      </c>
      <c r="H948" s="128">
        <v>7539000</v>
      </c>
      <c r="I948" s="128">
        <v>0</v>
      </c>
      <c r="J948" s="128"/>
      <c r="K948" s="128"/>
      <c r="L948" s="128" t="s">
        <v>219</v>
      </c>
      <c r="M948" s="130">
        <v>42111</v>
      </c>
      <c r="N948" s="130">
        <v>42477</v>
      </c>
      <c r="O948" s="128"/>
      <c r="P948" s="128"/>
      <c r="Q948" s="128"/>
      <c r="R948" s="128" t="s">
        <v>83</v>
      </c>
      <c r="S948" s="128"/>
      <c r="T948" s="128" t="s">
        <v>2620</v>
      </c>
      <c r="U948" s="128"/>
      <c r="V948" s="128"/>
      <c r="W948" s="130">
        <v>42477</v>
      </c>
      <c r="X948" s="128" t="s">
        <v>59</v>
      </c>
      <c r="Y948" s="128"/>
      <c r="Z948" s="128"/>
      <c r="AA948" s="128">
        <v>4688117.6470588231</v>
      </c>
      <c r="AB948" s="131">
        <f t="shared" si="29"/>
        <v>943</v>
      </c>
      <c r="AC948" s="131" t="str">
        <f>+VLOOKUP(G948,'Actividad Misional'!C:E,3,0)</f>
        <v>JUR</v>
      </c>
      <c r="AD948" s="131" t="str">
        <f>+IF(OR(F948='Actividad Misional'!$C$5,'Actividad Misional'!$C$5="Todas"),G948&amp;"/"&amp;B948&amp;"/"&amp;X948,"")</f>
        <v/>
      </c>
    </row>
    <row r="949" spans="1:30" ht="90">
      <c r="A949" s="125">
        <f t="shared" si="28"/>
        <v>748</v>
      </c>
      <c r="B949" s="127">
        <v>2015</v>
      </c>
      <c r="C949" s="128" t="s">
        <v>466</v>
      </c>
      <c r="D949" s="129" t="s">
        <v>467</v>
      </c>
      <c r="E949" s="128" t="s">
        <v>35</v>
      </c>
      <c r="F949" s="128" t="s">
        <v>468</v>
      </c>
      <c r="G949" s="128" t="s">
        <v>469</v>
      </c>
      <c r="H949" s="128">
        <v>71000000</v>
      </c>
      <c r="I949" s="128">
        <v>71000000</v>
      </c>
      <c r="J949" s="128"/>
      <c r="K949" s="128"/>
      <c r="L949" s="128" t="s">
        <v>470</v>
      </c>
      <c r="M949" s="130">
        <v>42116</v>
      </c>
      <c r="N949" s="130">
        <v>42124</v>
      </c>
      <c r="O949" s="128"/>
      <c r="P949" s="128"/>
      <c r="Q949" s="128"/>
      <c r="R949" s="128" t="s">
        <v>105</v>
      </c>
      <c r="S949" s="128"/>
      <c r="T949" s="128" t="s">
        <v>2671</v>
      </c>
      <c r="U949" s="128"/>
      <c r="V949" s="128"/>
      <c r="W949" s="130">
        <v>42124</v>
      </c>
      <c r="X949" s="128" t="s">
        <v>53</v>
      </c>
      <c r="Y949" s="128"/>
      <c r="Z949" s="128"/>
      <c r="AA949" s="128">
        <v>71000000</v>
      </c>
      <c r="AB949" s="131">
        <f t="shared" si="29"/>
        <v>944</v>
      </c>
      <c r="AC949" s="131" t="str">
        <f>+VLOOKUP(G949,'Actividad Misional'!C:E,3,0)</f>
        <v>JUR</v>
      </c>
      <c r="AD949" s="131" t="str">
        <f>+IF(OR(F949='Actividad Misional'!$C$5,'Actividad Misional'!$C$5="Todas"),G949&amp;"/"&amp;B949&amp;"/"&amp;X949,"")</f>
        <v/>
      </c>
    </row>
    <row r="950" spans="1:30" ht="90">
      <c r="A950" s="125">
        <f t="shared" si="28"/>
        <v>331</v>
      </c>
      <c r="B950" s="127">
        <v>2015</v>
      </c>
      <c r="C950" s="128" t="s">
        <v>283</v>
      </c>
      <c r="D950" s="129" t="s">
        <v>284</v>
      </c>
      <c r="E950" s="128" t="s">
        <v>33</v>
      </c>
      <c r="F950" s="128" t="s">
        <v>25</v>
      </c>
      <c r="G950" s="128" t="s">
        <v>285</v>
      </c>
      <c r="H950" s="128">
        <v>30000000</v>
      </c>
      <c r="I950" s="128">
        <v>0</v>
      </c>
      <c r="J950" s="128"/>
      <c r="K950" s="128"/>
      <c r="L950" s="128" t="s">
        <v>286</v>
      </c>
      <c r="M950" s="130">
        <v>42118</v>
      </c>
      <c r="N950" s="130">
        <v>42369</v>
      </c>
      <c r="O950" s="128"/>
      <c r="P950" s="128"/>
      <c r="Q950" s="128"/>
      <c r="R950" s="128" t="s">
        <v>287</v>
      </c>
      <c r="S950" s="128"/>
      <c r="T950" s="128" t="s">
        <v>2618</v>
      </c>
      <c r="U950" s="128"/>
      <c r="V950" s="128"/>
      <c r="W950" s="128"/>
      <c r="X950" s="128" t="s">
        <v>59</v>
      </c>
      <c r="Y950" s="128"/>
      <c r="Z950" s="128"/>
      <c r="AA950" s="128">
        <v>26404958.67768595</v>
      </c>
      <c r="AB950" s="131">
        <f t="shared" si="29"/>
        <v>945</v>
      </c>
      <c r="AC950" s="131" t="str">
        <f>+VLOOKUP(G950,'Actividad Misional'!C:E,3,0)</f>
        <v>NAT</v>
      </c>
      <c r="AD950" s="131" t="str">
        <f>+IF(OR(F950='Actividad Misional'!$C$5,'Actividad Misional'!$C$5="Todas"),G950&amp;"/"&amp;B950&amp;"/"&amp;X950,"")</f>
        <v>8732041-Toribio Jose Vivero Montes/2015/En Ejecución</v>
      </c>
    </row>
    <row r="951" spans="1:30" ht="105">
      <c r="A951" s="125">
        <f t="shared" si="28"/>
        <v>946</v>
      </c>
      <c r="B951" s="127">
        <v>2015</v>
      </c>
      <c r="C951" s="128" t="s">
        <v>615</v>
      </c>
      <c r="D951" s="129" t="s">
        <v>616</v>
      </c>
      <c r="E951" s="128" t="s">
        <v>38</v>
      </c>
      <c r="F951" s="128" t="s">
        <v>25</v>
      </c>
      <c r="G951" s="128" t="s">
        <v>617</v>
      </c>
      <c r="H951" s="128">
        <v>10400000</v>
      </c>
      <c r="I951" s="128">
        <v>0</v>
      </c>
      <c r="J951" s="128"/>
      <c r="K951" s="128"/>
      <c r="L951" s="128" t="s">
        <v>230</v>
      </c>
      <c r="M951" s="130">
        <v>42122</v>
      </c>
      <c r="N951" s="130">
        <v>42366</v>
      </c>
      <c r="O951" s="128"/>
      <c r="P951" s="128"/>
      <c r="Q951" s="128"/>
      <c r="R951" s="128" t="s">
        <v>55</v>
      </c>
      <c r="S951" s="128"/>
      <c r="T951" s="128" t="s">
        <v>2618</v>
      </c>
      <c r="U951" s="128"/>
      <c r="V951" s="128"/>
      <c r="W951" s="128"/>
      <c r="X951" s="128" t="s">
        <v>59</v>
      </c>
      <c r="Y951" s="128"/>
      <c r="Z951" s="128"/>
      <c r="AA951" s="128">
        <v>9268619.2468619253</v>
      </c>
      <c r="AB951" s="131">
        <f t="shared" si="29"/>
        <v>946</v>
      </c>
      <c r="AC951" s="131" t="str">
        <f>+VLOOKUP(G951,'Actividad Misional'!C:E,3,0)</f>
        <v>NAT</v>
      </c>
      <c r="AD951" s="131" t="str">
        <f>+IF(OR(F951='Actividad Misional'!$C$5,'Actividad Misional'!$C$5="Todas"),G951&amp;"/"&amp;B951&amp;"/"&amp;X951,"")</f>
        <v>1045170633-Jaider Esteban Vasquez Rojano/2015/En Ejecución</v>
      </c>
    </row>
    <row r="952" spans="1:30" ht="90">
      <c r="A952" s="125">
        <f t="shared" si="28"/>
        <v>947</v>
      </c>
      <c r="B952" s="127">
        <v>2015</v>
      </c>
      <c r="C952" s="128" t="s">
        <v>618</v>
      </c>
      <c r="D952" s="129" t="s">
        <v>619</v>
      </c>
      <c r="E952" s="128" t="s">
        <v>38</v>
      </c>
      <c r="F952" s="128" t="s">
        <v>25</v>
      </c>
      <c r="G952" s="128" t="s">
        <v>620</v>
      </c>
      <c r="H952" s="128">
        <v>48000000</v>
      </c>
      <c r="I952" s="128">
        <v>0</v>
      </c>
      <c r="J952" s="128"/>
      <c r="K952" s="128"/>
      <c r="L952" s="128" t="s">
        <v>230</v>
      </c>
      <c r="M952" s="130">
        <v>42123</v>
      </c>
      <c r="N952" s="130">
        <v>42368</v>
      </c>
      <c r="O952" s="128"/>
      <c r="P952" s="128"/>
      <c r="Q952" s="128"/>
      <c r="R952" s="128" t="s">
        <v>277</v>
      </c>
      <c r="S952" s="128"/>
      <c r="T952" s="128" t="s">
        <v>2618</v>
      </c>
      <c r="U952" s="128"/>
      <c r="V952" s="128"/>
      <c r="W952" s="128"/>
      <c r="X952" s="128" t="s">
        <v>59</v>
      </c>
      <c r="Y952" s="128"/>
      <c r="Z952" s="128"/>
      <c r="AA952" s="128">
        <v>42400000</v>
      </c>
      <c r="AB952" s="131">
        <f t="shared" si="29"/>
        <v>947</v>
      </c>
      <c r="AC952" s="131" t="str">
        <f>+VLOOKUP(G952,'Actividad Misional'!C:E,3,0)</f>
        <v>NAT</v>
      </c>
      <c r="AD952" s="131" t="str">
        <f>+IF(OR(F952='Actividad Misional'!$C$5,'Actividad Misional'!$C$5="Todas"),G952&amp;"/"&amp;B952&amp;"/"&amp;X952,"")</f>
        <v>19064422-Roque Amin Escaf/2015/En Ejecución</v>
      </c>
    </row>
    <row r="953" spans="1:30" ht="135">
      <c r="A953" s="125">
        <f t="shared" si="28"/>
        <v>948</v>
      </c>
      <c r="B953" s="127">
        <v>2015</v>
      </c>
      <c r="C953" s="128" t="s">
        <v>621</v>
      </c>
      <c r="D953" s="129" t="s">
        <v>622</v>
      </c>
      <c r="E953" s="128" t="s">
        <v>38</v>
      </c>
      <c r="F953" s="128" t="s">
        <v>25</v>
      </c>
      <c r="G953" s="128" t="s">
        <v>623</v>
      </c>
      <c r="H953" s="128">
        <v>40000000</v>
      </c>
      <c r="I953" s="128">
        <v>0</v>
      </c>
      <c r="J953" s="128"/>
      <c r="K953" s="128"/>
      <c r="L953" s="128" t="s">
        <v>82</v>
      </c>
      <c r="M953" s="130">
        <v>42123</v>
      </c>
      <c r="N953" s="130">
        <v>42369</v>
      </c>
      <c r="O953" s="128"/>
      <c r="P953" s="128"/>
      <c r="Q953" s="128"/>
      <c r="R953" s="128" t="s">
        <v>185</v>
      </c>
      <c r="S953" s="128"/>
      <c r="T953" s="128" t="s">
        <v>2637</v>
      </c>
      <c r="U953" s="128"/>
      <c r="V953" s="128"/>
      <c r="W953" s="128"/>
      <c r="X953" s="128" t="s">
        <v>59</v>
      </c>
      <c r="Y953" s="128"/>
      <c r="Z953" s="128"/>
      <c r="AA953" s="128">
        <v>35063829.787234038</v>
      </c>
      <c r="AB953" s="131">
        <f t="shared" si="29"/>
        <v>948</v>
      </c>
      <c r="AC953" s="131" t="str">
        <f>+VLOOKUP(G953,'Actividad Misional'!C:E,3,0)</f>
        <v>NAT</v>
      </c>
      <c r="AD953" s="131" t="str">
        <f>+IF(OR(F953='Actividad Misional'!$C$5,'Actividad Misional'!$C$5="Todas"),G953&amp;"/"&amp;B953&amp;"/"&amp;X953,"")</f>
        <v>19385096-Hilario Bermudez Gomez/2015/En Ejecución</v>
      </c>
    </row>
    <row r="954" spans="1:30" ht="90">
      <c r="A954" s="125">
        <f t="shared" si="28"/>
        <v>607</v>
      </c>
      <c r="B954" s="127">
        <v>2015</v>
      </c>
      <c r="C954" s="128" t="s">
        <v>371</v>
      </c>
      <c r="D954" s="129" t="s">
        <v>372</v>
      </c>
      <c r="E954" s="128" t="s">
        <v>38</v>
      </c>
      <c r="F954" s="128" t="s">
        <v>25</v>
      </c>
      <c r="G954" s="128" t="s">
        <v>373</v>
      </c>
      <c r="H954" s="128">
        <v>28000000</v>
      </c>
      <c r="I954" s="128">
        <v>0</v>
      </c>
      <c r="J954" s="128"/>
      <c r="K954" s="128"/>
      <c r="L954" s="128" t="s">
        <v>230</v>
      </c>
      <c r="M954" s="130">
        <v>42123</v>
      </c>
      <c r="N954" s="130">
        <v>42367</v>
      </c>
      <c r="O954" s="128"/>
      <c r="P954" s="128"/>
      <c r="Q954" s="128"/>
      <c r="R954" s="128" t="s">
        <v>160</v>
      </c>
      <c r="S954" s="128"/>
      <c r="T954" s="128" t="s">
        <v>2637</v>
      </c>
      <c r="U954" s="128"/>
      <c r="V954" s="128"/>
      <c r="W954" s="128"/>
      <c r="X954" s="128" t="s">
        <v>59</v>
      </c>
      <c r="Y954" s="128"/>
      <c r="Z954" s="128"/>
      <c r="AA954" s="128">
        <v>24755364.806866951</v>
      </c>
      <c r="AB954" s="131">
        <f t="shared" si="29"/>
        <v>949</v>
      </c>
      <c r="AC954" s="131" t="str">
        <f>+VLOOKUP(G954,'Actividad Misional'!C:E,3,0)</f>
        <v>NAT</v>
      </c>
      <c r="AD954" s="131" t="str">
        <f>+IF(OR(F954='Actividad Misional'!$C$5,'Actividad Misional'!$C$5="Todas"),G954&amp;"/"&amp;B954&amp;"/"&amp;X954,"")</f>
        <v>32865680-Ucros Perez Graciela Matilde/2015/En Ejecución</v>
      </c>
    </row>
    <row r="955" spans="1:30" ht="105">
      <c r="A955" s="125">
        <f t="shared" si="28"/>
        <v>950</v>
      </c>
      <c r="B955" s="127">
        <v>2015</v>
      </c>
      <c r="C955" s="128" t="s">
        <v>624</v>
      </c>
      <c r="D955" s="129" t="s">
        <v>625</v>
      </c>
      <c r="E955" s="128" t="s">
        <v>38</v>
      </c>
      <c r="F955" s="128" t="s">
        <v>25</v>
      </c>
      <c r="G955" s="128" t="s">
        <v>626</v>
      </c>
      <c r="H955" s="128">
        <v>15200000</v>
      </c>
      <c r="I955" s="128">
        <v>0</v>
      </c>
      <c r="J955" s="128"/>
      <c r="K955" s="128"/>
      <c r="L955" s="128" t="s">
        <v>230</v>
      </c>
      <c r="M955" s="130">
        <v>42124</v>
      </c>
      <c r="N955" s="130">
        <v>42368</v>
      </c>
      <c r="O955" s="128"/>
      <c r="P955" s="128"/>
      <c r="Q955" s="128"/>
      <c r="R955" s="128" t="s">
        <v>508</v>
      </c>
      <c r="S955" s="128"/>
      <c r="T955" s="128" t="s">
        <v>2637</v>
      </c>
      <c r="U955" s="128"/>
      <c r="V955" s="128"/>
      <c r="W955" s="128"/>
      <c r="X955" s="128" t="s">
        <v>59</v>
      </c>
      <c r="Y955" s="128"/>
      <c r="Z955" s="128"/>
      <c r="AA955" s="128">
        <v>13381196.581196582</v>
      </c>
      <c r="AB955" s="131">
        <f t="shared" si="29"/>
        <v>950</v>
      </c>
      <c r="AC955" s="131" t="str">
        <f>+VLOOKUP(G955,'Actividad Misional'!C:E,3,0)</f>
        <v>NAT</v>
      </c>
      <c r="AD955" s="131" t="str">
        <f>+IF(OR(F955='Actividad Misional'!$C$5,'Actividad Misional'!$C$5="Todas"),G955&amp;"/"&amp;B955&amp;"/"&amp;X955,"")</f>
        <v>8786557-Rene Gregorio Viloria Villalobos/2015/En Ejecución</v>
      </c>
    </row>
    <row r="956" spans="1:30" ht="120">
      <c r="A956" s="125">
        <f t="shared" si="28"/>
        <v>951</v>
      </c>
      <c r="B956" s="127">
        <v>2015</v>
      </c>
      <c r="C956" s="128" t="s">
        <v>627</v>
      </c>
      <c r="D956" s="129" t="s">
        <v>628</v>
      </c>
      <c r="E956" s="128" t="s">
        <v>33</v>
      </c>
      <c r="F956" s="128" t="s">
        <v>25</v>
      </c>
      <c r="G956" s="128" t="s">
        <v>629</v>
      </c>
      <c r="H956" s="128">
        <v>12000000</v>
      </c>
      <c r="I956" s="128">
        <v>0</v>
      </c>
      <c r="J956" s="128"/>
      <c r="K956" s="128"/>
      <c r="L956" s="128" t="s">
        <v>230</v>
      </c>
      <c r="M956" s="130">
        <v>42124</v>
      </c>
      <c r="N956" s="130">
        <v>42368</v>
      </c>
      <c r="O956" s="128"/>
      <c r="P956" s="128"/>
      <c r="Q956" s="128"/>
      <c r="R956" s="128" t="s">
        <v>410</v>
      </c>
      <c r="S956" s="128"/>
      <c r="T956" s="128" t="s">
        <v>2618</v>
      </c>
      <c r="U956" s="128"/>
      <c r="V956" s="128"/>
      <c r="W956" s="128"/>
      <c r="X956" s="128" t="s">
        <v>59</v>
      </c>
      <c r="Y956" s="128"/>
      <c r="Z956" s="128"/>
      <c r="AA956" s="128">
        <v>10564102.564102564</v>
      </c>
      <c r="AB956" s="131">
        <f t="shared" si="29"/>
        <v>951</v>
      </c>
      <c r="AC956" s="131" t="str">
        <f>+VLOOKUP(G956,'Actividad Misional'!C:E,3,0)</f>
        <v>JUR</v>
      </c>
      <c r="AD956" s="131" t="str">
        <f>+IF(OR(F956='Actividad Misional'!$C$5,'Actividad Misional'!$C$5="Todas"),G956&amp;"/"&amp;B956&amp;"/"&amp;X956,"")</f>
        <v>900594442-Amvif Asistencia Medica Vital En Familia I.P.S. S.A.S. /2015/En Ejecución</v>
      </c>
    </row>
    <row r="957" spans="1:30" ht="165">
      <c r="A957" s="125">
        <f t="shared" si="28"/>
        <v>14</v>
      </c>
      <c r="B957" s="127">
        <v>2015</v>
      </c>
      <c r="C957" s="128" t="s">
        <v>99</v>
      </c>
      <c r="D957" s="129" t="s">
        <v>100</v>
      </c>
      <c r="E957" s="128" t="s">
        <v>33</v>
      </c>
      <c r="F957" s="128" t="s">
        <v>29</v>
      </c>
      <c r="G957" s="128" t="s">
        <v>97</v>
      </c>
      <c r="H957" s="128">
        <v>180000000</v>
      </c>
      <c r="I957" s="128">
        <v>0</v>
      </c>
      <c r="J957" s="128"/>
      <c r="K957" s="128"/>
      <c r="L957" s="128" t="s">
        <v>101</v>
      </c>
      <c r="M957" s="130">
        <v>42132</v>
      </c>
      <c r="N957" s="130">
        <v>42369</v>
      </c>
      <c r="O957" s="128"/>
      <c r="P957" s="128"/>
      <c r="Q957" s="128"/>
      <c r="R957" s="128" t="s">
        <v>98</v>
      </c>
      <c r="S957" s="128"/>
      <c r="T957" s="128" t="s">
        <v>2618</v>
      </c>
      <c r="U957" s="128"/>
      <c r="V957" s="128"/>
      <c r="W957" s="128"/>
      <c r="X957" s="128" t="s">
        <v>59</v>
      </c>
      <c r="Y957" s="128"/>
      <c r="Z957" s="128"/>
      <c r="AA957" s="128">
        <v>157596566.52360514</v>
      </c>
      <c r="AB957" s="131">
        <f t="shared" si="29"/>
        <v>952</v>
      </c>
      <c r="AC957" s="131" t="str">
        <f>+VLOOKUP(G957,'Actividad Misional'!C:E,3,0)</f>
        <v>JUR</v>
      </c>
      <c r="AD957" s="131" t="str">
        <f>+IF(OR(F957='Actividad Misional'!$C$5,'Actividad Misional'!$C$5="Todas"),G957&amp;"/"&amp;B957&amp;"/"&amp;X957,"")</f>
        <v/>
      </c>
    </row>
    <row r="958" spans="1:30" ht="90">
      <c r="A958" s="125">
        <f t="shared" si="28"/>
        <v>953</v>
      </c>
      <c r="B958" s="127">
        <v>2015</v>
      </c>
      <c r="C958" s="128" t="s">
        <v>667</v>
      </c>
      <c r="D958" s="129" t="s">
        <v>668</v>
      </c>
      <c r="E958" s="128" t="s">
        <v>38</v>
      </c>
      <c r="F958" s="128" t="s">
        <v>25</v>
      </c>
      <c r="G958" s="128" t="s">
        <v>669</v>
      </c>
      <c r="H958" s="128">
        <v>652562350</v>
      </c>
      <c r="I958" s="128">
        <v>0</v>
      </c>
      <c r="J958" s="128"/>
      <c r="K958" s="128"/>
      <c r="L958" s="128" t="s">
        <v>72</v>
      </c>
      <c r="M958" s="130">
        <v>42150</v>
      </c>
      <c r="N958" s="130">
        <v>42341</v>
      </c>
      <c r="O958" s="128"/>
      <c r="P958" s="128"/>
      <c r="Q958" s="128"/>
      <c r="R958" s="128" t="s">
        <v>83</v>
      </c>
      <c r="S958" s="128"/>
      <c r="T958" s="128" t="s">
        <v>2672</v>
      </c>
      <c r="U958" s="128"/>
      <c r="V958" s="128"/>
      <c r="W958" s="128"/>
      <c r="X958" s="128" t="s">
        <v>59</v>
      </c>
      <c r="Y958" s="128"/>
      <c r="Z958" s="128"/>
      <c r="AA958" s="128">
        <v>648937003.61111116</v>
      </c>
      <c r="AB958" s="131">
        <f t="shared" si="29"/>
        <v>953</v>
      </c>
      <c r="AC958" s="131" t="str">
        <f>+VLOOKUP(G958,'Actividad Misional'!C:E,3,0)</f>
        <v>JUR</v>
      </c>
      <c r="AD958" s="131" t="str">
        <f>+IF(OR(F958='Actividad Misional'!$C$5,'Actividad Misional'!$C$5="Todas"),G958&amp;"/"&amp;B958&amp;"/"&amp;X958,"")</f>
        <v>890112280-J. Delgado &amp; Asociados Limitada /2015/En Ejecución</v>
      </c>
    </row>
    <row r="959" spans="1:30" ht="105">
      <c r="A959" s="125">
        <f t="shared" si="28"/>
        <v>954</v>
      </c>
      <c r="B959" s="127">
        <v>2015</v>
      </c>
      <c r="C959" s="128" t="s">
        <v>630</v>
      </c>
      <c r="D959" s="129" t="s">
        <v>372</v>
      </c>
      <c r="E959" s="128" t="s">
        <v>38</v>
      </c>
      <c r="F959" s="128" t="s">
        <v>25</v>
      </c>
      <c r="G959" s="128" t="s">
        <v>631</v>
      </c>
      <c r="H959" s="128">
        <v>28000000</v>
      </c>
      <c r="I959" s="128">
        <v>0</v>
      </c>
      <c r="J959" s="128"/>
      <c r="K959" s="128"/>
      <c r="L959" s="128" t="s">
        <v>82</v>
      </c>
      <c r="M959" s="130">
        <v>42129</v>
      </c>
      <c r="N959" s="130">
        <v>42369</v>
      </c>
      <c r="O959" s="128"/>
      <c r="P959" s="128"/>
      <c r="Q959" s="128"/>
      <c r="R959" s="128" t="s">
        <v>68</v>
      </c>
      <c r="S959" s="128"/>
      <c r="T959" s="128" t="s">
        <v>2672</v>
      </c>
      <c r="U959" s="128"/>
      <c r="V959" s="128"/>
      <c r="W959" s="128"/>
      <c r="X959" s="128" t="s">
        <v>59</v>
      </c>
      <c r="Y959" s="128"/>
      <c r="Z959" s="128"/>
      <c r="AA959" s="128">
        <v>24096153.846153848</v>
      </c>
      <c r="AB959" s="131">
        <f t="shared" si="29"/>
        <v>954</v>
      </c>
      <c r="AC959" s="131" t="str">
        <f>+VLOOKUP(G959,'Actividad Misional'!C:E,3,0)</f>
        <v>NAT</v>
      </c>
      <c r="AD959" s="131" t="str">
        <f>+IF(OR(F959='Actividad Misional'!$C$5,'Actividad Misional'!$C$5="Todas"),G959&amp;"/"&amp;B959&amp;"/"&amp;X959,"")</f>
        <v>22442013-Estebana Maria Martinez Cabrera/2015/En Ejecución</v>
      </c>
    </row>
    <row r="960" spans="1:30" ht="135">
      <c r="A960" s="125">
        <f t="shared" si="28"/>
        <v>518</v>
      </c>
      <c r="B960" s="127">
        <v>2015</v>
      </c>
      <c r="C960" s="128" t="s">
        <v>345</v>
      </c>
      <c r="D960" s="129" t="s">
        <v>346</v>
      </c>
      <c r="E960" s="128" t="s">
        <v>33</v>
      </c>
      <c r="F960" s="128" t="s">
        <v>25</v>
      </c>
      <c r="G960" s="128" t="s">
        <v>347</v>
      </c>
      <c r="H960" s="128">
        <v>30000000</v>
      </c>
      <c r="I960" s="128">
        <v>0</v>
      </c>
      <c r="J960" s="128"/>
      <c r="K960" s="128"/>
      <c r="L960" s="128" t="s">
        <v>82</v>
      </c>
      <c r="M960" s="130">
        <v>42129</v>
      </c>
      <c r="N960" s="130">
        <v>42369</v>
      </c>
      <c r="O960" s="128"/>
      <c r="P960" s="128"/>
      <c r="Q960" s="128"/>
      <c r="R960" s="128" t="s">
        <v>83</v>
      </c>
      <c r="S960" s="128"/>
      <c r="T960" s="128" t="s">
        <v>2616</v>
      </c>
      <c r="U960" s="128"/>
      <c r="V960" s="128"/>
      <c r="W960" s="128"/>
      <c r="X960" s="128" t="s">
        <v>59</v>
      </c>
      <c r="Y960" s="128"/>
      <c r="Z960" s="128"/>
      <c r="AA960" s="128">
        <v>26217391.304347824</v>
      </c>
      <c r="AB960" s="131">
        <f t="shared" si="29"/>
        <v>955</v>
      </c>
      <c r="AC960" s="131" t="str">
        <f>+VLOOKUP(G960,'Actividad Misional'!C:E,3,0)</f>
        <v>JUR</v>
      </c>
      <c r="AD960" s="131" t="str">
        <f>+IF(OR(F960='Actividad Misional'!$C$5,'Actividad Misional'!$C$5="Todas"),G960&amp;"/"&amp;B960&amp;"/"&amp;X960,"")</f>
        <v>802004763-Corporacion Colegio Inmobiliario De Barranquilla - C.I.B. /2015/En Ejecución</v>
      </c>
    </row>
    <row r="961" spans="1:30" ht="120">
      <c r="A961" s="125">
        <f t="shared" si="28"/>
        <v>360</v>
      </c>
      <c r="B961" s="127">
        <v>2015</v>
      </c>
      <c r="C961" s="128" t="s">
        <v>298</v>
      </c>
      <c r="D961" s="129" t="s">
        <v>299</v>
      </c>
      <c r="E961" s="128" t="s">
        <v>38</v>
      </c>
      <c r="F961" s="128" t="s">
        <v>25</v>
      </c>
      <c r="G961" s="128" t="s">
        <v>300</v>
      </c>
      <c r="H961" s="128">
        <v>68600000</v>
      </c>
      <c r="I961" s="128">
        <v>0</v>
      </c>
      <c r="J961" s="128"/>
      <c r="K961" s="128"/>
      <c r="L961" s="128" t="s">
        <v>233</v>
      </c>
      <c r="M961" s="130">
        <v>42132</v>
      </c>
      <c r="N961" s="130">
        <v>42353</v>
      </c>
      <c r="O961" s="128"/>
      <c r="P961" s="128"/>
      <c r="Q961" s="128"/>
      <c r="R961" s="128" t="s">
        <v>301</v>
      </c>
      <c r="S961" s="128"/>
      <c r="T961" s="128" t="s">
        <v>2673</v>
      </c>
      <c r="U961" s="128"/>
      <c r="V961" s="128"/>
      <c r="W961" s="128"/>
      <c r="X961" s="128" t="s">
        <v>59</v>
      </c>
      <c r="Y961" s="128"/>
      <c r="Z961" s="128"/>
      <c r="AA961" s="128">
        <v>64353333.333333336</v>
      </c>
      <c r="AB961" s="131">
        <f t="shared" si="29"/>
        <v>956</v>
      </c>
      <c r="AC961" s="131" t="str">
        <f>+VLOOKUP(G961,'Actividad Misional'!C:E,3,0)</f>
        <v>JUR</v>
      </c>
      <c r="AD961" s="131" t="str">
        <f>+IF(OR(F961='Actividad Misional'!$C$5,'Actividad Misional'!$C$5="Todas"),G961&amp;"/"&amp;B961&amp;"/"&amp;X961,"")</f>
        <v>900537340-Arnaldo Mendoza Torres Consultores Legales S.A.S /2015/En Ejecución</v>
      </c>
    </row>
    <row r="962" spans="1:30" ht="105">
      <c r="A962" s="125">
        <f t="shared" si="28"/>
        <v>957</v>
      </c>
      <c r="B962" s="127">
        <v>2015</v>
      </c>
      <c r="C962" s="128" t="s">
        <v>632</v>
      </c>
      <c r="D962" s="129" t="s">
        <v>633</v>
      </c>
      <c r="E962" s="128" t="s">
        <v>38</v>
      </c>
      <c r="F962" s="128" t="s">
        <v>25</v>
      </c>
      <c r="G962" s="128" t="s">
        <v>634</v>
      </c>
      <c r="H962" s="128">
        <v>28000000</v>
      </c>
      <c r="I962" s="128">
        <v>0</v>
      </c>
      <c r="J962" s="128"/>
      <c r="K962" s="128"/>
      <c r="L962" s="128" t="s">
        <v>233</v>
      </c>
      <c r="M962" s="130">
        <v>42130</v>
      </c>
      <c r="N962" s="130">
        <v>42349</v>
      </c>
      <c r="O962" s="128"/>
      <c r="P962" s="128"/>
      <c r="Q962" s="128"/>
      <c r="R962" s="128" t="s">
        <v>635</v>
      </c>
      <c r="S962" s="128"/>
      <c r="T962" s="128" t="s">
        <v>2674</v>
      </c>
      <c r="U962" s="128"/>
      <c r="V962" s="128"/>
      <c r="W962" s="128"/>
      <c r="X962" s="128" t="s">
        <v>59</v>
      </c>
      <c r="Y962" s="128"/>
      <c r="Z962" s="128"/>
      <c r="AA962" s="128">
        <v>26800000.000000004</v>
      </c>
      <c r="AB962" s="131">
        <f t="shared" si="29"/>
        <v>957</v>
      </c>
      <c r="AC962" s="131" t="str">
        <f>+VLOOKUP(G962,'Actividad Misional'!C:E,3,0)</f>
        <v>NAT</v>
      </c>
      <c r="AD962" s="131" t="str">
        <f>+IF(OR(F962='Actividad Misional'!$C$5,'Actividad Misional'!$C$5="Todas"),G962&amp;"/"&amp;B962&amp;"/"&amp;X962,"")</f>
        <v>8647972-Yonys Antonio Marañon Manotas/2015/En Ejecución</v>
      </c>
    </row>
    <row r="963" spans="1:30" ht="60">
      <c r="A963" s="125">
        <f t="shared" si="28"/>
        <v>909</v>
      </c>
      <c r="B963" s="127">
        <v>2015</v>
      </c>
      <c r="C963" s="128" t="s">
        <v>576</v>
      </c>
      <c r="D963" s="129" t="s">
        <v>577</v>
      </c>
      <c r="E963" s="128" t="s">
        <v>35</v>
      </c>
      <c r="F963" s="128" t="s">
        <v>29</v>
      </c>
      <c r="G963" s="128" t="s">
        <v>575</v>
      </c>
      <c r="H963" s="128">
        <v>12400000</v>
      </c>
      <c r="I963" s="128">
        <v>12400000</v>
      </c>
      <c r="J963" s="128"/>
      <c r="K963" s="128"/>
      <c r="L963" s="128" t="s">
        <v>578</v>
      </c>
      <c r="M963" s="130">
        <v>42130</v>
      </c>
      <c r="N963" s="130">
        <v>42155</v>
      </c>
      <c r="O963" s="128"/>
      <c r="P963" s="128"/>
      <c r="Q963" s="128"/>
      <c r="R963" s="128" t="s">
        <v>105</v>
      </c>
      <c r="S963" s="128"/>
      <c r="T963" s="128" t="s">
        <v>2618</v>
      </c>
      <c r="U963" s="128"/>
      <c r="V963" s="128"/>
      <c r="W963" s="128"/>
      <c r="X963" s="128" t="s">
        <v>53</v>
      </c>
      <c r="Y963" s="128"/>
      <c r="Z963" s="128"/>
      <c r="AA963" s="128">
        <v>12400000</v>
      </c>
      <c r="AB963" s="131">
        <f t="shared" si="29"/>
        <v>958</v>
      </c>
      <c r="AC963" s="131" t="str">
        <f>+VLOOKUP(G963,'Actividad Misional'!C:E,3,0)</f>
        <v>JUR</v>
      </c>
      <c r="AD963" s="131" t="str">
        <f>+IF(OR(F963='Actividad Misional'!$C$5,'Actividad Misional'!$C$5="Todas"),G963&amp;"/"&amp;B963&amp;"/"&amp;X963,"")</f>
        <v/>
      </c>
    </row>
    <row r="964" spans="1:30" ht="105">
      <c r="A964" s="125">
        <f t="shared" si="28"/>
        <v>67</v>
      </c>
      <c r="B964" s="127">
        <v>2015</v>
      </c>
      <c r="C964" s="128" t="s">
        <v>189</v>
      </c>
      <c r="D964" s="129" t="s">
        <v>190</v>
      </c>
      <c r="E964" s="128" t="s">
        <v>33</v>
      </c>
      <c r="F964" s="128" t="s">
        <v>25</v>
      </c>
      <c r="G964" s="128" t="s">
        <v>188</v>
      </c>
      <c r="H964" s="128">
        <v>180000000</v>
      </c>
      <c r="I964" s="128">
        <v>0</v>
      </c>
      <c r="J964" s="128"/>
      <c r="K964" s="128"/>
      <c r="L964" s="128" t="s">
        <v>191</v>
      </c>
      <c r="M964" s="130">
        <v>42136</v>
      </c>
      <c r="N964" s="130">
        <v>42369</v>
      </c>
      <c r="O964" s="128"/>
      <c r="P964" s="128"/>
      <c r="Q964" s="128"/>
      <c r="R964" s="128" t="s">
        <v>105</v>
      </c>
      <c r="S964" s="128"/>
      <c r="T964" s="128" t="s">
        <v>2616</v>
      </c>
      <c r="U964" s="128"/>
      <c r="V964" s="128"/>
      <c r="W964" s="128"/>
      <c r="X964" s="128" t="s">
        <v>59</v>
      </c>
      <c r="Y964" s="128"/>
      <c r="Z964" s="128"/>
      <c r="AA964" s="128">
        <v>157105263.15789473</v>
      </c>
      <c r="AB964" s="131">
        <f t="shared" si="29"/>
        <v>959</v>
      </c>
      <c r="AC964" s="131" t="str">
        <f>+VLOOKUP(G964,'Actividad Misional'!C:E,3,0)</f>
        <v>JUR</v>
      </c>
      <c r="AD964" s="131" t="str">
        <f>+IF(OR(F964='Actividad Misional'!$C$5,'Actividad Misional'!$C$5="Todas"),G964&amp;"/"&amp;B964&amp;"/"&amp;X964,"")</f>
        <v>800237824-Bajo Cero S.A.S. /2015/En Ejecución</v>
      </c>
    </row>
    <row r="965" spans="1:30" ht="60">
      <c r="A965" s="125">
        <f t="shared" si="28"/>
        <v>540</v>
      </c>
      <c r="B965" s="127">
        <v>2015</v>
      </c>
      <c r="C965" s="128" t="s">
        <v>353</v>
      </c>
      <c r="D965" s="129" t="s">
        <v>354</v>
      </c>
      <c r="E965" s="128" t="s">
        <v>35</v>
      </c>
      <c r="F965" s="128" t="s">
        <v>34</v>
      </c>
      <c r="G965" s="128" t="s">
        <v>355</v>
      </c>
      <c r="H965" s="128">
        <v>21800000</v>
      </c>
      <c r="I965" s="128">
        <v>21800000</v>
      </c>
      <c r="J965" s="128"/>
      <c r="K965" s="128"/>
      <c r="L965" s="128" t="s">
        <v>356</v>
      </c>
      <c r="M965" s="130">
        <v>42136</v>
      </c>
      <c r="N965" s="130">
        <v>42155</v>
      </c>
      <c r="O965" s="128"/>
      <c r="P965" s="128"/>
      <c r="Q965" s="128"/>
      <c r="R965" s="128" t="s">
        <v>105</v>
      </c>
      <c r="S965" s="128"/>
      <c r="T965" s="128" t="s">
        <v>2616</v>
      </c>
      <c r="U965" s="128"/>
      <c r="V965" s="128"/>
      <c r="W965" s="128"/>
      <c r="X965" s="128" t="s">
        <v>53</v>
      </c>
      <c r="Y965" s="128"/>
      <c r="Z965" s="128"/>
      <c r="AA965" s="128">
        <v>21800000</v>
      </c>
      <c r="AB965" s="131">
        <f t="shared" si="29"/>
        <v>960</v>
      </c>
      <c r="AC965" s="131" t="str">
        <f>+VLOOKUP(G965,'Actividad Misional'!C:E,3,0)</f>
        <v>JUR</v>
      </c>
      <c r="AD965" s="131" t="str">
        <f>+IF(OR(F965='Actividad Misional'!$C$5,'Actividad Misional'!$C$5="Todas"),G965&amp;"/"&amp;B965&amp;"/"&amp;X965,"")</f>
        <v/>
      </c>
    </row>
    <row r="966" spans="1:30" ht="150">
      <c r="A966" s="125">
        <f t="shared" si="28"/>
        <v>351</v>
      </c>
      <c r="B966" s="127">
        <v>2015</v>
      </c>
      <c r="C966" s="128" t="s">
        <v>292</v>
      </c>
      <c r="D966" s="129" t="s">
        <v>293</v>
      </c>
      <c r="E966" s="128" t="s">
        <v>33</v>
      </c>
      <c r="F966" s="128" t="s">
        <v>25</v>
      </c>
      <c r="G966" s="128" t="s">
        <v>290</v>
      </c>
      <c r="H966" s="128">
        <v>170000000</v>
      </c>
      <c r="I966" s="128">
        <v>0</v>
      </c>
      <c r="J966" s="128"/>
      <c r="K966" s="128"/>
      <c r="L966" s="128" t="s">
        <v>294</v>
      </c>
      <c r="M966" s="130">
        <v>42138</v>
      </c>
      <c r="N966" s="130">
        <v>42369</v>
      </c>
      <c r="O966" s="128"/>
      <c r="P966" s="128"/>
      <c r="Q966" s="128"/>
      <c r="R966" s="128" t="s">
        <v>78</v>
      </c>
      <c r="S966" s="128"/>
      <c r="T966" s="128" t="s">
        <v>2615</v>
      </c>
      <c r="U966" s="128"/>
      <c r="V966" s="128"/>
      <c r="W966" s="128"/>
      <c r="X966" s="128" t="s">
        <v>59</v>
      </c>
      <c r="Y966" s="128"/>
      <c r="Z966" s="128"/>
      <c r="AA966" s="128">
        <v>147692307.69230771</v>
      </c>
      <c r="AB966" s="131">
        <f t="shared" si="29"/>
        <v>961</v>
      </c>
      <c r="AC966" s="131" t="str">
        <f>+VLOOKUP(G966,'Actividad Misional'!C:E,3,0)</f>
        <v>JUR</v>
      </c>
      <c r="AD966" s="131" t="str">
        <f>+IF(OR(F966='Actividad Misional'!$C$5,'Actividad Misional'!$C$5="Todas"),G966&amp;"/"&amp;B966&amp;"/"&amp;X966,"")</f>
        <v>802017734-Datalaser S.A.S. /2015/En Ejecución</v>
      </c>
    </row>
    <row r="967" spans="1:30" ht="75">
      <c r="A967" s="125">
        <f t="shared" ref="A967:A1030" si="30">+VLOOKUP(G967,$G$5:$AB$6070,22,0)</f>
        <v>962</v>
      </c>
      <c r="B967" s="127">
        <v>2015</v>
      </c>
      <c r="C967" s="128" t="s">
        <v>636</v>
      </c>
      <c r="D967" s="129" t="s">
        <v>637</v>
      </c>
      <c r="E967" s="128" t="s">
        <v>33</v>
      </c>
      <c r="F967" s="128" t="s">
        <v>25</v>
      </c>
      <c r="G967" s="128" t="s">
        <v>638</v>
      </c>
      <c r="H967" s="128">
        <v>52339200</v>
      </c>
      <c r="I967" s="128">
        <v>52339200</v>
      </c>
      <c r="J967" s="128"/>
      <c r="K967" s="128"/>
      <c r="L967" s="128" t="s">
        <v>342</v>
      </c>
      <c r="M967" s="130">
        <v>42135</v>
      </c>
      <c r="N967" s="130">
        <v>42154</v>
      </c>
      <c r="O967" s="128"/>
      <c r="P967" s="128"/>
      <c r="Q967" s="128"/>
      <c r="R967" s="128" t="s">
        <v>436</v>
      </c>
      <c r="S967" s="128"/>
      <c r="T967" s="128" t="s">
        <v>2618</v>
      </c>
      <c r="U967" s="128"/>
      <c r="V967" s="128"/>
      <c r="W967" s="128"/>
      <c r="X967" s="128" t="s">
        <v>53</v>
      </c>
      <c r="Y967" s="128"/>
      <c r="Z967" s="128"/>
      <c r="AA967" s="128">
        <v>52339200</v>
      </c>
      <c r="AB967" s="131">
        <f t="shared" si="29"/>
        <v>962</v>
      </c>
      <c r="AC967" s="131" t="str">
        <f>+VLOOKUP(G967,'Actividad Misional'!C:E,3,0)</f>
        <v>JUR</v>
      </c>
      <c r="AD967" s="131" t="str">
        <f>+IF(OR(F967='Actividad Misional'!$C$5,'Actividad Misional'!$C$5="Todas"),G967&amp;"/"&amp;B967&amp;"/"&amp;X967,"")</f>
        <v>802014640-Davila P &amp; M Sa /2015/Liquidado</v>
      </c>
    </row>
    <row r="968" spans="1:30" ht="75">
      <c r="A968" s="125">
        <f t="shared" si="30"/>
        <v>108</v>
      </c>
      <c r="B968" s="127">
        <v>2015</v>
      </c>
      <c r="C968" s="128" t="s">
        <v>220</v>
      </c>
      <c r="D968" s="129" t="s">
        <v>221</v>
      </c>
      <c r="E968" s="128" t="s">
        <v>35</v>
      </c>
      <c r="F968" s="128" t="s">
        <v>34</v>
      </c>
      <c r="G968" s="128" t="s">
        <v>213</v>
      </c>
      <c r="H968" s="128">
        <v>3965352</v>
      </c>
      <c r="I968" s="128">
        <v>3965352</v>
      </c>
      <c r="J968" s="128"/>
      <c r="K968" s="128"/>
      <c r="L968" s="128" t="s">
        <v>90</v>
      </c>
      <c r="M968" s="130">
        <v>42149</v>
      </c>
      <c r="N968" s="130">
        <v>42298</v>
      </c>
      <c r="O968" s="128"/>
      <c r="P968" s="128"/>
      <c r="Q968" s="128"/>
      <c r="R968" s="128" t="s">
        <v>55</v>
      </c>
      <c r="S968" s="128"/>
      <c r="T968" s="128" t="s">
        <v>2618</v>
      </c>
      <c r="U968" s="128"/>
      <c r="V968" s="128"/>
      <c r="W968" s="128"/>
      <c r="X968" s="128" t="s">
        <v>53</v>
      </c>
      <c r="Y968" s="128"/>
      <c r="Z968" s="128"/>
      <c r="AA968" s="128">
        <v>3965352</v>
      </c>
      <c r="AB968" s="131">
        <f t="shared" ref="AB968:AB1031" si="31">+AB967+1</f>
        <v>963</v>
      </c>
      <c r="AC968" s="131" t="str">
        <f>+VLOOKUP(G968,'Actividad Misional'!C:E,3,0)</f>
        <v>JUR</v>
      </c>
      <c r="AD968" s="131" t="str">
        <f>+IF(OR(F968='Actividad Misional'!$C$5,'Actividad Misional'!$C$5="Todas"),G968&amp;"/"&amp;B968&amp;"/"&amp;X968,"")</f>
        <v/>
      </c>
    </row>
    <row r="969" spans="1:30" ht="150">
      <c r="A969" s="125">
        <f t="shared" si="30"/>
        <v>964</v>
      </c>
      <c r="B969" s="127">
        <v>2015</v>
      </c>
      <c r="C969" s="128" t="s">
        <v>650</v>
      </c>
      <c r="D969" s="129" t="s">
        <v>651</v>
      </c>
      <c r="E969" s="128" t="s">
        <v>38</v>
      </c>
      <c r="F969" s="128" t="s">
        <v>25</v>
      </c>
      <c r="G969" s="128" t="s">
        <v>652</v>
      </c>
      <c r="H969" s="128">
        <v>92943000</v>
      </c>
      <c r="I969" s="128">
        <v>92943000</v>
      </c>
      <c r="J969" s="128"/>
      <c r="K969" s="128"/>
      <c r="L969" s="128" t="s">
        <v>72</v>
      </c>
      <c r="M969" s="130">
        <v>42143</v>
      </c>
      <c r="N969" s="130">
        <v>42153</v>
      </c>
      <c r="O969" s="128"/>
      <c r="P969" s="128"/>
      <c r="Q969" s="128"/>
      <c r="R969" s="128" t="s">
        <v>55</v>
      </c>
      <c r="S969" s="128"/>
      <c r="T969" s="128" t="s">
        <v>2631</v>
      </c>
      <c r="U969" s="128"/>
      <c r="V969" s="128"/>
      <c r="W969" s="128"/>
      <c r="X969" s="128" t="s">
        <v>53</v>
      </c>
      <c r="Y969" s="128"/>
      <c r="Z969" s="128"/>
      <c r="AA969" s="128">
        <v>92943000</v>
      </c>
      <c r="AB969" s="131">
        <f t="shared" si="31"/>
        <v>964</v>
      </c>
      <c r="AC969" s="131" t="str">
        <f>+VLOOKUP(G969,'Actividad Misional'!C:E,3,0)</f>
        <v>JUR</v>
      </c>
      <c r="AD969" s="131" t="str">
        <f>+IF(OR(F969='Actividad Misional'!$C$5,'Actividad Misional'!$C$5="Todas"),G969&amp;"/"&amp;B969&amp;"/"&amp;X969,"")</f>
        <v>830045388-B &amp; B Consultores Para El Desarrollo Del Potencial Humano Eu /2015/Liquidado</v>
      </c>
    </row>
    <row r="970" spans="1:30" ht="90">
      <c r="A970" s="125">
        <f t="shared" si="30"/>
        <v>965</v>
      </c>
      <c r="B970" s="127">
        <v>2015</v>
      </c>
      <c r="C970" s="128" t="s">
        <v>639</v>
      </c>
      <c r="D970" s="129" t="s">
        <v>640</v>
      </c>
      <c r="E970" s="128" t="s">
        <v>38</v>
      </c>
      <c r="F970" s="128" t="s">
        <v>25</v>
      </c>
      <c r="G970" s="128" t="s">
        <v>641</v>
      </c>
      <c r="H970" s="128">
        <v>14000000</v>
      </c>
      <c r="I970" s="128">
        <v>14000000</v>
      </c>
      <c r="J970" s="128"/>
      <c r="K970" s="128"/>
      <c r="L970" s="128" t="s">
        <v>642</v>
      </c>
      <c r="M970" s="130">
        <v>42137</v>
      </c>
      <c r="N970" s="130">
        <v>42280</v>
      </c>
      <c r="O970" s="128"/>
      <c r="P970" s="128"/>
      <c r="Q970" s="128"/>
      <c r="R970" s="128" t="s">
        <v>61</v>
      </c>
      <c r="S970" s="128"/>
      <c r="T970" s="128" t="s">
        <v>2618</v>
      </c>
      <c r="U970" s="128"/>
      <c r="V970" s="128"/>
      <c r="W970" s="128"/>
      <c r="X970" s="128" t="s">
        <v>53</v>
      </c>
      <c r="Y970" s="128"/>
      <c r="Z970" s="128"/>
      <c r="AA970" s="128">
        <v>14000000</v>
      </c>
      <c r="AB970" s="131">
        <f t="shared" si="31"/>
        <v>965</v>
      </c>
      <c r="AC970" s="131" t="str">
        <f>+VLOOKUP(G970,'Actividad Misional'!C:E,3,0)</f>
        <v>NAT</v>
      </c>
      <c r="AD970" s="131" t="str">
        <f>+IF(OR(F970='Actividad Misional'!$C$5,'Actividad Misional'!$C$5="Todas"),G970&amp;"/"&amp;B970&amp;"/"&amp;X970,"")</f>
        <v>72156572-Javier Isaac Held Martinez/2015/Liquidado</v>
      </c>
    </row>
    <row r="971" spans="1:30" ht="75">
      <c r="A971" s="125">
        <f t="shared" si="30"/>
        <v>966</v>
      </c>
      <c r="B971" s="127">
        <v>2015</v>
      </c>
      <c r="C971" s="128" t="s">
        <v>643</v>
      </c>
      <c r="D971" s="129" t="s">
        <v>644</v>
      </c>
      <c r="E971" s="128" t="s">
        <v>38</v>
      </c>
      <c r="F971" s="128" t="s">
        <v>25</v>
      </c>
      <c r="G971" s="128" t="s">
        <v>645</v>
      </c>
      <c r="H971" s="128">
        <v>17500000</v>
      </c>
      <c r="I971" s="128">
        <v>0</v>
      </c>
      <c r="J971" s="128"/>
      <c r="K971" s="128"/>
      <c r="L971" s="128" t="s">
        <v>233</v>
      </c>
      <c r="M971" s="130">
        <v>42137</v>
      </c>
      <c r="N971" s="130">
        <v>42366</v>
      </c>
      <c r="O971" s="128"/>
      <c r="P971" s="128"/>
      <c r="Q971" s="128"/>
      <c r="R971" s="128" t="s">
        <v>646</v>
      </c>
      <c r="S971" s="128"/>
      <c r="T971" s="128" t="s">
        <v>2618</v>
      </c>
      <c r="U971" s="128"/>
      <c r="V971" s="128"/>
      <c r="W971" s="128"/>
      <c r="X971" s="128" t="s">
        <v>59</v>
      </c>
      <c r="Y971" s="128"/>
      <c r="Z971" s="128"/>
      <c r="AA971" s="128">
        <v>15333333.333333332</v>
      </c>
      <c r="AB971" s="131">
        <f t="shared" si="31"/>
        <v>966</v>
      </c>
      <c r="AC971" s="131" t="str">
        <f>+VLOOKUP(G971,'Actividad Misional'!C:E,3,0)</f>
        <v>NAT</v>
      </c>
      <c r="AD971" s="131" t="str">
        <f>+IF(OR(F971='Actividad Misional'!$C$5,'Actividad Misional'!$C$5="Todas"),G971&amp;"/"&amp;B971&amp;"/"&amp;X971,"")</f>
        <v>8601061-Alberto Fidel Ramos Avila/2015/En Ejecución</v>
      </c>
    </row>
    <row r="972" spans="1:30" ht="90">
      <c r="A972" s="125">
        <f t="shared" si="30"/>
        <v>967</v>
      </c>
      <c r="B972" s="127">
        <v>2015</v>
      </c>
      <c r="C972" s="128" t="s">
        <v>647</v>
      </c>
      <c r="D972" s="129" t="s">
        <v>648</v>
      </c>
      <c r="E972" s="128" t="s">
        <v>38</v>
      </c>
      <c r="F972" s="128" t="s">
        <v>25</v>
      </c>
      <c r="G972" s="128" t="s">
        <v>649</v>
      </c>
      <c r="H972" s="128">
        <v>10000000</v>
      </c>
      <c r="I972" s="128">
        <v>10000000</v>
      </c>
      <c r="J972" s="128"/>
      <c r="K972" s="128"/>
      <c r="L972" s="128" t="s">
        <v>642</v>
      </c>
      <c r="M972" s="130">
        <v>42137</v>
      </c>
      <c r="N972" s="130">
        <v>42262</v>
      </c>
      <c r="O972" s="128"/>
      <c r="P972" s="128"/>
      <c r="Q972" s="128"/>
      <c r="R972" s="128" t="s">
        <v>156</v>
      </c>
      <c r="S972" s="128"/>
      <c r="T972" s="128" t="s">
        <v>2618</v>
      </c>
      <c r="U972" s="128"/>
      <c r="V972" s="128"/>
      <c r="W972" s="128"/>
      <c r="X972" s="128" t="s">
        <v>53</v>
      </c>
      <c r="Y972" s="128"/>
      <c r="Z972" s="128"/>
      <c r="AA972" s="128">
        <v>10000000</v>
      </c>
      <c r="AB972" s="131">
        <f t="shared" si="31"/>
        <v>967</v>
      </c>
      <c r="AC972" s="131" t="str">
        <f>+VLOOKUP(G972,'Actividad Misional'!C:E,3,0)</f>
        <v>NAT</v>
      </c>
      <c r="AD972" s="131" t="str">
        <f>+IF(OR(F972='Actividad Misional'!$C$5,'Actividad Misional'!$C$5="Todas"),G972&amp;"/"&amp;B972&amp;"/"&amp;X972,"")</f>
        <v>7477929-Alvaro Mafiol Coronado/2015/Liquidado</v>
      </c>
    </row>
    <row r="973" spans="1:30" ht="45">
      <c r="A973" s="125">
        <f t="shared" si="30"/>
        <v>14</v>
      </c>
      <c r="B973" s="127">
        <v>2015</v>
      </c>
      <c r="C973" s="128" t="s">
        <v>102</v>
      </c>
      <c r="D973" s="129" t="s">
        <v>103</v>
      </c>
      <c r="E973" s="128" t="s">
        <v>35</v>
      </c>
      <c r="F973" s="128" t="s">
        <v>34</v>
      </c>
      <c r="G973" s="128" t="s">
        <v>97</v>
      </c>
      <c r="H973" s="128">
        <v>17748000</v>
      </c>
      <c r="I973" s="128">
        <v>17748000</v>
      </c>
      <c r="J973" s="128"/>
      <c r="K973" s="128"/>
      <c r="L973" s="128" t="s">
        <v>104</v>
      </c>
      <c r="M973" s="130">
        <v>42143</v>
      </c>
      <c r="N973" s="130">
        <v>42155</v>
      </c>
      <c r="O973" s="128"/>
      <c r="P973" s="128"/>
      <c r="Q973" s="128"/>
      <c r="R973" s="128" t="s">
        <v>105</v>
      </c>
      <c r="S973" s="128"/>
      <c r="T973" s="128" t="s">
        <v>2618</v>
      </c>
      <c r="U973" s="128"/>
      <c r="V973" s="128"/>
      <c r="W973" s="128"/>
      <c r="X973" s="128" t="s">
        <v>53</v>
      </c>
      <c r="Y973" s="128"/>
      <c r="Z973" s="128"/>
      <c r="AA973" s="128">
        <v>17748000</v>
      </c>
      <c r="AB973" s="131">
        <f t="shared" si="31"/>
        <v>968</v>
      </c>
      <c r="AC973" s="131" t="str">
        <f>+VLOOKUP(G973,'Actividad Misional'!C:E,3,0)</f>
        <v>JUR</v>
      </c>
      <c r="AD973" s="131" t="str">
        <f>+IF(OR(F973='Actividad Misional'!$C$5,'Actividad Misional'!$C$5="Todas"),G973&amp;"/"&amp;B973&amp;"/"&amp;X973,"")</f>
        <v/>
      </c>
    </row>
    <row r="974" spans="1:30" ht="105">
      <c r="A974" s="125">
        <f t="shared" si="30"/>
        <v>969</v>
      </c>
      <c r="B974" s="127">
        <v>2015</v>
      </c>
      <c r="C974" s="128" t="s">
        <v>683</v>
      </c>
      <c r="D974" s="129" t="s">
        <v>684</v>
      </c>
      <c r="E974" s="128" t="s">
        <v>38</v>
      </c>
      <c r="F974" s="128" t="s">
        <v>25</v>
      </c>
      <c r="G974" s="128" t="s">
        <v>685</v>
      </c>
      <c r="H974" s="128">
        <v>94000000</v>
      </c>
      <c r="I974" s="128">
        <v>94000000</v>
      </c>
      <c r="J974" s="128"/>
      <c r="K974" s="128"/>
      <c r="L974" s="128" t="s">
        <v>448</v>
      </c>
      <c r="M974" s="130">
        <v>42153</v>
      </c>
      <c r="N974" s="130">
        <v>42165</v>
      </c>
      <c r="O974" s="128"/>
      <c r="P974" s="128"/>
      <c r="Q974" s="128"/>
      <c r="R974" s="128" t="s">
        <v>68</v>
      </c>
      <c r="S974" s="128"/>
      <c r="T974" s="128" t="s">
        <v>2675</v>
      </c>
      <c r="U974" s="128"/>
      <c r="V974" s="128"/>
      <c r="W974" s="128"/>
      <c r="X974" s="128" t="s">
        <v>53</v>
      </c>
      <c r="Y974" s="128"/>
      <c r="Z974" s="128"/>
      <c r="AA974" s="128">
        <v>94000000</v>
      </c>
      <c r="AB974" s="131">
        <f t="shared" si="31"/>
        <v>969</v>
      </c>
      <c r="AC974" s="131" t="str">
        <f>+VLOOKUP(G974,'Actividad Misional'!C:E,3,0)</f>
        <v>JUR</v>
      </c>
      <c r="AD974" s="131" t="str">
        <f>+IF(OR(F974='Actividad Misional'!$C$5,'Actividad Misional'!$C$5="Todas"),G974&amp;"/"&amp;B974&amp;"/"&amp;X974,"")</f>
        <v>900705330-Fundacion Bienestar Social Sin Fronteras /2015/Liquidado</v>
      </c>
    </row>
    <row r="975" spans="1:30" ht="105">
      <c r="A975" s="125">
        <f t="shared" si="30"/>
        <v>970</v>
      </c>
      <c r="B975" s="127">
        <v>2015</v>
      </c>
      <c r="C975" s="128" t="s">
        <v>653</v>
      </c>
      <c r="D975" s="129" t="s">
        <v>654</v>
      </c>
      <c r="E975" s="128" t="s">
        <v>38</v>
      </c>
      <c r="F975" s="128" t="s">
        <v>25</v>
      </c>
      <c r="G975" s="128" t="s">
        <v>655</v>
      </c>
      <c r="H975" s="128">
        <v>24500000</v>
      </c>
      <c r="I975" s="128">
        <v>0</v>
      </c>
      <c r="J975" s="128"/>
      <c r="K975" s="128"/>
      <c r="L975" s="128" t="s">
        <v>233</v>
      </c>
      <c r="M975" s="130">
        <v>42144</v>
      </c>
      <c r="N975" s="130">
        <v>42364</v>
      </c>
      <c r="O975" s="128"/>
      <c r="P975" s="128"/>
      <c r="Q975" s="128"/>
      <c r="R975" s="128" t="s">
        <v>656</v>
      </c>
      <c r="S975" s="128"/>
      <c r="T975" s="128" t="s">
        <v>2618</v>
      </c>
      <c r="U975" s="128"/>
      <c r="V975" s="128"/>
      <c r="W975" s="128"/>
      <c r="X975" s="128" t="s">
        <v>59</v>
      </c>
      <c r="Y975" s="128"/>
      <c r="Z975" s="128"/>
      <c r="AA975" s="128">
        <v>21700000</v>
      </c>
      <c r="AB975" s="131">
        <f t="shared" si="31"/>
        <v>970</v>
      </c>
      <c r="AC975" s="131" t="str">
        <f>+VLOOKUP(G975,'Actividad Misional'!C:E,3,0)</f>
        <v>NAT</v>
      </c>
      <c r="AD975" s="131" t="str">
        <f>+IF(OR(F975='Actividad Misional'!$C$5,'Actividad Misional'!$C$5="Todas"),G975&amp;"/"&amp;B975&amp;"/"&amp;X975,"")</f>
        <v>1129492689-Maria Alejandra Ballestas Jimenez/2015/En Ejecución</v>
      </c>
    </row>
    <row r="976" spans="1:30" ht="90">
      <c r="A976" s="125">
        <f t="shared" si="30"/>
        <v>971</v>
      </c>
      <c r="B976" s="127">
        <v>2015</v>
      </c>
      <c r="C976" s="128" t="s">
        <v>657</v>
      </c>
      <c r="D976" s="129" t="s">
        <v>658</v>
      </c>
      <c r="E976" s="128" t="s">
        <v>38</v>
      </c>
      <c r="F976" s="128" t="s">
        <v>25</v>
      </c>
      <c r="G976" s="128" t="s">
        <v>659</v>
      </c>
      <c r="H976" s="128">
        <v>17500000</v>
      </c>
      <c r="I976" s="128">
        <v>0</v>
      </c>
      <c r="J976" s="128"/>
      <c r="K976" s="128"/>
      <c r="L976" s="128" t="s">
        <v>233</v>
      </c>
      <c r="M976" s="130">
        <v>42144</v>
      </c>
      <c r="N976" s="130">
        <v>42365</v>
      </c>
      <c r="O976" s="128"/>
      <c r="P976" s="128"/>
      <c r="Q976" s="128"/>
      <c r="R976" s="128" t="s">
        <v>646</v>
      </c>
      <c r="S976" s="128"/>
      <c r="T976" s="128" t="s">
        <v>2618</v>
      </c>
      <c r="U976" s="128"/>
      <c r="V976" s="128"/>
      <c r="W976" s="128"/>
      <c r="X976" s="128" t="s">
        <v>59</v>
      </c>
      <c r="Y976" s="128"/>
      <c r="Z976" s="128"/>
      <c r="AA976" s="128">
        <v>15416666.666666666</v>
      </c>
      <c r="AB976" s="131">
        <f t="shared" si="31"/>
        <v>971</v>
      </c>
      <c r="AC976" s="131" t="str">
        <f>+VLOOKUP(G976,'Actividad Misional'!C:E,3,0)</f>
        <v>NAT</v>
      </c>
      <c r="AD976" s="131" t="str">
        <f>+IF(OR(F976='Actividad Misional'!$C$5,'Actividad Misional'!$C$5="Todas"),G976&amp;"/"&amp;B976&amp;"/"&amp;X976,"")</f>
        <v>1140814237-Ladys Esther Silva Tejada/2015/En Ejecución</v>
      </c>
    </row>
    <row r="977" spans="1:30" ht="75">
      <c r="A977" s="125">
        <f t="shared" si="30"/>
        <v>972</v>
      </c>
      <c r="B977" s="127">
        <v>2015</v>
      </c>
      <c r="C977" s="128" t="s">
        <v>660</v>
      </c>
      <c r="D977" s="129" t="s">
        <v>661</v>
      </c>
      <c r="E977" s="128" t="s">
        <v>38</v>
      </c>
      <c r="F977" s="128" t="s">
        <v>25</v>
      </c>
      <c r="G977" s="128" t="s">
        <v>662</v>
      </c>
      <c r="H977" s="128">
        <v>45500000</v>
      </c>
      <c r="I977" s="128">
        <v>0</v>
      </c>
      <c r="J977" s="128"/>
      <c r="K977" s="128"/>
      <c r="L977" s="128" t="s">
        <v>233</v>
      </c>
      <c r="M977" s="130">
        <v>42144</v>
      </c>
      <c r="N977" s="130">
        <v>42369</v>
      </c>
      <c r="O977" s="128"/>
      <c r="P977" s="128"/>
      <c r="Q977" s="128"/>
      <c r="R977" s="128" t="s">
        <v>663</v>
      </c>
      <c r="S977" s="128"/>
      <c r="T977" s="128" t="s">
        <v>2637</v>
      </c>
      <c r="U977" s="128"/>
      <c r="V977" s="128"/>
      <c r="W977" s="128"/>
      <c r="X977" s="128" t="s">
        <v>59</v>
      </c>
      <c r="Y977" s="128"/>
      <c r="Z977" s="128"/>
      <c r="AA977" s="128">
        <v>38698453.608247422</v>
      </c>
      <c r="AB977" s="131">
        <f t="shared" si="31"/>
        <v>972</v>
      </c>
      <c r="AC977" s="131" t="str">
        <f>+VLOOKUP(G977,'Actividad Misional'!C:E,3,0)</f>
        <v>NAT</v>
      </c>
      <c r="AD977" s="131" t="str">
        <f>+IF(OR(F977='Actividad Misional'!$C$5,'Actividad Misional'!$C$5="Todas"),G977&amp;"/"&amp;B977&amp;"/"&amp;X977,"")</f>
        <v>8815240-Raul Pino Cortes/2015/En Ejecución</v>
      </c>
    </row>
    <row r="978" spans="1:30" ht="90">
      <c r="A978" s="125">
        <f t="shared" si="30"/>
        <v>973</v>
      </c>
      <c r="B978" s="127">
        <v>2015</v>
      </c>
      <c r="C978" s="128" t="s">
        <v>664</v>
      </c>
      <c r="D978" s="129" t="s">
        <v>665</v>
      </c>
      <c r="E978" s="128" t="s">
        <v>38</v>
      </c>
      <c r="F978" s="128" t="s">
        <v>25</v>
      </c>
      <c r="G978" s="128" t="s">
        <v>666</v>
      </c>
      <c r="H978" s="128">
        <v>7200000</v>
      </c>
      <c r="I978" s="128">
        <v>7200000</v>
      </c>
      <c r="J978" s="128"/>
      <c r="K978" s="128"/>
      <c r="L978" s="128" t="s">
        <v>72</v>
      </c>
      <c r="M978" s="130">
        <v>42144</v>
      </c>
      <c r="N978" s="130">
        <v>42328</v>
      </c>
      <c r="O978" s="128"/>
      <c r="P978" s="128"/>
      <c r="Q978" s="128"/>
      <c r="R978" s="128" t="s">
        <v>416</v>
      </c>
      <c r="S978" s="128"/>
      <c r="T978" s="128" t="s">
        <v>2637</v>
      </c>
      <c r="U978" s="128"/>
      <c r="V978" s="128"/>
      <c r="W978" s="128"/>
      <c r="X978" s="128" t="s">
        <v>53</v>
      </c>
      <c r="Y978" s="128"/>
      <c r="Z978" s="128"/>
      <c r="AA978" s="128">
        <v>7200000</v>
      </c>
      <c r="AB978" s="131">
        <f t="shared" si="31"/>
        <v>973</v>
      </c>
      <c r="AC978" s="131" t="str">
        <f>+VLOOKUP(G978,'Actividad Misional'!C:E,3,0)</f>
        <v>NAT</v>
      </c>
      <c r="AD978" s="131" t="str">
        <f>+IF(OR(F978='Actividad Misional'!$C$5,'Actividad Misional'!$C$5="Todas"),G978&amp;"/"&amp;B978&amp;"/"&amp;X978,"")</f>
        <v>8511415-Jose Antonio Bolivar Ospino/2015/Liquidado</v>
      </c>
    </row>
    <row r="979" spans="1:30" ht="60">
      <c r="A979" s="125">
        <f t="shared" si="30"/>
        <v>639</v>
      </c>
      <c r="B979" s="127">
        <v>2015</v>
      </c>
      <c r="C979" s="128" t="s">
        <v>397</v>
      </c>
      <c r="D979" s="129" t="s">
        <v>398</v>
      </c>
      <c r="E979" s="128" t="s">
        <v>33</v>
      </c>
      <c r="F979" s="128" t="s">
        <v>29</v>
      </c>
      <c r="G979" s="128" t="s">
        <v>399</v>
      </c>
      <c r="H979" s="128">
        <v>32799900</v>
      </c>
      <c r="I979" s="128">
        <v>32799900</v>
      </c>
      <c r="J979" s="128"/>
      <c r="K979" s="128"/>
      <c r="L979" s="128" t="s">
        <v>164</v>
      </c>
      <c r="M979" s="130">
        <v>42144</v>
      </c>
      <c r="N979" s="130">
        <v>42217</v>
      </c>
      <c r="O979" s="128"/>
      <c r="P979" s="128"/>
      <c r="Q979" s="128"/>
      <c r="R979" s="128" t="s">
        <v>105</v>
      </c>
      <c r="S979" s="128"/>
      <c r="T979" s="128" t="s">
        <v>2626</v>
      </c>
      <c r="U979" s="128"/>
      <c r="V979" s="128"/>
      <c r="W979" s="128"/>
      <c r="X979" s="128" t="s">
        <v>53</v>
      </c>
      <c r="Y979" s="128"/>
      <c r="Z979" s="128"/>
      <c r="AA979" s="128">
        <v>32799900</v>
      </c>
      <c r="AB979" s="131">
        <f t="shared" si="31"/>
        <v>974</v>
      </c>
      <c r="AC979" s="131" t="str">
        <f>+VLOOKUP(G979,'Actividad Misional'!C:E,3,0)</f>
        <v>JUR</v>
      </c>
      <c r="AD979" s="131" t="str">
        <f>+IF(OR(F979='Actividad Misional'!$C$5,'Actividad Misional'!$C$5="Todas"),G979&amp;"/"&amp;B979&amp;"/"&amp;X979,"")</f>
        <v/>
      </c>
    </row>
    <row r="980" spans="1:30" ht="120">
      <c r="A980" s="125">
        <f t="shared" si="30"/>
        <v>664</v>
      </c>
      <c r="B980" s="127">
        <v>2015</v>
      </c>
      <c r="C980" s="128" t="s">
        <v>411</v>
      </c>
      <c r="D980" s="129" t="s">
        <v>412</v>
      </c>
      <c r="E980" s="128" t="s">
        <v>38</v>
      </c>
      <c r="F980" s="128" t="s">
        <v>25</v>
      </c>
      <c r="G980" s="128" t="s">
        <v>409</v>
      </c>
      <c r="H980" s="128">
        <v>12950000</v>
      </c>
      <c r="I980" s="128">
        <v>0</v>
      </c>
      <c r="J980" s="128"/>
      <c r="K980" s="128"/>
      <c r="L980" s="128" t="s">
        <v>233</v>
      </c>
      <c r="M980" s="130">
        <v>42144</v>
      </c>
      <c r="N980" s="130">
        <v>42358</v>
      </c>
      <c r="O980" s="128"/>
      <c r="P980" s="128"/>
      <c r="Q980" s="128"/>
      <c r="R980" s="128" t="s">
        <v>68</v>
      </c>
      <c r="S980" s="128"/>
      <c r="T980" s="128" t="s">
        <v>2626</v>
      </c>
      <c r="U980" s="128"/>
      <c r="V980" s="128"/>
      <c r="W980" s="128"/>
      <c r="X980" s="128" t="s">
        <v>59</v>
      </c>
      <c r="Y980" s="128"/>
      <c r="Z980" s="128"/>
      <c r="AA980" s="128">
        <v>11766751.269035533</v>
      </c>
      <c r="AB980" s="131">
        <f t="shared" si="31"/>
        <v>975</v>
      </c>
      <c r="AC980" s="131" t="str">
        <f>+VLOOKUP(G980,'Actividad Misional'!C:E,3,0)</f>
        <v>NAT</v>
      </c>
      <c r="AD980" s="131" t="str">
        <f>+IF(OR(F980='Actividad Misional'!$C$5,'Actividad Misional'!$C$5="Todas"),G980&amp;"/"&amp;B980&amp;"/"&amp;X980,"")</f>
        <v>1140872213-Jisette Aden Carroll Bejarano/2015/En Ejecución</v>
      </c>
    </row>
    <row r="981" spans="1:30" ht="45">
      <c r="A981" s="125">
        <f t="shared" si="30"/>
        <v>136</v>
      </c>
      <c r="B981" s="127">
        <v>2015</v>
      </c>
      <c r="C981" s="128" t="s">
        <v>244</v>
      </c>
      <c r="D981" s="129" t="s">
        <v>245</v>
      </c>
      <c r="E981" s="128" t="s">
        <v>33</v>
      </c>
      <c r="F981" s="128" t="s">
        <v>32</v>
      </c>
      <c r="G981" s="128" t="s">
        <v>243</v>
      </c>
      <c r="H981" s="128">
        <v>297972000</v>
      </c>
      <c r="I981" s="128">
        <v>0</v>
      </c>
      <c r="J981" s="128"/>
      <c r="K981" s="128"/>
      <c r="L981" s="128" t="s">
        <v>72</v>
      </c>
      <c r="M981" s="130">
        <v>42160</v>
      </c>
      <c r="N981" s="130">
        <v>42354</v>
      </c>
      <c r="O981" s="128"/>
      <c r="P981" s="128"/>
      <c r="Q981" s="128"/>
      <c r="R981" s="128" t="s">
        <v>87</v>
      </c>
      <c r="S981" s="128"/>
      <c r="T981" s="128" t="s">
        <v>2618</v>
      </c>
      <c r="U981" s="128"/>
      <c r="V981" s="128"/>
      <c r="W981" s="128"/>
      <c r="X981" s="128" t="s">
        <v>59</v>
      </c>
      <c r="Y981" s="128"/>
      <c r="Z981" s="128"/>
      <c r="AA981" s="128">
        <v>274796400</v>
      </c>
      <c r="AB981" s="131">
        <f t="shared" si="31"/>
        <v>976</v>
      </c>
      <c r="AC981" s="131" t="str">
        <f>+VLOOKUP(G981,'Actividad Misional'!C:E,3,0)</f>
        <v>JUR</v>
      </c>
      <c r="AD981" s="131" t="str">
        <f>+IF(OR(F981='Actividad Misional'!$C$5,'Actividad Misional'!$C$5="Todas"),G981&amp;"/"&amp;B981&amp;"/"&amp;X981,"")</f>
        <v/>
      </c>
    </row>
    <row r="982" spans="1:30" ht="90">
      <c r="A982" s="125">
        <f t="shared" si="30"/>
        <v>977</v>
      </c>
      <c r="B982" s="127">
        <v>2015</v>
      </c>
      <c r="C982" s="128" t="s">
        <v>670</v>
      </c>
      <c r="D982" s="129" t="s">
        <v>671</v>
      </c>
      <c r="E982" s="128" t="s">
        <v>38</v>
      </c>
      <c r="F982" s="128" t="s">
        <v>25</v>
      </c>
      <c r="G982" s="128" t="s">
        <v>672</v>
      </c>
      <c r="H982" s="128">
        <v>17500000</v>
      </c>
      <c r="I982" s="128">
        <v>0</v>
      </c>
      <c r="J982" s="128"/>
      <c r="K982" s="128"/>
      <c r="L982" s="128" t="s">
        <v>233</v>
      </c>
      <c r="M982" s="130">
        <v>42150</v>
      </c>
      <c r="N982" s="130">
        <v>42367</v>
      </c>
      <c r="O982" s="128"/>
      <c r="P982" s="128"/>
      <c r="Q982" s="128"/>
      <c r="R982" s="128" t="s">
        <v>673</v>
      </c>
      <c r="S982" s="128"/>
      <c r="T982" s="128" t="s">
        <v>2618</v>
      </c>
      <c r="U982" s="128"/>
      <c r="V982" s="128"/>
      <c r="W982" s="128"/>
      <c r="X982" s="128" t="s">
        <v>59</v>
      </c>
      <c r="Y982" s="128"/>
      <c r="Z982" s="128"/>
      <c r="AA982" s="128">
        <v>15250000</v>
      </c>
      <c r="AB982" s="131">
        <f t="shared" si="31"/>
        <v>977</v>
      </c>
      <c r="AC982" s="131" t="str">
        <f>+VLOOKUP(G982,'Actividad Misional'!C:E,3,0)</f>
        <v>NAT</v>
      </c>
      <c r="AD982" s="131" t="str">
        <f>+IF(OR(F982='Actividad Misional'!$C$5,'Actividad Misional'!$C$5="Todas"),G982&amp;"/"&amp;B982&amp;"/"&amp;X982,"")</f>
        <v>72019078-Julian Javier Natera Consuegra/2015/En Ejecución</v>
      </c>
    </row>
    <row r="983" spans="1:30" ht="135">
      <c r="A983" s="125">
        <f t="shared" si="30"/>
        <v>623</v>
      </c>
      <c r="B983" s="127">
        <v>2015</v>
      </c>
      <c r="C983" s="128" t="s">
        <v>387</v>
      </c>
      <c r="D983" s="129" t="s">
        <v>388</v>
      </c>
      <c r="E983" s="128" t="s">
        <v>33</v>
      </c>
      <c r="F983" s="128" t="s">
        <v>25</v>
      </c>
      <c r="G983" s="128" t="s">
        <v>389</v>
      </c>
      <c r="H983" s="128">
        <v>200000000</v>
      </c>
      <c r="I983" s="128">
        <v>0</v>
      </c>
      <c r="J983" s="128"/>
      <c r="K983" s="128"/>
      <c r="L983" s="128" t="s">
        <v>390</v>
      </c>
      <c r="M983" s="130">
        <v>42153</v>
      </c>
      <c r="N983" s="130">
        <v>42369</v>
      </c>
      <c r="O983" s="128"/>
      <c r="P983" s="128"/>
      <c r="Q983" s="128"/>
      <c r="R983" s="128" t="s">
        <v>98</v>
      </c>
      <c r="S983" s="128"/>
      <c r="T983" s="128" t="s">
        <v>2618</v>
      </c>
      <c r="U983" s="128"/>
      <c r="V983" s="128"/>
      <c r="W983" s="128"/>
      <c r="X983" s="128" t="s">
        <v>59</v>
      </c>
      <c r="Y983" s="128"/>
      <c r="Z983" s="128"/>
      <c r="AA983" s="128">
        <v>172380952.38095239</v>
      </c>
      <c r="AB983" s="131">
        <f t="shared" si="31"/>
        <v>978</v>
      </c>
      <c r="AC983" s="131" t="str">
        <f>+VLOOKUP(G983,'Actividad Misional'!C:E,3,0)</f>
        <v>JUR</v>
      </c>
      <c r="AD983" s="131" t="str">
        <f>+IF(OR(F983='Actividad Misional'!$C$5,'Actividad Misional'!$C$5="Todas"),G983&amp;"/"&amp;B983&amp;"/"&amp;X983,"")</f>
        <v>802006617-Dorys Lopez Compañia S En C /2015/En Ejecución</v>
      </c>
    </row>
    <row r="984" spans="1:30" ht="75">
      <c r="A984" s="125">
        <f t="shared" si="30"/>
        <v>979</v>
      </c>
      <c r="B984" s="127">
        <v>2015</v>
      </c>
      <c r="C984" s="128" t="s">
        <v>674</v>
      </c>
      <c r="D984" s="129" t="s">
        <v>675</v>
      </c>
      <c r="E984" s="128" t="s">
        <v>38</v>
      </c>
      <c r="F984" s="128" t="s">
        <v>25</v>
      </c>
      <c r="G984" s="128" t="s">
        <v>676</v>
      </c>
      <c r="H984" s="128">
        <v>21000000</v>
      </c>
      <c r="I984" s="128">
        <v>0</v>
      </c>
      <c r="J984" s="128"/>
      <c r="K984" s="128"/>
      <c r="L984" s="128" t="s">
        <v>233</v>
      </c>
      <c r="M984" s="130">
        <v>42152</v>
      </c>
      <c r="N984" s="130">
        <v>42366</v>
      </c>
      <c r="O984" s="128"/>
      <c r="P984" s="128"/>
      <c r="Q984" s="128"/>
      <c r="R984" s="128" t="s">
        <v>68</v>
      </c>
      <c r="S984" s="128"/>
      <c r="T984" s="128" t="s">
        <v>2618</v>
      </c>
      <c r="U984" s="128"/>
      <c r="V984" s="128"/>
      <c r="W984" s="128"/>
      <c r="X984" s="128" t="s">
        <v>59</v>
      </c>
      <c r="Y984" s="128"/>
      <c r="Z984" s="128"/>
      <c r="AA984" s="128">
        <v>18387559.80861244</v>
      </c>
      <c r="AB984" s="131">
        <f t="shared" si="31"/>
        <v>979</v>
      </c>
      <c r="AC984" s="131" t="str">
        <f>+VLOOKUP(G984,'Actividad Misional'!C:E,3,0)</f>
        <v>NAT</v>
      </c>
      <c r="AD984" s="131" t="str">
        <f>+IF(OR(F984='Actividad Misional'!$C$5,'Actividad Misional'!$C$5="Todas"),G984&amp;"/"&amp;B984&amp;"/"&amp;X984,"")</f>
        <v>32795485-Paola Cortez Forero/2015/En Ejecución</v>
      </c>
    </row>
    <row r="985" spans="1:30" ht="105">
      <c r="A985" s="125">
        <f t="shared" si="30"/>
        <v>980</v>
      </c>
      <c r="B985" s="127">
        <v>2015</v>
      </c>
      <c r="C985" s="128" t="s">
        <v>677</v>
      </c>
      <c r="D985" s="129" t="s">
        <v>678</v>
      </c>
      <c r="E985" s="128" t="s">
        <v>38</v>
      </c>
      <c r="F985" s="128" t="s">
        <v>25</v>
      </c>
      <c r="G985" s="128" t="s">
        <v>679</v>
      </c>
      <c r="H985" s="128">
        <v>9800000</v>
      </c>
      <c r="I985" s="128">
        <v>0</v>
      </c>
      <c r="J985" s="128"/>
      <c r="K985" s="128"/>
      <c r="L985" s="128" t="s">
        <v>233</v>
      </c>
      <c r="M985" s="130">
        <v>42152</v>
      </c>
      <c r="N985" s="130">
        <v>42366</v>
      </c>
      <c r="O985" s="128"/>
      <c r="P985" s="128"/>
      <c r="Q985" s="128"/>
      <c r="R985" s="128" t="s">
        <v>420</v>
      </c>
      <c r="S985" s="128"/>
      <c r="T985" s="128" t="s">
        <v>2618</v>
      </c>
      <c r="U985" s="128"/>
      <c r="V985" s="128"/>
      <c r="W985" s="128"/>
      <c r="X985" s="128" t="s">
        <v>59</v>
      </c>
      <c r="Y985" s="128"/>
      <c r="Z985" s="128"/>
      <c r="AA985" s="128">
        <v>8580861.2440191396</v>
      </c>
      <c r="AB985" s="131">
        <f t="shared" si="31"/>
        <v>980</v>
      </c>
      <c r="AC985" s="131" t="str">
        <f>+VLOOKUP(G985,'Actividad Misional'!C:E,3,0)</f>
        <v>NAT</v>
      </c>
      <c r="AD985" s="131" t="str">
        <f>+IF(OR(F985='Actividad Misional'!$C$5,'Actividad Misional'!$C$5="Todas"),G985&amp;"/"&amp;B985&amp;"/"&amp;X985,"")</f>
        <v>7465954-Ricardo Alfonso Garcia Granados/2015/En Ejecución</v>
      </c>
    </row>
    <row r="986" spans="1:30" ht="105">
      <c r="A986" s="125">
        <f t="shared" si="30"/>
        <v>981</v>
      </c>
      <c r="B986" s="127">
        <v>2015</v>
      </c>
      <c r="C986" s="128" t="s">
        <v>695</v>
      </c>
      <c r="D986" s="129" t="s">
        <v>696</v>
      </c>
      <c r="E986" s="128" t="s">
        <v>38</v>
      </c>
      <c r="F986" s="128" t="s">
        <v>25</v>
      </c>
      <c r="G986" s="128" t="s">
        <v>697</v>
      </c>
      <c r="H986" s="128">
        <v>160000000</v>
      </c>
      <c r="I986" s="128">
        <v>0</v>
      </c>
      <c r="J986" s="128"/>
      <c r="K986" s="128"/>
      <c r="L986" s="128" t="s">
        <v>72</v>
      </c>
      <c r="M986" s="130">
        <v>42160</v>
      </c>
      <c r="N986" s="130">
        <v>42357</v>
      </c>
      <c r="O986" s="128"/>
      <c r="P986" s="128"/>
      <c r="Q986" s="128"/>
      <c r="R986" s="128" t="s">
        <v>68</v>
      </c>
      <c r="S986" s="128"/>
      <c r="T986" s="128" t="s">
        <v>2676</v>
      </c>
      <c r="U986" s="128"/>
      <c r="V986" s="128"/>
      <c r="W986" s="128"/>
      <c r="X986" s="128" t="s">
        <v>59</v>
      </c>
      <c r="Y986" s="128"/>
      <c r="Z986" s="128"/>
      <c r="AA986" s="128">
        <v>145979381.44329897</v>
      </c>
      <c r="AB986" s="131">
        <f t="shared" si="31"/>
        <v>981</v>
      </c>
      <c r="AC986" s="131" t="str">
        <f>+VLOOKUP(G986,'Actividad Misional'!C:E,3,0)</f>
        <v>JUR</v>
      </c>
      <c r="AD986" s="131" t="str">
        <f>+IF(OR(F986='Actividad Misional'!$C$5,'Actividad Misional'!$C$5="Todas"),G986&amp;"/"&amp;B986&amp;"/"&amp;X986,"")</f>
        <v>890102572-Universidad Autonoma Del Caribe /2015/En Ejecución</v>
      </c>
    </row>
    <row r="987" spans="1:30" ht="30">
      <c r="A987" s="125">
        <f t="shared" si="30"/>
        <v>982</v>
      </c>
      <c r="B987" s="127">
        <v>2015</v>
      </c>
      <c r="C987" s="128" t="s">
        <v>680</v>
      </c>
      <c r="D987" s="129" t="s">
        <v>681</v>
      </c>
      <c r="E987" s="128" t="s">
        <v>33</v>
      </c>
      <c r="F987" s="128" t="s">
        <v>31</v>
      </c>
      <c r="G987" s="128" t="s">
        <v>682</v>
      </c>
      <c r="H987" s="128">
        <v>26819200</v>
      </c>
      <c r="I987" s="128">
        <v>26819200</v>
      </c>
      <c r="J987" s="128"/>
      <c r="K987" s="128"/>
      <c r="L987" s="128" t="s">
        <v>276</v>
      </c>
      <c r="M987" s="130">
        <v>42152</v>
      </c>
      <c r="N987" s="130">
        <v>42170</v>
      </c>
      <c r="O987" s="128"/>
      <c r="P987" s="128"/>
      <c r="Q987" s="128"/>
      <c r="R987" s="128" t="s">
        <v>140</v>
      </c>
      <c r="S987" s="128"/>
      <c r="T987" s="128" t="s">
        <v>2618</v>
      </c>
      <c r="U987" s="128"/>
      <c r="V987" s="128"/>
      <c r="W987" s="128"/>
      <c r="X987" s="128" t="s">
        <v>53</v>
      </c>
      <c r="Y987" s="128"/>
      <c r="Z987" s="128"/>
      <c r="AA987" s="128">
        <v>26819200</v>
      </c>
      <c r="AB987" s="131">
        <f t="shared" si="31"/>
        <v>982</v>
      </c>
      <c r="AC987" s="131" t="str">
        <f>+VLOOKUP(G987,'Actividad Misional'!C:E,3,0)</f>
        <v>JUR</v>
      </c>
      <c r="AD987" s="131" t="str">
        <f>+IF(OR(F987='Actividad Misional'!$C$5,'Actividad Misional'!$C$5="Todas"),G987&amp;"/"&amp;B987&amp;"/"&amp;X987,"")</f>
        <v/>
      </c>
    </row>
    <row r="988" spans="1:30" ht="60">
      <c r="A988" s="125">
        <f t="shared" si="30"/>
        <v>748</v>
      </c>
      <c r="B988" s="127">
        <v>2015</v>
      </c>
      <c r="C988" s="128" t="s">
        <v>471</v>
      </c>
      <c r="D988" s="129" t="s">
        <v>472</v>
      </c>
      <c r="E988" s="128" t="s">
        <v>35</v>
      </c>
      <c r="F988" s="128" t="s">
        <v>468</v>
      </c>
      <c r="G988" s="128" t="s">
        <v>469</v>
      </c>
      <c r="H988" s="128">
        <v>146797820</v>
      </c>
      <c r="I988" s="128">
        <v>146797820</v>
      </c>
      <c r="J988" s="128"/>
      <c r="K988" s="128"/>
      <c r="L988" s="128" t="s">
        <v>90</v>
      </c>
      <c r="M988" s="130">
        <v>42158</v>
      </c>
      <c r="N988" s="130">
        <v>42216</v>
      </c>
      <c r="O988" s="128"/>
      <c r="P988" s="128"/>
      <c r="Q988" s="128"/>
      <c r="R988" s="128" t="s">
        <v>105</v>
      </c>
      <c r="S988" s="128"/>
      <c r="T988" s="128" t="s">
        <v>2618</v>
      </c>
      <c r="U988" s="128"/>
      <c r="V988" s="128"/>
      <c r="W988" s="128"/>
      <c r="X988" s="128" t="s">
        <v>53</v>
      </c>
      <c r="Y988" s="128"/>
      <c r="Z988" s="128"/>
      <c r="AA988" s="128">
        <v>146797820</v>
      </c>
      <c r="AB988" s="131">
        <f t="shared" si="31"/>
        <v>983</v>
      </c>
      <c r="AC988" s="131" t="str">
        <f>+VLOOKUP(G988,'Actividad Misional'!C:E,3,0)</f>
        <v>JUR</v>
      </c>
      <c r="AD988" s="131" t="str">
        <f>+IF(OR(F988='Actividad Misional'!$C$5,'Actividad Misional'!$C$5="Todas"),G988&amp;"/"&amp;B988&amp;"/"&amp;X988,"")</f>
        <v/>
      </c>
    </row>
    <row r="989" spans="1:30" ht="120">
      <c r="A989" s="125">
        <f t="shared" si="30"/>
        <v>984</v>
      </c>
      <c r="B989" s="127">
        <v>2015</v>
      </c>
      <c r="C989" s="128" t="s">
        <v>686</v>
      </c>
      <c r="D989" s="129" t="s">
        <v>687</v>
      </c>
      <c r="E989" s="128" t="s">
        <v>38</v>
      </c>
      <c r="F989" s="128" t="s">
        <v>25</v>
      </c>
      <c r="G989" s="128" t="s">
        <v>688</v>
      </c>
      <c r="H989" s="128">
        <v>27020000</v>
      </c>
      <c r="I989" s="128">
        <v>0</v>
      </c>
      <c r="J989" s="128"/>
      <c r="K989" s="128"/>
      <c r="L989" s="128" t="s">
        <v>689</v>
      </c>
      <c r="M989" s="130">
        <v>42158</v>
      </c>
      <c r="N989" s="130">
        <v>42369</v>
      </c>
      <c r="O989" s="128"/>
      <c r="P989" s="128"/>
      <c r="Q989" s="128"/>
      <c r="R989" s="128" t="s">
        <v>185</v>
      </c>
      <c r="S989" s="128"/>
      <c r="T989" s="128" t="s">
        <v>2618</v>
      </c>
      <c r="U989" s="128"/>
      <c r="V989" s="128"/>
      <c r="W989" s="128"/>
      <c r="X989" s="128" t="s">
        <v>59</v>
      </c>
      <c r="Y989" s="128"/>
      <c r="Z989" s="128"/>
      <c r="AA989" s="128">
        <v>22829732.620320853</v>
      </c>
      <c r="AB989" s="131">
        <f t="shared" si="31"/>
        <v>984</v>
      </c>
      <c r="AC989" s="131" t="str">
        <f>+VLOOKUP(G989,'Actividad Misional'!C:E,3,0)</f>
        <v>NAT</v>
      </c>
      <c r="AD989" s="131" t="str">
        <f>+IF(OR(F989='Actividad Misional'!$C$5,'Actividad Misional'!$C$5="Todas"),G989&amp;"/"&amp;B989&amp;"/"&amp;X989,"")</f>
        <v>32840154-Elvira Del Carmen Castro De Moya/2015/En Ejecución</v>
      </c>
    </row>
    <row r="990" spans="1:30" ht="60">
      <c r="A990" s="125">
        <f t="shared" si="30"/>
        <v>14</v>
      </c>
      <c r="B990" s="127">
        <v>2015</v>
      </c>
      <c r="C990" s="128" t="s">
        <v>106</v>
      </c>
      <c r="D990" s="129" t="s">
        <v>107</v>
      </c>
      <c r="E990" s="128" t="s">
        <v>33</v>
      </c>
      <c r="F990" s="128" t="s">
        <v>29</v>
      </c>
      <c r="G990" s="128" t="s">
        <v>97</v>
      </c>
      <c r="H990" s="128">
        <v>34800000</v>
      </c>
      <c r="I990" s="128">
        <v>34800000</v>
      </c>
      <c r="J990" s="128"/>
      <c r="K990" s="128"/>
      <c r="L990" s="128" t="s">
        <v>108</v>
      </c>
      <c r="M990" s="130">
        <v>42160</v>
      </c>
      <c r="N990" s="130">
        <v>42215</v>
      </c>
      <c r="O990" s="128"/>
      <c r="P990" s="128"/>
      <c r="Q990" s="128"/>
      <c r="R990" s="128" t="s">
        <v>105</v>
      </c>
      <c r="S990" s="128"/>
      <c r="T990" s="128" t="s">
        <v>2618</v>
      </c>
      <c r="U990" s="128"/>
      <c r="V990" s="128"/>
      <c r="W990" s="128"/>
      <c r="X990" s="128" t="s">
        <v>53</v>
      </c>
      <c r="Y990" s="128"/>
      <c r="Z990" s="128"/>
      <c r="AA990" s="128">
        <v>34800000</v>
      </c>
      <c r="AB990" s="131">
        <f t="shared" si="31"/>
        <v>985</v>
      </c>
      <c r="AC990" s="131" t="str">
        <f>+VLOOKUP(G990,'Actividad Misional'!C:E,3,0)</f>
        <v>JUR</v>
      </c>
      <c r="AD990" s="131" t="str">
        <f>+IF(OR(F990='Actividad Misional'!$C$5,'Actividad Misional'!$C$5="Todas"),G990&amp;"/"&amp;B990&amp;"/"&amp;X990,"")</f>
        <v/>
      </c>
    </row>
    <row r="991" spans="1:30" ht="45">
      <c r="A991" s="125">
        <f t="shared" si="30"/>
        <v>986</v>
      </c>
      <c r="B991" s="127">
        <v>2015</v>
      </c>
      <c r="C991" s="128" t="s">
        <v>690</v>
      </c>
      <c r="D991" s="129" t="s">
        <v>691</v>
      </c>
      <c r="E991" s="128" t="s">
        <v>33</v>
      </c>
      <c r="F991" s="128" t="s">
        <v>29</v>
      </c>
      <c r="G991" s="128" t="s">
        <v>692</v>
      </c>
      <c r="H991" s="128">
        <v>44320700</v>
      </c>
      <c r="I991" s="128">
        <v>44320700</v>
      </c>
      <c r="J991" s="128"/>
      <c r="K991" s="128"/>
      <c r="L991" s="128" t="s">
        <v>108</v>
      </c>
      <c r="M991" s="130">
        <v>42160</v>
      </c>
      <c r="N991" s="130">
        <v>42216</v>
      </c>
      <c r="O991" s="128"/>
      <c r="P991" s="128"/>
      <c r="Q991" s="128"/>
      <c r="R991" s="128" t="s">
        <v>105</v>
      </c>
      <c r="S991" s="128"/>
      <c r="T991" s="128" t="s">
        <v>2618</v>
      </c>
      <c r="U991" s="128"/>
      <c r="V991" s="128"/>
      <c r="W991" s="128"/>
      <c r="X991" s="128" t="s">
        <v>53</v>
      </c>
      <c r="Y991" s="128"/>
      <c r="Z991" s="128"/>
      <c r="AA991" s="128">
        <v>44320700</v>
      </c>
      <c r="AB991" s="131">
        <f t="shared" si="31"/>
        <v>986</v>
      </c>
      <c r="AC991" s="131" t="str">
        <f>+VLOOKUP(G991,'Actividad Misional'!C:E,3,0)</f>
        <v>NAT</v>
      </c>
      <c r="AD991" s="131" t="str">
        <f>+IF(OR(F991='Actividad Misional'!$C$5,'Actividad Misional'!$C$5="Todas"),G991&amp;"/"&amp;B991&amp;"/"&amp;X991,"")</f>
        <v/>
      </c>
    </row>
    <row r="992" spans="1:30" ht="90">
      <c r="A992" s="125">
        <f t="shared" si="30"/>
        <v>987</v>
      </c>
      <c r="B992" s="127">
        <v>2015</v>
      </c>
      <c r="C992" s="128" t="s">
        <v>698</v>
      </c>
      <c r="D992" s="129" t="s">
        <v>699</v>
      </c>
      <c r="E992" s="128" t="s">
        <v>38</v>
      </c>
      <c r="F992" s="128" t="s">
        <v>25</v>
      </c>
      <c r="G992" s="128" t="s">
        <v>700</v>
      </c>
      <c r="H992" s="128">
        <v>15000000</v>
      </c>
      <c r="I992" s="128">
        <v>0</v>
      </c>
      <c r="J992" s="128"/>
      <c r="K992" s="128"/>
      <c r="L992" s="128" t="s">
        <v>72</v>
      </c>
      <c r="M992" s="130">
        <v>42165</v>
      </c>
      <c r="N992" s="130">
        <v>42348</v>
      </c>
      <c r="O992" s="128"/>
      <c r="P992" s="128"/>
      <c r="Q992" s="128"/>
      <c r="R992" s="128" t="s">
        <v>646</v>
      </c>
      <c r="S992" s="128"/>
      <c r="T992" s="128" t="s">
        <v>2618</v>
      </c>
      <c r="U992" s="128"/>
      <c r="V992" s="128"/>
      <c r="W992" s="128"/>
      <c r="X992" s="128" t="s">
        <v>59</v>
      </c>
      <c r="Y992" s="128"/>
      <c r="Z992" s="128"/>
      <c r="AA992" s="128">
        <v>14055118.11023622</v>
      </c>
      <c r="AB992" s="131">
        <f t="shared" si="31"/>
        <v>987</v>
      </c>
      <c r="AC992" s="131" t="str">
        <f>+VLOOKUP(G992,'Actividad Misional'!C:E,3,0)</f>
        <v>NAT</v>
      </c>
      <c r="AD992" s="131" t="str">
        <f>+IF(OR(F992='Actividad Misional'!$C$5,'Actividad Misional'!$C$5="Todas"),G992&amp;"/"&amp;B992&amp;"/"&amp;X992,"")</f>
        <v>22637367-Viviana Ines Llinas Cepeda/2015/En Ejecución</v>
      </c>
    </row>
    <row r="993" spans="1:32" ht="105">
      <c r="A993" s="125">
        <f t="shared" si="30"/>
        <v>770</v>
      </c>
      <c r="B993" s="127">
        <v>2015</v>
      </c>
      <c r="C993" s="128" t="s">
        <v>493</v>
      </c>
      <c r="D993" s="129" t="s">
        <v>494</v>
      </c>
      <c r="E993" s="128" t="s">
        <v>33</v>
      </c>
      <c r="F993" s="128" t="s">
        <v>25</v>
      </c>
      <c r="G993" s="128" t="s">
        <v>492</v>
      </c>
      <c r="H993" s="128">
        <v>503839492</v>
      </c>
      <c r="I993" s="128">
        <v>0</v>
      </c>
      <c r="J993" s="128"/>
      <c r="K993" s="128"/>
      <c r="L993" s="128" t="s">
        <v>489</v>
      </c>
      <c r="M993" s="130">
        <v>42171</v>
      </c>
      <c r="N993" s="130">
        <v>42369</v>
      </c>
      <c r="O993" s="128"/>
      <c r="P993" s="128"/>
      <c r="Q993" s="128"/>
      <c r="R993" s="128" t="s">
        <v>98</v>
      </c>
      <c r="S993" s="128"/>
      <c r="T993" s="128" t="s">
        <v>2648</v>
      </c>
      <c r="U993" s="128"/>
      <c r="V993" s="128"/>
      <c r="W993" s="128"/>
      <c r="X993" s="128" t="s">
        <v>59</v>
      </c>
      <c r="Y993" s="128"/>
      <c r="Z993" s="128"/>
      <c r="AA993" s="128">
        <v>428909516.26666665</v>
      </c>
      <c r="AB993" s="131">
        <f t="shared" si="31"/>
        <v>988</v>
      </c>
      <c r="AC993" s="131" t="str">
        <f>+VLOOKUP(G993,'Actividad Misional'!C:E,3,0)</f>
        <v>JUR</v>
      </c>
      <c r="AD993" s="131" t="str">
        <f>+IF(OR(F993='Actividad Misional'!$C$5,'Actividad Misional'!$C$5="Todas"),G993&amp;"/"&amp;B993&amp;"/"&amp;X993,"")</f>
        <v>900330248-Servicios Integrados La Vianda S.A.S. /2015/En Ejecución</v>
      </c>
    </row>
    <row r="994" spans="1:32" ht="105">
      <c r="A994" s="125">
        <f t="shared" si="30"/>
        <v>767</v>
      </c>
      <c r="B994" s="127">
        <v>2015</v>
      </c>
      <c r="C994" s="128" t="s">
        <v>487</v>
      </c>
      <c r="D994" s="129" t="s">
        <v>488</v>
      </c>
      <c r="E994" s="128" t="s">
        <v>33</v>
      </c>
      <c r="F994" s="128" t="s">
        <v>25</v>
      </c>
      <c r="G994" s="128" t="s">
        <v>485</v>
      </c>
      <c r="H994" s="128">
        <v>446160000</v>
      </c>
      <c r="I994" s="128">
        <v>0</v>
      </c>
      <c r="J994" s="128"/>
      <c r="K994" s="128"/>
      <c r="L994" s="128" t="s">
        <v>489</v>
      </c>
      <c r="M994" s="130">
        <v>42174</v>
      </c>
      <c r="N994" s="130">
        <v>42369</v>
      </c>
      <c r="O994" s="128"/>
      <c r="P994" s="128"/>
      <c r="Q994" s="128"/>
      <c r="R994" s="128" t="s">
        <v>87</v>
      </c>
      <c r="S994" s="128"/>
      <c r="T994" s="128" t="s">
        <v>2615</v>
      </c>
      <c r="U994" s="128"/>
      <c r="V994" s="128"/>
      <c r="W994" s="128"/>
      <c r="X994" s="128" t="s">
        <v>59</v>
      </c>
      <c r="Y994" s="128"/>
      <c r="Z994" s="128"/>
      <c r="AA994" s="128">
        <v>377701587.30158734</v>
      </c>
      <c r="AB994" s="131">
        <f t="shared" si="31"/>
        <v>989</v>
      </c>
      <c r="AC994" s="131" t="str">
        <f>+VLOOKUP(G994,'Actividad Misional'!C:E,3,0)</f>
        <v>JUR</v>
      </c>
      <c r="AD994" s="131" t="str">
        <f>+IF(OR(F994='Actividad Misional'!$C$5,'Actividad Misional'!$C$5="Todas"),G994&amp;"/"&amp;B994&amp;"/"&amp;X994,"")</f>
        <v>819002765-Transportes Y Turismo Del Caribe S.A.S. /2015/En Ejecución</v>
      </c>
    </row>
    <row r="995" spans="1:32" ht="45">
      <c r="A995" s="125">
        <f t="shared" si="30"/>
        <v>50</v>
      </c>
      <c r="B995" s="127">
        <v>2015</v>
      </c>
      <c r="C995" s="128" t="s">
        <v>161</v>
      </c>
      <c r="D995" s="129" t="s">
        <v>162</v>
      </c>
      <c r="E995" s="128" t="s">
        <v>33</v>
      </c>
      <c r="F995" s="128" t="s">
        <v>30</v>
      </c>
      <c r="G995" s="128" t="s">
        <v>163</v>
      </c>
      <c r="H995" s="128">
        <v>17515550</v>
      </c>
      <c r="I995" s="128">
        <v>17515550</v>
      </c>
      <c r="J995" s="128"/>
      <c r="K995" s="128"/>
      <c r="L995" s="128" t="s">
        <v>164</v>
      </c>
      <c r="M995" s="130">
        <v>42171</v>
      </c>
      <c r="N995" s="130">
        <v>42208</v>
      </c>
      <c r="O995" s="128"/>
      <c r="P995" s="128"/>
      <c r="Q995" s="128"/>
      <c r="R995" s="128" t="s">
        <v>105</v>
      </c>
      <c r="S995" s="128"/>
      <c r="T995" s="128" t="s">
        <v>2643</v>
      </c>
      <c r="U995" s="128"/>
      <c r="V995" s="128"/>
      <c r="W995" s="128"/>
      <c r="X995" s="128" t="s">
        <v>53</v>
      </c>
      <c r="Y995" s="128"/>
      <c r="Z995" s="128"/>
      <c r="AA995" s="128">
        <v>17515550</v>
      </c>
      <c r="AB995" s="131">
        <f t="shared" si="31"/>
        <v>990</v>
      </c>
      <c r="AC995" s="131" t="str">
        <f>+VLOOKUP(G995,'Actividad Misional'!C:E,3,0)</f>
        <v>NAT</v>
      </c>
      <c r="AD995" s="131" t="str">
        <f>+IF(OR(F995='Actividad Misional'!$C$5,'Actividad Misional'!$C$5="Todas"),G995&amp;"/"&amp;B995&amp;"/"&amp;X995,"")</f>
        <v/>
      </c>
    </row>
    <row r="996" spans="1:32" ht="60">
      <c r="A996" s="125">
        <f t="shared" si="30"/>
        <v>50</v>
      </c>
      <c r="B996" s="127">
        <v>2015</v>
      </c>
      <c r="C996" s="128" t="s">
        <v>165</v>
      </c>
      <c r="D996" s="129" t="s">
        <v>166</v>
      </c>
      <c r="E996" s="128" t="s">
        <v>33</v>
      </c>
      <c r="F996" s="128" t="s">
        <v>30</v>
      </c>
      <c r="G996" s="128" t="s">
        <v>163</v>
      </c>
      <c r="H996" s="128">
        <v>41500004</v>
      </c>
      <c r="I996" s="128">
        <v>41500004</v>
      </c>
      <c r="J996" s="128"/>
      <c r="K996" s="128"/>
      <c r="L996" s="128" t="s">
        <v>167</v>
      </c>
      <c r="M996" s="130">
        <v>42173</v>
      </c>
      <c r="N996" s="130">
        <v>42233</v>
      </c>
      <c r="O996" s="128"/>
      <c r="P996" s="128"/>
      <c r="Q996" s="128"/>
      <c r="R996" s="128" t="s">
        <v>105</v>
      </c>
      <c r="S996" s="128"/>
      <c r="T996" s="128" t="s">
        <v>2618</v>
      </c>
      <c r="U996" s="128"/>
      <c r="V996" s="128"/>
      <c r="W996" s="128"/>
      <c r="X996" s="128" t="s">
        <v>53</v>
      </c>
      <c r="Y996" s="128"/>
      <c r="Z996" s="128"/>
      <c r="AA996" s="128">
        <v>41500004</v>
      </c>
      <c r="AB996" s="131">
        <f t="shared" si="31"/>
        <v>991</v>
      </c>
      <c r="AC996" s="131" t="str">
        <f>+VLOOKUP(G996,'Actividad Misional'!C:E,3,0)</f>
        <v>NAT</v>
      </c>
      <c r="AD996" s="131" t="str">
        <f>+IF(OR(F996='Actividad Misional'!$C$5,'Actividad Misional'!$C$5="Todas"),G996&amp;"/"&amp;B996&amp;"/"&amp;X996,"")</f>
        <v/>
      </c>
    </row>
    <row r="997" spans="1:32" ht="90">
      <c r="A997" s="125">
        <f t="shared" si="30"/>
        <v>992</v>
      </c>
      <c r="B997" s="127">
        <v>2015</v>
      </c>
      <c r="C997" s="128" t="s">
        <v>731</v>
      </c>
      <c r="D997" s="129" t="s">
        <v>732</v>
      </c>
      <c r="E997" s="128" t="s">
        <v>38</v>
      </c>
      <c r="F997" s="128" t="s">
        <v>25</v>
      </c>
      <c r="G997" s="128" t="s">
        <v>733</v>
      </c>
      <c r="H997" s="128">
        <v>500000000</v>
      </c>
      <c r="I997" s="128">
        <v>0</v>
      </c>
      <c r="J997" s="128"/>
      <c r="K997" s="128"/>
      <c r="L997" s="128" t="s">
        <v>72</v>
      </c>
      <c r="M997" s="130">
        <v>42178</v>
      </c>
      <c r="N997" s="130">
        <v>42361</v>
      </c>
      <c r="O997" s="128"/>
      <c r="P997" s="128"/>
      <c r="Q997" s="128"/>
      <c r="R997" s="128" t="s">
        <v>68</v>
      </c>
      <c r="S997" s="128"/>
      <c r="T997" s="128" t="s">
        <v>2616</v>
      </c>
      <c r="U997" s="128"/>
      <c r="V997" s="128"/>
      <c r="W997" s="128"/>
      <c r="X997" s="128" t="s">
        <v>59</v>
      </c>
      <c r="Y997" s="128"/>
      <c r="Z997" s="128"/>
      <c r="AA997" s="128">
        <v>441666666.66666669</v>
      </c>
      <c r="AB997" s="131">
        <f t="shared" si="31"/>
        <v>992</v>
      </c>
      <c r="AC997" s="131" t="str">
        <f>+VLOOKUP(G997,'Actividad Misional'!C:E,3,0)</f>
        <v>JUR</v>
      </c>
      <c r="AD997" s="131" t="str">
        <f>+IF(OR(F997='Actividad Misional'!$C$5,'Actividad Misional'!$C$5="Todas"),G997&amp;"/"&amp;B997&amp;"/"&amp;X997,"")</f>
        <v>890206351-Sistemas Y Computadores S.A. /2015/En Ejecución</v>
      </c>
    </row>
    <row r="998" spans="1:32" ht="135">
      <c r="A998" s="125">
        <f t="shared" si="30"/>
        <v>993</v>
      </c>
      <c r="B998" s="127">
        <v>2015</v>
      </c>
      <c r="C998" s="128" t="s">
        <v>783</v>
      </c>
      <c r="D998" s="129" t="s">
        <v>784</v>
      </c>
      <c r="E998" s="128" t="s">
        <v>38</v>
      </c>
      <c r="F998" s="128" t="s">
        <v>25</v>
      </c>
      <c r="G998" s="128" t="s">
        <v>785</v>
      </c>
      <c r="H998" s="128">
        <v>60000000</v>
      </c>
      <c r="I998" s="128">
        <v>0</v>
      </c>
      <c r="J998" s="128"/>
      <c r="K998" s="128"/>
      <c r="L998" s="128" t="s">
        <v>72</v>
      </c>
      <c r="M998" s="130">
        <v>42179</v>
      </c>
      <c r="N998" s="130">
        <v>42369</v>
      </c>
      <c r="O998" s="128"/>
      <c r="P998" s="128"/>
      <c r="Q998" s="128"/>
      <c r="R998" s="128" t="s">
        <v>68</v>
      </c>
      <c r="S998" s="128"/>
      <c r="T998" s="128" t="s">
        <v>2637</v>
      </c>
      <c r="U998" s="128"/>
      <c r="V998" s="128"/>
      <c r="W998" s="128"/>
      <c r="X998" s="128" t="s">
        <v>59</v>
      </c>
      <c r="Y998" s="128"/>
      <c r="Z998" s="128"/>
      <c r="AA998" s="128">
        <v>49518072.289156623</v>
      </c>
      <c r="AB998" s="131">
        <f t="shared" si="31"/>
        <v>993</v>
      </c>
      <c r="AC998" s="131" t="str">
        <f>+VLOOKUP(G998,'Actividad Misional'!C:E,3,0)</f>
        <v>JUR</v>
      </c>
      <c r="AD998" s="131" t="str">
        <f>+IF(OR(F998='Actividad Misional'!$C$5,'Actividad Misional'!$C$5="Todas"),G998&amp;"/"&amp;B998&amp;"/"&amp;X998,"")</f>
        <v>900324307-Corporacion Para El Desarrollo Social Y Comunitario (Codesco) /2015/En Ejecución</v>
      </c>
    </row>
    <row r="999" spans="1:32" ht="90">
      <c r="A999" s="125">
        <f t="shared" si="30"/>
        <v>994</v>
      </c>
      <c r="B999" s="127">
        <v>2015</v>
      </c>
      <c r="C999" s="128" t="s">
        <v>701</v>
      </c>
      <c r="D999" s="129" t="s">
        <v>702</v>
      </c>
      <c r="E999" s="128" t="s">
        <v>38</v>
      </c>
      <c r="F999" s="128" t="s">
        <v>25</v>
      </c>
      <c r="G999" s="128" t="s">
        <v>703</v>
      </c>
      <c r="H999" s="128">
        <v>18000000</v>
      </c>
      <c r="I999" s="128">
        <v>0</v>
      </c>
      <c r="J999" s="128"/>
      <c r="K999" s="128"/>
      <c r="L999" s="128" t="s">
        <v>72</v>
      </c>
      <c r="M999" s="130">
        <v>42177</v>
      </c>
      <c r="N999" s="130">
        <v>42361</v>
      </c>
      <c r="O999" s="128"/>
      <c r="P999" s="128"/>
      <c r="Q999" s="128"/>
      <c r="R999" s="128" t="s">
        <v>105</v>
      </c>
      <c r="S999" s="128"/>
      <c r="T999" s="128" t="s">
        <v>2618</v>
      </c>
      <c r="U999" s="128"/>
      <c r="V999" s="128"/>
      <c r="W999" s="128"/>
      <c r="X999" s="128" t="s">
        <v>59</v>
      </c>
      <c r="Y999" s="128"/>
      <c r="Z999" s="128"/>
      <c r="AA999" s="128">
        <v>15900000</v>
      </c>
      <c r="AB999" s="131">
        <f t="shared" si="31"/>
        <v>994</v>
      </c>
      <c r="AC999" s="131" t="str">
        <f>+VLOOKUP(G999,'Actividad Misional'!C:E,3,0)</f>
        <v>NAT</v>
      </c>
      <c r="AD999" s="131" t="str">
        <f>+IF(OR(F999='Actividad Misional'!$C$5,'Actividad Misional'!$C$5="Todas"),G999&amp;"/"&amp;B999&amp;"/"&amp;X999,"")</f>
        <v>72154467-William Alberto Molina Siado/2015/En Ejecución</v>
      </c>
    </row>
    <row r="1000" spans="1:32" ht="210">
      <c r="A1000" s="125">
        <f t="shared" si="30"/>
        <v>995</v>
      </c>
      <c r="B1000" s="127">
        <v>2015</v>
      </c>
      <c r="C1000" s="128" t="s">
        <v>704</v>
      </c>
      <c r="D1000" s="129" t="s">
        <v>705</v>
      </c>
      <c r="E1000" s="128" t="s">
        <v>38</v>
      </c>
      <c r="F1000" s="128" t="s">
        <v>25</v>
      </c>
      <c r="G1000" s="128" t="s">
        <v>706</v>
      </c>
      <c r="H1000" s="128">
        <v>8000000</v>
      </c>
      <c r="I1000" s="128">
        <v>8000000</v>
      </c>
      <c r="J1000" s="128"/>
      <c r="K1000" s="128"/>
      <c r="L1000" s="128" t="s">
        <v>167</v>
      </c>
      <c r="M1000" s="130">
        <v>42177</v>
      </c>
      <c r="N1000" s="130">
        <v>42246</v>
      </c>
      <c r="O1000" s="128"/>
      <c r="P1000" s="128"/>
      <c r="Q1000" s="128"/>
      <c r="R1000" s="128" t="s">
        <v>663</v>
      </c>
      <c r="S1000" s="128"/>
      <c r="T1000" s="128" t="s">
        <v>2618</v>
      </c>
      <c r="U1000" s="128"/>
      <c r="V1000" s="128"/>
      <c r="W1000" s="128"/>
      <c r="X1000" s="128" t="s">
        <v>53</v>
      </c>
      <c r="Y1000" s="128"/>
      <c r="Z1000" s="128"/>
      <c r="AA1000" s="128">
        <v>8000000</v>
      </c>
      <c r="AB1000" s="131">
        <f t="shared" si="31"/>
        <v>995</v>
      </c>
      <c r="AC1000" s="131" t="str">
        <f>+VLOOKUP(G1000,'Actividad Misional'!C:E,3,0)</f>
        <v>NAT</v>
      </c>
      <c r="AD1000" s="131" t="str">
        <f>+IF(OR(F1000='Actividad Misional'!$C$5,'Actividad Misional'!$C$5="Todas"),G1000&amp;"/"&amp;B1000&amp;"/"&amp;X1000,"")</f>
        <v>1129516183-Yuly Esther Agudelo Bahoque/2015/Liquidado</v>
      </c>
    </row>
    <row r="1001" spans="1:32" ht="90">
      <c r="A1001" s="125">
        <f t="shared" si="30"/>
        <v>718</v>
      </c>
      <c r="B1001" s="127">
        <v>2015</v>
      </c>
      <c r="C1001" s="128" t="s">
        <v>431</v>
      </c>
      <c r="D1001" s="129" t="s">
        <v>432</v>
      </c>
      <c r="E1001" s="128" t="s">
        <v>38</v>
      </c>
      <c r="F1001" s="128" t="s">
        <v>25</v>
      </c>
      <c r="G1001" s="128" t="s">
        <v>429</v>
      </c>
      <c r="H1001" s="128">
        <v>12500000</v>
      </c>
      <c r="I1001" s="128">
        <v>12500000</v>
      </c>
      <c r="J1001" s="128"/>
      <c r="K1001" s="128"/>
      <c r="L1001" s="128" t="s">
        <v>351</v>
      </c>
      <c r="M1001" s="130">
        <v>42177</v>
      </c>
      <c r="N1001" s="130">
        <v>42330</v>
      </c>
      <c r="O1001" s="128"/>
      <c r="P1001" s="128"/>
      <c r="Q1001" s="128"/>
      <c r="R1001" s="128" t="s">
        <v>430</v>
      </c>
      <c r="S1001" s="128"/>
      <c r="T1001" s="128" t="s">
        <v>2618</v>
      </c>
      <c r="U1001" s="128"/>
      <c r="V1001" s="128"/>
      <c r="W1001" s="128"/>
      <c r="X1001" s="128" t="s">
        <v>53</v>
      </c>
      <c r="Y1001" s="128"/>
      <c r="Z1001" s="128"/>
      <c r="AA1001" s="128">
        <v>12500000</v>
      </c>
      <c r="AB1001" s="131">
        <f t="shared" si="31"/>
        <v>996</v>
      </c>
      <c r="AC1001" s="131" t="str">
        <f>+VLOOKUP(G1001,'Actividad Misional'!C:E,3,0)</f>
        <v>NAT</v>
      </c>
      <c r="AD1001" s="131" t="str">
        <f>+IF(OR(F1001='Actividad Misional'!$C$5,'Actividad Misional'!$C$5="Todas"),G1001&amp;"/"&amp;B1001&amp;"/"&amp;X1001,"")</f>
        <v>72254338-Julio Jassir Cervantes Reales/2015/Liquidado</v>
      </c>
    </row>
    <row r="1002" spans="1:32" ht="75">
      <c r="A1002" s="125">
        <f t="shared" si="30"/>
        <v>997</v>
      </c>
      <c r="B1002" s="127">
        <v>2015</v>
      </c>
      <c r="C1002" s="128" t="s">
        <v>710</v>
      </c>
      <c r="D1002" s="129" t="s">
        <v>711</v>
      </c>
      <c r="E1002" s="128" t="s">
        <v>38</v>
      </c>
      <c r="F1002" s="128" t="s">
        <v>25</v>
      </c>
      <c r="G1002" s="128" t="s">
        <v>712</v>
      </c>
      <c r="H1002" s="128">
        <v>7800000</v>
      </c>
      <c r="I1002" s="128">
        <v>0</v>
      </c>
      <c r="J1002" s="128"/>
      <c r="K1002" s="128"/>
      <c r="L1002" s="128" t="s">
        <v>72</v>
      </c>
      <c r="M1002" s="130">
        <v>42177</v>
      </c>
      <c r="N1002" s="130">
        <v>42360</v>
      </c>
      <c r="O1002" s="128"/>
      <c r="P1002" s="128"/>
      <c r="Q1002" s="128"/>
      <c r="R1002" s="128" t="s">
        <v>508</v>
      </c>
      <c r="S1002" s="128"/>
      <c r="T1002" s="128" t="s">
        <v>2618</v>
      </c>
      <c r="U1002" s="128"/>
      <c r="V1002" s="128"/>
      <c r="W1002" s="128"/>
      <c r="X1002" s="128" t="s">
        <v>59</v>
      </c>
      <c r="Y1002" s="128"/>
      <c r="Z1002" s="128"/>
      <c r="AA1002" s="128">
        <v>6933333.333333334</v>
      </c>
      <c r="AB1002" s="131">
        <f t="shared" si="31"/>
        <v>997</v>
      </c>
      <c r="AC1002" s="131" t="str">
        <f>+VLOOKUP(G1002,'Actividad Misional'!C:E,3,0)</f>
        <v>NAT</v>
      </c>
      <c r="AD1002" s="131" t="str">
        <f>+IF(OR(F1002='Actividad Misional'!$C$5,'Actividad Misional'!$C$5="Todas"),G1002&amp;"/"&amp;B1002&amp;"/"&amp;X1002,"")</f>
        <v>1140865428-Lorena Patricia Arza Ortiz/2015/En Ejecución</v>
      </c>
      <c r="AE1002" s="124" t="s">
        <v>2690</v>
      </c>
    </row>
    <row r="1003" spans="1:32" ht="75">
      <c r="A1003" s="125">
        <f t="shared" si="30"/>
        <v>997</v>
      </c>
      <c r="B1003" s="127">
        <v>2015</v>
      </c>
      <c r="C1003" s="128" t="s">
        <v>710</v>
      </c>
      <c r="D1003" s="129" t="s">
        <v>711</v>
      </c>
      <c r="E1003" s="128" t="s">
        <v>38</v>
      </c>
      <c r="F1003" s="128" t="s">
        <v>25</v>
      </c>
      <c r="G1003" s="128" t="s">
        <v>712</v>
      </c>
      <c r="H1003" s="128">
        <v>7800000</v>
      </c>
      <c r="I1003" s="128">
        <v>0</v>
      </c>
      <c r="J1003" s="128"/>
      <c r="K1003" s="128"/>
      <c r="L1003" s="128" t="s">
        <v>72</v>
      </c>
      <c r="M1003" s="130">
        <v>42177</v>
      </c>
      <c r="N1003" s="130">
        <v>42360</v>
      </c>
      <c r="O1003" s="128"/>
      <c r="P1003" s="128"/>
      <c r="Q1003" s="128"/>
      <c r="R1003" s="128" t="s">
        <v>508</v>
      </c>
      <c r="S1003" s="128"/>
      <c r="T1003" s="128" t="s">
        <v>2618</v>
      </c>
      <c r="U1003" s="128"/>
      <c r="V1003" s="128"/>
      <c r="W1003" s="128"/>
      <c r="X1003" s="128" t="s">
        <v>59</v>
      </c>
      <c r="Y1003" s="128"/>
      <c r="Z1003" s="128"/>
      <c r="AA1003" s="128">
        <v>6933333.333333334</v>
      </c>
      <c r="AB1003" s="131">
        <f t="shared" si="31"/>
        <v>998</v>
      </c>
      <c r="AC1003" s="131" t="str">
        <f>+VLOOKUP(G1003,'Actividad Misional'!C:E,3,0)</f>
        <v>NAT</v>
      </c>
      <c r="AD1003" s="131" t="str">
        <f>+IF(OR(F1003='Actividad Misional'!$C$5,'Actividad Misional'!$C$5="Todas"),G1003&amp;"/"&amp;B1003&amp;"/"&amp;X1003,"")</f>
        <v>1140865428-Lorena Patricia Arza Ortiz/2015/En Ejecución</v>
      </c>
      <c r="AE1003" s="124" t="s">
        <v>2690</v>
      </c>
    </row>
    <row r="1004" spans="1:32" ht="75">
      <c r="A1004" s="125">
        <f t="shared" si="30"/>
        <v>999</v>
      </c>
      <c r="B1004" s="127">
        <v>2015</v>
      </c>
      <c r="C1004" s="128" t="s">
        <v>713</v>
      </c>
      <c r="D1004" s="129" t="s">
        <v>714</v>
      </c>
      <c r="E1004" s="128" t="s">
        <v>38</v>
      </c>
      <c r="F1004" s="128" t="s">
        <v>25</v>
      </c>
      <c r="G1004" s="128" t="s">
        <v>715</v>
      </c>
      <c r="H1004" s="128">
        <v>8800000</v>
      </c>
      <c r="I1004" s="128">
        <v>8800000</v>
      </c>
      <c r="J1004" s="128"/>
      <c r="K1004" s="128"/>
      <c r="L1004" s="128" t="s">
        <v>351</v>
      </c>
      <c r="M1004" s="130">
        <v>42177</v>
      </c>
      <c r="N1004" s="130">
        <v>42330</v>
      </c>
      <c r="O1004" s="128"/>
      <c r="P1004" s="128"/>
      <c r="Q1004" s="128"/>
      <c r="R1004" s="128" t="s">
        <v>140</v>
      </c>
      <c r="S1004" s="128"/>
      <c r="T1004" s="128" t="s">
        <v>2618</v>
      </c>
      <c r="U1004" s="128"/>
      <c r="V1004" s="128"/>
      <c r="W1004" s="128"/>
      <c r="X1004" s="128" t="s">
        <v>53</v>
      </c>
      <c r="Y1004" s="128"/>
      <c r="Z1004" s="128"/>
      <c r="AA1004" s="128">
        <v>8800000</v>
      </c>
      <c r="AB1004" s="131">
        <f t="shared" si="31"/>
        <v>999</v>
      </c>
      <c r="AC1004" s="131" t="str">
        <f>+VLOOKUP(G1004,'Actividad Misional'!C:E,3,0)</f>
        <v>NAT</v>
      </c>
      <c r="AD1004" s="131" t="str">
        <f>+IF(OR(F1004='Actividad Misional'!$C$5,'Actividad Misional'!$C$5="Todas"),G1004&amp;"/"&amp;B1004&amp;"/"&amp;X1004,"")</f>
        <v>1045719007-Lian De Jesus Rubio Heras/2015/Liquidado</v>
      </c>
      <c r="AE1004" s="124" t="s">
        <v>2691</v>
      </c>
      <c r="AF1004" s="124" t="s">
        <v>2686</v>
      </c>
    </row>
    <row r="1005" spans="1:32" ht="105">
      <c r="A1005" s="125">
        <f t="shared" si="30"/>
        <v>1000</v>
      </c>
      <c r="B1005" s="127">
        <v>2015</v>
      </c>
      <c r="C1005" s="128" t="s">
        <v>716</v>
      </c>
      <c r="D1005" s="129" t="s">
        <v>717</v>
      </c>
      <c r="E1005" s="128" t="s">
        <v>38</v>
      </c>
      <c r="F1005" s="128" t="s">
        <v>25</v>
      </c>
      <c r="G1005" s="128" t="s">
        <v>718</v>
      </c>
      <c r="H1005" s="128">
        <v>12600000</v>
      </c>
      <c r="I1005" s="128">
        <v>0</v>
      </c>
      <c r="J1005" s="128"/>
      <c r="K1005" s="128"/>
      <c r="L1005" s="128" t="s">
        <v>72</v>
      </c>
      <c r="M1005" s="130">
        <v>42177</v>
      </c>
      <c r="N1005" s="130">
        <v>42360</v>
      </c>
      <c r="O1005" s="128"/>
      <c r="P1005" s="128"/>
      <c r="Q1005" s="128"/>
      <c r="R1005" s="128" t="s">
        <v>105</v>
      </c>
      <c r="S1005" s="128"/>
      <c r="T1005" s="128" t="s">
        <v>2618</v>
      </c>
      <c r="U1005" s="128"/>
      <c r="V1005" s="128"/>
      <c r="W1005" s="128"/>
      <c r="X1005" s="128" t="s">
        <v>59</v>
      </c>
      <c r="Y1005" s="128"/>
      <c r="Z1005" s="128"/>
      <c r="AA1005" s="128">
        <v>11200000</v>
      </c>
      <c r="AB1005" s="131">
        <f t="shared" si="31"/>
        <v>1000</v>
      </c>
      <c r="AC1005" s="131" t="str">
        <f>+VLOOKUP(G1005,'Actividad Misional'!C:E,3,0)</f>
        <v>NAT</v>
      </c>
      <c r="AD1005" s="131" t="str">
        <f>+IF(OR(F1005='Actividad Misional'!$C$5,'Actividad Misional'!$C$5="Todas"),G1005&amp;"/"&amp;B1005&amp;"/"&amp;X1005,"")</f>
        <v>8510099-Cristian Jesus Rodriguez Alvarez/2015/En Ejecución</v>
      </c>
    </row>
    <row r="1006" spans="1:32" ht="75">
      <c r="A1006" s="125">
        <f t="shared" si="30"/>
        <v>1001</v>
      </c>
      <c r="B1006" s="127">
        <v>2015</v>
      </c>
      <c r="C1006" s="128" t="s">
        <v>719</v>
      </c>
      <c r="D1006" s="129" t="s">
        <v>720</v>
      </c>
      <c r="E1006" s="128" t="s">
        <v>38</v>
      </c>
      <c r="F1006" s="128" t="s">
        <v>25</v>
      </c>
      <c r="G1006" s="128" t="s">
        <v>721</v>
      </c>
      <c r="H1006" s="128">
        <v>7800000</v>
      </c>
      <c r="I1006" s="128">
        <v>0</v>
      </c>
      <c r="J1006" s="128"/>
      <c r="K1006" s="128"/>
      <c r="L1006" s="128" t="s">
        <v>72</v>
      </c>
      <c r="M1006" s="130">
        <v>42177</v>
      </c>
      <c r="N1006" s="130">
        <v>42360</v>
      </c>
      <c r="O1006" s="128"/>
      <c r="P1006" s="128"/>
      <c r="Q1006" s="128"/>
      <c r="R1006" s="128" t="s">
        <v>420</v>
      </c>
      <c r="S1006" s="128"/>
      <c r="T1006" s="128" t="s">
        <v>2618</v>
      </c>
      <c r="U1006" s="128"/>
      <c r="V1006" s="128"/>
      <c r="W1006" s="128"/>
      <c r="X1006" s="128" t="s">
        <v>59</v>
      </c>
      <c r="Y1006" s="128"/>
      <c r="Z1006" s="128"/>
      <c r="AA1006" s="128">
        <v>6933333.333333334</v>
      </c>
      <c r="AB1006" s="131">
        <f t="shared" si="31"/>
        <v>1001</v>
      </c>
      <c r="AC1006" s="131" t="str">
        <f>+VLOOKUP(G1006,'Actividad Misional'!C:E,3,0)</f>
        <v>NAT</v>
      </c>
      <c r="AD1006" s="131" t="str">
        <f>+IF(OR(F1006='Actividad Misional'!$C$5,'Actividad Misional'!$C$5="Todas"),G1006&amp;"/"&amp;B1006&amp;"/"&amp;X1006,"")</f>
        <v>1043606603-Ferney Jose Barrios Cañas/2015/En Ejecución</v>
      </c>
    </row>
    <row r="1007" spans="1:32" ht="105">
      <c r="A1007" s="125">
        <f t="shared" si="30"/>
        <v>1002</v>
      </c>
      <c r="B1007" s="127">
        <v>2015</v>
      </c>
      <c r="C1007" s="128" t="s">
        <v>722</v>
      </c>
      <c r="D1007" s="129" t="s">
        <v>723</v>
      </c>
      <c r="E1007" s="128" t="s">
        <v>38</v>
      </c>
      <c r="F1007" s="128" t="s">
        <v>25</v>
      </c>
      <c r="G1007" s="128" t="s">
        <v>724</v>
      </c>
      <c r="H1007" s="128">
        <v>7200000</v>
      </c>
      <c r="I1007" s="128">
        <v>0</v>
      </c>
      <c r="J1007" s="128"/>
      <c r="K1007" s="128"/>
      <c r="L1007" s="128" t="s">
        <v>72</v>
      </c>
      <c r="M1007" s="130">
        <v>42177</v>
      </c>
      <c r="N1007" s="130">
        <v>42360</v>
      </c>
      <c r="O1007" s="128"/>
      <c r="P1007" s="128"/>
      <c r="Q1007" s="128"/>
      <c r="R1007" s="128" t="s">
        <v>277</v>
      </c>
      <c r="S1007" s="128"/>
      <c r="T1007" s="128" t="s">
        <v>2618</v>
      </c>
      <c r="U1007" s="128"/>
      <c r="V1007" s="128"/>
      <c r="W1007" s="128"/>
      <c r="X1007" s="128" t="s">
        <v>59</v>
      </c>
      <c r="Y1007" s="128"/>
      <c r="Z1007" s="128"/>
      <c r="AA1007" s="128">
        <v>6400000</v>
      </c>
      <c r="AB1007" s="131">
        <f t="shared" si="31"/>
        <v>1002</v>
      </c>
      <c r="AC1007" s="131" t="str">
        <f>+VLOOKUP(G1007,'Actividad Misional'!C:E,3,0)</f>
        <v>NAT</v>
      </c>
      <c r="AD1007" s="131" t="str">
        <f>+IF(OR(F1007='Actividad Misional'!$C$5,'Actividad Misional'!$C$5="Todas"),G1007&amp;"/"&amp;B1007&amp;"/"&amp;X1007,"")</f>
        <v>1094270571-Josseph Gregorio Solorzano Lizarazo/2015/En Ejecución</v>
      </c>
    </row>
    <row r="1008" spans="1:32" ht="90">
      <c r="A1008" s="125">
        <f t="shared" si="30"/>
        <v>1003</v>
      </c>
      <c r="B1008" s="127">
        <v>2015</v>
      </c>
      <c r="C1008" s="128" t="s">
        <v>725</v>
      </c>
      <c r="D1008" s="129" t="s">
        <v>726</v>
      </c>
      <c r="E1008" s="128" t="s">
        <v>38</v>
      </c>
      <c r="F1008" s="128" t="s">
        <v>25</v>
      </c>
      <c r="G1008" s="128" t="s">
        <v>727</v>
      </c>
      <c r="H1008" s="128">
        <v>15000000</v>
      </c>
      <c r="I1008" s="128">
        <v>15000000</v>
      </c>
      <c r="J1008" s="128"/>
      <c r="K1008" s="128"/>
      <c r="L1008" s="128" t="s">
        <v>351</v>
      </c>
      <c r="M1008" s="130">
        <v>42177</v>
      </c>
      <c r="N1008" s="130">
        <v>42332</v>
      </c>
      <c r="O1008" s="128"/>
      <c r="P1008" s="128"/>
      <c r="Q1008" s="128"/>
      <c r="R1008" s="128" t="s">
        <v>160</v>
      </c>
      <c r="S1008" s="128"/>
      <c r="T1008" s="128" t="s">
        <v>2618</v>
      </c>
      <c r="U1008" s="128"/>
      <c r="V1008" s="128"/>
      <c r="W1008" s="128"/>
      <c r="X1008" s="128" t="s">
        <v>53</v>
      </c>
      <c r="Y1008" s="128"/>
      <c r="Z1008" s="128"/>
      <c r="AA1008" s="128">
        <v>15000000</v>
      </c>
      <c r="AB1008" s="131">
        <f t="shared" si="31"/>
        <v>1003</v>
      </c>
      <c r="AC1008" s="131" t="str">
        <f>+VLOOKUP(G1008,'Actividad Misional'!C:E,3,0)</f>
        <v>NAT</v>
      </c>
      <c r="AD1008" s="131" t="str">
        <f>+IF(OR(F1008='Actividad Misional'!$C$5,'Actividad Misional'!$C$5="Todas"),G1008&amp;"/"&amp;B1008&amp;"/"&amp;X1008,"")</f>
        <v>8694990-Alfonso Rafael Mercado Lastra/2015/Liquidado</v>
      </c>
    </row>
    <row r="1009" spans="1:30" ht="90">
      <c r="A1009" s="125">
        <f t="shared" si="30"/>
        <v>1004</v>
      </c>
      <c r="B1009" s="127">
        <v>2015</v>
      </c>
      <c r="C1009" s="128" t="s">
        <v>728</v>
      </c>
      <c r="D1009" s="129" t="s">
        <v>729</v>
      </c>
      <c r="E1009" s="128" t="s">
        <v>38</v>
      </c>
      <c r="F1009" s="128" t="s">
        <v>25</v>
      </c>
      <c r="G1009" s="128" t="s">
        <v>730</v>
      </c>
      <c r="H1009" s="128">
        <v>25000000</v>
      </c>
      <c r="I1009" s="128">
        <v>25000000</v>
      </c>
      <c r="J1009" s="128"/>
      <c r="K1009" s="128"/>
      <c r="L1009" s="128" t="s">
        <v>351</v>
      </c>
      <c r="M1009" s="130">
        <v>42177</v>
      </c>
      <c r="N1009" s="130">
        <v>42330</v>
      </c>
      <c r="O1009" s="128"/>
      <c r="P1009" s="128"/>
      <c r="Q1009" s="128"/>
      <c r="R1009" s="128" t="s">
        <v>61</v>
      </c>
      <c r="S1009" s="128"/>
      <c r="T1009" s="128" t="s">
        <v>2618</v>
      </c>
      <c r="U1009" s="128"/>
      <c r="V1009" s="128"/>
      <c r="W1009" s="128"/>
      <c r="X1009" s="128" t="s">
        <v>53</v>
      </c>
      <c r="Y1009" s="128"/>
      <c r="Z1009" s="128"/>
      <c r="AA1009" s="128">
        <v>25000000</v>
      </c>
      <c r="AB1009" s="131">
        <f t="shared" si="31"/>
        <v>1004</v>
      </c>
      <c r="AC1009" s="131" t="str">
        <f>+VLOOKUP(G1009,'Actividad Misional'!C:E,3,0)</f>
        <v>NAT</v>
      </c>
      <c r="AD1009" s="131" t="str">
        <f>+IF(OR(F1009='Actividad Misional'!$C$5,'Actividad Misional'!$C$5="Todas"),G1009&amp;"/"&amp;B1009&amp;"/"&amp;X1009,"")</f>
        <v>72301825-Eduardo Majjul Gutierrez/2015/Liquidado</v>
      </c>
    </row>
    <row r="1010" spans="1:30" ht="90">
      <c r="A1010" s="125">
        <f t="shared" si="30"/>
        <v>528</v>
      </c>
      <c r="B1010" s="127">
        <v>2015</v>
      </c>
      <c r="C1010" s="128" t="s">
        <v>348</v>
      </c>
      <c r="D1010" s="129" t="s">
        <v>349</v>
      </c>
      <c r="E1010" s="128" t="s">
        <v>38</v>
      </c>
      <c r="F1010" s="128" t="s">
        <v>25</v>
      </c>
      <c r="G1010" s="128" t="s">
        <v>350</v>
      </c>
      <c r="H1010" s="128">
        <v>12500000</v>
      </c>
      <c r="I1010" s="128">
        <v>12500000</v>
      </c>
      <c r="J1010" s="128"/>
      <c r="K1010" s="128"/>
      <c r="L1010" s="128" t="s">
        <v>351</v>
      </c>
      <c r="M1010" s="130">
        <v>42178</v>
      </c>
      <c r="N1010" s="130">
        <v>42331</v>
      </c>
      <c r="O1010" s="128"/>
      <c r="P1010" s="128"/>
      <c r="Q1010" s="128"/>
      <c r="R1010" s="128" t="s">
        <v>352</v>
      </c>
      <c r="S1010" s="128"/>
      <c r="T1010" s="128" t="s">
        <v>2618</v>
      </c>
      <c r="U1010" s="128"/>
      <c r="V1010" s="128"/>
      <c r="W1010" s="128"/>
      <c r="X1010" s="128" t="s">
        <v>53</v>
      </c>
      <c r="Y1010" s="128"/>
      <c r="Z1010" s="128"/>
      <c r="AA1010" s="128">
        <v>12500000</v>
      </c>
      <c r="AB1010" s="131">
        <f t="shared" si="31"/>
        <v>1005</v>
      </c>
      <c r="AC1010" s="131" t="str">
        <f>+VLOOKUP(G1010,'Actividad Misional'!C:E,3,0)</f>
        <v>NAT</v>
      </c>
      <c r="AD1010" s="131" t="str">
        <f>+IF(OR(F1010='Actividad Misional'!$C$5,'Actividad Misional'!$C$5="Todas"),G1010&amp;"/"&amp;B1010&amp;"/"&amp;X1010,"")</f>
        <v>1043001642-Lucia Alejandra Fontalvo Cepeda/2015/Liquidado</v>
      </c>
    </row>
    <row r="1011" spans="1:30" ht="120">
      <c r="A1011" s="125">
        <f t="shared" si="30"/>
        <v>1006</v>
      </c>
      <c r="B1011" s="127">
        <v>2015</v>
      </c>
      <c r="C1011" s="128" t="s">
        <v>756</v>
      </c>
      <c r="D1011" s="129" t="s">
        <v>757</v>
      </c>
      <c r="E1011" s="128" t="s">
        <v>38</v>
      </c>
      <c r="F1011" s="128" t="s">
        <v>25</v>
      </c>
      <c r="G1011" s="128" t="s">
        <v>758</v>
      </c>
      <c r="H1011" s="128">
        <v>350000000</v>
      </c>
      <c r="I1011" s="128">
        <v>0</v>
      </c>
      <c r="J1011" s="128"/>
      <c r="K1011" s="128"/>
      <c r="L1011" s="128" t="s">
        <v>72</v>
      </c>
      <c r="M1011" s="130">
        <v>42179</v>
      </c>
      <c r="N1011" s="130">
        <v>42369</v>
      </c>
      <c r="O1011" s="128"/>
      <c r="P1011" s="128"/>
      <c r="Q1011" s="128"/>
      <c r="R1011" s="128" t="s">
        <v>78</v>
      </c>
      <c r="S1011" s="128"/>
      <c r="T1011" s="128" t="s">
        <v>2636</v>
      </c>
      <c r="U1011" s="128"/>
      <c r="V1011" s="128"/>
      <c r="W1011" s="128"/>
      <c r="X1011" s="128" t="s">
        <v>59</v>
      </c>
      <c r="Y1011" s="128"/>
      <c r="Z1011" s="128"/>
      <c r="AA1011" s="128">
        <v>293296089.38547486</v>
      </c>
      <c r="AB1011" s="131">
        <f t="shared" si="31"/>
        <v>1006</v>
      </c>
      <c r="AC1011" s="131" t="str">
        <f>+VLOOKUP(G1011,'Actividad Misional'!C:E,3,0)</f>
        <v>JUR</v>
      </c>
      <c r="AD1011" s="131" t="str">
        <f>+IF(OR(F1011='Actividad Misional'!$C$5,'Actividad Misional'!$C$5="Todas"),G1011&amp;"/"&amp;B1011&amp;"/"&amp;X1011,"")</f>
        <v>900859863-Union Temporal Fudesca Archivos 2015 /2015/En Ejecución</v>
      </c>
    </row>
    <row r="1012" spans="1:30" ht="105">
      <c r="A1012" s="125">
        <f t="shared" si="30"/>
        <v>783</v>
      </c>
      <c r="B1012" s="127">
        <v>2015</v>
      </c>
      <c r="C1012" s="128" t="s">
        <v>499</v>
      </c>
      <c r="D1012" s="129" t="s">
        <v>500</v>
      </c>
      <c r="E1012" s="128" t="s">
        <v>38</v>
      </c>
      <c r="F1012" s="128" t="s">
        <v>25</v>
      </c>
      <c r="G1012" s="128" t="s">
        <v>501</v>
      </c>
      <c r="H1012" s="128">
        <v>25000000</v>
      </c>
      <c r="I1012" s="128">
        <v>25000000</v>
      </c>
      <c r="J1012" s="128"/>
      <c r="K1012" s="128"/>
      <c r="L1012" s="128" t="s">
        <v>167</v>
      </c>
      <c r="M1012" s="130">
        <v>42178</v>
      </c>
      <c r="N1012" s="130">
        <v>42255</v>
      </c>
      <c r="O1012" s="128"/>
      <c r="P1012" s="128"/>
      <c r="Q1012" s="128"/>
      <c r="R1012" s="128" t="s">
        <v>68</v>
      </c>
      <c r="S1012" s="128"/>
      <c r="T1012" s="128" t="s">
        <v>2652</v>
      </c>
      <c r="U1012" s="128"/>
      <c r="V1012" s="128"/>
      <c r="W1012" s="128"/>
      <c r="X1012" s="128" t="s">
        <v>53</v>
      </c>
      <c r="Y1012" s="128"/>
      <c r="Z1012" s="128"/>
      <c r="AA1012" s="128">
        <v>25000000</v>
      </c>
      <c r="AB1012" s="131">
        <f t="shared" si="31"/>
        <v>1007</v>
      </c>
      <c r="AC1012" s="131" t="str">
        <f>+VLOOKUP(G1012,'Actividad Misional'!C:E,3,0)</f>
        <v>JUR</v>
      </c>
      <c r="AD1012" s="131" t="str">
        <f>+IF(OR(F1012='Actividad Misional'!$C$5,'Actividad Misional'!$C$5="Todas"),G1012&amp;"/"&amp;B1012&amp;"/"&amp;X1012,"")</f>
        <v>900296163-Fundacion Proyeccion Humana Colombia /2015/Liquidado</v>
      </c>
    </row>
    <row r="1013" spans="1:30" ht="90">
      <c r="A1013" s="125">
        <f t="shared" si="30"/>
        <v>1008</v>
      </c>
      <c r="B1013" s="127">
        <v>2015</v>
      </c>
      <c r="C1013" s="128" t="s">
        <v>734</v>
      </c>
      <c r="D1013" s="129" t="s">
        <v>735</v>
      </c>
      <c r="E1013" s="128" t="s">
        <v>38</v>
      </c>
      <c r="F1013" s="128" t="s">
        <v>25</v>
      </c>
      <c r="G1013" s="128" t="s">
        <v>736</v>
      </c>
      <c r="H1013" s="128">
        <v>15000000</v>
      </c>
      <c r="I1013" s="128">
        <v>15000000</v>
      </c>
      <c r="J1013" s="128"/>
      <c r="K1013" s="128"/>
      <c r="L1013" s="128" t="s">
        <v>351</v>
      </c>
      <c r="M1013" s="130">
        <v>42178</v>
      </c>
      <c r="N1013" s="130">
        <v>42334</v>
      </c>
      <c r="O1013" s="128"/>
      <c r="P1013" s="128"/>
      <c r="Q1013" s="128"/>
      <c r="R1013" s="128" t="s">
        <v>160</v>
      </c>
      <c r="S1013" s="128"/>
      <c r="T1013" s="128" t="s">
        <v>2618</v>
      </c>
      <c r="U1013" s="128"/>
      <c r="V1013" s="128"/>
      <c r="W1013" s="128"/>
      <c r="X1013" s="128" t="s">
        <v>53</v>
      </c>
      <c r="Y1013" s="128"/>
      <c r="Z1013" s="128"/>
      <c r="AA1013" s="128">
        <v>15000000</v>
      </c>
      <c r="AB1013" s="131">
        <f t="shared" si="31"/>
        <v>1008</v>
      </c>
      <c r="AC1013" s="131" t="str">
        <f>+VLOOKUP(G1013,'Actividad Misional'!C:E,3,0)</f>
        <v>NAT</v>
      </c>
      <c r="AD1013" s="131" t="str">
        <f>+IF(OR(F1013='Actividad Misional'!$C$5,'Actividad Misional'!$C$5="Todas"),G1013&amp;"/"&amp;B1013&amp;"/"&amp;X1013,"")</f>
        <v>16473044-Carlos Arturo Valencia Hurtado/2015/Liquidado</v>
      </c>
    </row>
    <row r="1014" spans="1:30" ht="90">
      <c r="A1014" s="125">
        <f t="shared" si="30"/>
        <v>1009</v>
      </c>
      <c r="B1014" s="127">
        <v>2015</v>
      </c>
      <c r="C1014" s="128" t="s">
        <v>737</v>
      </c>
      <c r="D1014" s="129" t="s">
        <v>738</v>
      </c>
      <c r="E1014" s="128" t="s">
        <v>38</v>
      </c>
      <c r="F1014" s="128" t="s">
        <v>25</v>
      </c>
      <c r="G1014" s="128" t="s">
        <v>739</v>
      </c>
      <c r="H1014" s="128">
        <v>22500000</v>
      </c>
      <c r="I1014" s="128">
        <v>22500000</v>
      </c>
      <c r="J1014" s="128"/>
      <c r="K1014" s="128"/>
      <c r="L1014" s="128" t="s">
        <v>351</v>
      </c>
      <c r="M1014" s="130">
        <v>42179</v>
      </c>
      <c r="N1014" s="130">
        <v>42337</v>
      </c>
      <c r="O1014" s="128"/>
      <c r="P1014" s="128"/>
      <c r="Q1014" s="128"/>
      <c r="R1014" s="128" t="s">
        <v>740</v>
      </c>
      <c r="S1014" s="128"/>
      <c r="T1014" s="128" t="s">
        <v>2617</v>
      </c>
      <c r="U1014" s="128"/>
      <c r="V1014" s="128"/>
      <c r="W1014" s="128"/>
      <c r="X1014" s="128" t="s">
        <v>53</v>
      </c>
      <c r="Y1014" s="128"/>
      <c r="Z1014" s="128"/>
      <c r="AA1014" s="128">
        <v>22500000</v>
      </c>
      <c r="AB1014" s="131">
        <f t="shared" si="31"/>
        <v>1009</v>
      </c>
      <c r="AC1014" s="131" t="str">
        <f>+VLOOKUP(G1014,'Actividad Misional'!C:E,3,0)</f>
        <v>NAT</v>
      </c>
      <c r="AD1014" s="131" t="str">
        <f>+IF(OR(F1014='Actividad Misional'!$C$5,'Actividad Misional'!$C$5="Todas"),G1014&amp;"/"&amp;B1014&amp;"/"&amp;X1014,"")</f>
        <v>8714484-Gustavo Adolfo Molina Reyes/2015/Liquidado</v>
      </c>
    </row>
    <row r="1015" spans="1:30" ht="150">
      <c r="A1015" s="125">
        <f t="shared" si="30"/>
        <v>1010</v>
      </c>
      <c r="B1015" s="127">
        <v>2015</v>
      </c>
      <c r="C1015" s="128" t="s">
        <v>741</v>
      </c>
      <c r="D1015" s="129" t="s">
        <v>742</v>
      </c>
      <c r="E1015" s="128" t="s">
        <v>38</v>
      </c>
      <c r="F1015" s="128" t="s">
        <v>25</v>
      </c>
      <c r="G1015" s="128" t="s">
        <v>743</v>
      </c>
      <c r="H1015" s="128">
        <v>15000000</v>
      </c>
      <c r="I1015" s="128">
        <v>0</v>
      </c>
      <c r="J1015" s="128"/>
      <c r="K1015" s="128"/>
      <c r="L1015" s="128" t="s">
        <v>72</v>
      </c>
      <c r="M1015" s="130">
        <v>42179</v>
      </c>
      <c r="N1015" s="130">
        <v>42362</v>
      </c>
      <c r="O1015" s="128"/>
      <c r="P1015" s="128"/>
      <c r="Q1015" s="128"/>
      <c r="R1015" s="128" t="s">
        <v>185</v>
      </c>
      <c r="S1015" s="128"/>
      <c r="T1015" s="128" t="s">
        <v>2617</v>
      </c>
      <c r="U1015" s="128"/>
      <c r="V1015" s="128"/>
      <c r="W1015" s="128"/>
      <c r="X1015" s="128" t="s">
        <v>59</v>
      </c>
      <c r="Y1015" s="128"/>
      <c r="Z1015" s="128"/>
      <c r="AA1015" s="128">
        <v>13070175.438596491</v>
      </c>
      <c r="AB1015" s="131">
        <f t="shared" si="31"/>
        <v>1010</v>
      </c>
      <c r="AC1015" s="131" t="str">
        <f>+VLOOKUP(G1015,'Actividad Misional'!C:E,3,0)</f>
        <v>NAT</v>
      </c>
      <c r="AD1015" s="131" t="str">
        <f>+IF(OR(F1015='Actividad Misional'!$C$5,'Actividad Misional'!$C$5="Todas"),G1015&amp;"/"&amp;B1015&amp;"/"&amp;X1015,"")</f>
        <v>22675462-Jamilis Sofia Salas Pacheco/2015/En Ejecución</v>
      </c>
    </row>
    <row r="1016" spans="1:30" ht="90">
      <c r="A1016" s="125">
        <f t="shared" si="30"/>
        <v>1011</v>
      </c>
      <c r="B1016" s="127">
        <v>2015</v>
      </c>
      <c r="C1016" s="128" t="s">
        <v>744</v>
      </c>
      <c r="D1016" s="129" t="s">
        <v>745</v>
      </c>
      <c r="E1016" s="128" t="s">
        <v>38</v>
      </c>
      <c r="F1016" s="128" t="s">
        <v>25</v>
      </c>
      <c r="G1016" s="128" t="s">
        <v>746</v>
      </c>
      <c r="H1016" s="128">
        <v>12500000</v>
      </c>
      <c r="I1016" s="128">
        <v>12500000</v>
      </c>
      <c r="J1016" s="128"/>
      <c r="K1016" s="128"/>
      <c r="L1016" s="128" t="s">
        <v>351</v>
      </c>
      <c r="M1016" s="130">
        <v>42179</v>
      </c>
      <c r="N1016" s="130">
        <v>42332</v>
      </c>
      <c r="O1016" s="128"/>
      <c r="P1016" s="128"/>
      <c r="Q1016" s="128"/>
      <c r="R1016" s="128" t="s">
        <v>156</v>
      </c>
      <c r="S1016" s="128"/>
      <c r="T1016" s="128" t="s">
        <v>2618</v>
      </c>
      <c r="U1016" s="128"/>
      <c r="V1016" s="128"/>
      <c r="W1016" s="128"/>
      <c r="X1016" s="128" t="s">
        <v>53</v>
      </c>
      <c r="Y1016" s="128"/>
      <c r="Z1016" s="128"/>
      <c r="AA1016" s="128">
        <v>12500000</v>
      </c>
      <c r="AB1016" s="131">
        <f t="shared" si="31"/>
        <v>1011</v>
      </c>
      <c r="AC1016" s="131" t="str">
        <f>+VLOOKUP(G1016,'Actividad Misional'!C:E,3,0)</f>
        <v>NAT</v>
      </c>
      <c r="AD1016" s="131" t="str">
        <f>+IF(OR(F1016='Actividad Misional'!$C$5,'Actividad Misional'!$C$5="Todas"),G1016&amp;"/"&amp;B1016&amp;"/"&amp;X1016,"")</f>
        <v>72016875-Jairo Alonso Gonzalez Rubio Jimenez/2015/Liquidado</v>
      </c>
    </row>
    <row r="1017" spans="1:30" ht="105">
      <c r="A1017" s="125">
        <f t="shared" si="30"/>
        <v>1012</v>
      </c>
      <c r="B1017" s="127">
        <v>2015</v>
      </c>
      <c r="C1017" s="128" t="s">
        <v>747</v>
      </c>
      <c r="D1017" s="129" t="s">
        <v>748</v>
      </c>
      <c r="E1017" s="128" t="s">
        <v>38</v>
      </c>
      <c r="F1017" s="128" t="s">
        <v>25</v>
      </c>
      <c r="G1017" s="128" t="s">
        <v>749</v>
      </c>
      <c r="H1017" s="128">
        <v>7200000</v>
      </c>
      <c r="I1017" s="128">
        <v>0</v>
      </c>
      <c r="J1017" s="128"/>
      <c r="K1017" s="128"/>
      <c r="L1017" s="128" t="s">
        <v>72</v>
      </c>
      <c r="M1017" s="130">
        <v>42179</v>
      </c>
      <c r="N1017" s="130">
        <v>42362</v>
      </c>
      <c r="O1017" s="128"/>
      <c r="P1017" s="128"/>
      <c r="Q1017" s="128"/>
      <c r="R1017" s="128" t="s">
        <v>420</v>
      </c>
      <c r="S1017" s="128"/>
      <c r="T1017" s="128" t="s">
        <v>2618</v>
      </c>
      <c r="U1017" s="128"/>
      <c r="V1017" s="128"/>
      <c r="W1017" s="128"/>
      <c r="X1017" s="128" t="s">
        <v>59</v>
      </c>
      <c r="Y1017" s="128"/>
      <c r="Z1017" s="128"/>
      <c r="AA1017" s="128">
        <v>6279069.7674418604</v>
      </c>
      <c r="AB1017" s="131">
        <f t="shared" si="31"/>
        <v>1012</v>
      </c>
      <c r="AC1017" s="131" t="str">
        <f>+VLOOKUP(G1017,'Actividad Misional'!C:E,3,0)</f>
        <v>NAT</v>
      </c>
      <c r="AD1017" s="131" t="str">
        <f>+IF(OR(F1017='Actividad Misional'!$C$5,'Actividad Misional'!$C$5="Todas"),G1017&amp;"/"&amp;B1017&amp;"/"&amp;X1017,"")</f>
        <v>72120299-Ariel Enrique Bolivar Bolivar/2015/En Ejecución</v>
      </c>
    </row>
    <row r="1018" spans="1:30" ht="90">
      <c r="A1018" s="125">
        <f t="shared" si="30"/>
        <v>1013</v>
      </c>
      <c r="B1018" s="127">
        <v>2015</v>
      </c>
      <c r="C1018" s="128" t="s">
        <v>750</v>
      </c>
      <c r="D1018" s="129" t="s">
        <v>751</v>
      </c>
      <c r="E1018" s="128" t="s">
        <v>38</v>
      </c>
      <c r="F1018" s="128" t="s">
        <v>25</v>
      </c>
      <c r="G1018" s="128" t="s">
        <v>752</v>
      </c>
      <c r="H1018" s="128">
        <v>15000000</v>
      </c>
      <c r="I1018" s="128">
        <v>0</v>
      </c>
      <c r="J1018" s="128"/>
      <c r="K1018" s="128"/>
      <c r="L1018" s="128" t="s">
        <v>351</v>
      </c>
      <c r="M1018" s="130">
        <v>42179</v>
      </c>
      <c r="N1018" s="130">
        <v>42369</v>
      </c>
      <c r="O1018" s="128"/>
      <c r="P1018" s="128"/>
      <c r="Q1018" s="128"/>
      <c r="R1018" s="128" t="s">
        <v>646</v>
      </c>
      <c r="S1018" s="128"/>
      <c r="T1018" s="128" t="s">
        <v>2618</v>
      </c>
      <c r="U1018" s="128"/>
      <c r="V1018" s="128"/>
      <c r="W1018" s="128"/>
      <c r="X1018" s="128" t="s">
        <v>59</v>
      </c>
      <c r="Y1018" s="128"/>
      <c r="Z1018" s="128"/>
      <c r="AA1018" s="128">
        <v>12583333.333333332</v>
      </c>
      <c r="AB1018" s="131">
        <f t="shared" si="31"/>
        <v>1013</v>
      </c>
      <c r="AC1018" s="131" t="str">
        <f>+VLOOKUP(G1018,'Actividad Misional'!C:E,3,0)</f>
        <v>NAT</v>
      </c>
      <c r="AD1018" s="131" t="str">
        <f>+IF(OR(F1018='Actividad Misional'!$C$5,'Actividad Misional'!$C$5="Todas"),G1018&amp;"/"&amp;B1018&amp;"/"&amp;X1018,"")</f>
        <v>72095476-Jose Rafael Bolivar Osorio/2015/En Ejecución</v>
      </c>
    </row>
    <row r="1019" spans="1:30" ht="90">
      <c r="A1019" s="125">
        <f t="shared" si="30"/>
        <v>1014</v>
      </c>
      <c r="B1019" s="127">
        <v>2015</v>
      </c>
      <c r="C1019" s="128" t="s">
        <v>753</v>
      </c>
      <c r="D1019" s="129" t="s">
        <v>754</v>
      </c>
      <c r="E1019" s="128" t="s">
        <v>38</v>
      </c>
      <c r="F1019" s="128" t="s">
        <v>25</v>
      </c>
      <c r="G1019" s="128" t="s">
        <v>755</v>
      </c>
      <c r="H1019" s="128">
        <v>12500000</v>
      </c>
      <c r="I1019" s="128">
        <v>12500000</v>
      </c>
      <c r="J1019" s="128"/>
      <c r="K1019" s="128"/>
      <c r="L1019" s="128" t="s">
        <v>351</v>
      </c>
      <c r="M1019" s="130">
        <v>42179</v>
      </c>
      <c r="N1019" s="130">
        <v>42338</v>
      </c>
      <c r="O1019" s="128"/>
      <c r="P1019" s="128"/>
      <c r="Q1019" s="128"/>
      <c r="R1019" s="128" t="s">
        <v>156</v>
      </c>
      <c r="S1019" s="128"/>
      <c r="T1019" s="128" t="s">
        <v>2618</v>
      </c>
      <c r="U1019" s="128"/>
      <c r="V1019" s="128"/>
      <c r="W1019" s="128"/>
      <c r="X1019" s="128" t="s">
        <v>53</v>
      </c>
      <c r="Y1019" s="128"/>
      <c r="Z1019" s="128"/>
      <c r="AA1019" s="128">
        <v>12500000</v>
      </c>
      <c r="AB1019" s="131">
        <f t="shared" si="31"/>
        <v>1014</v>
      </c>
      <c r="AC1019" s="131" t="str">
        <f>+VLOOKUP(G1019,'Actividad Misional'!C:E,3,0)</f>
        <v>NAT</v>
      </c>
      <c r="AD1019" s="131" t="str">
        <f>+IF(OR(F1019='Actividad Misional'!$C$5,'Actividad Misional'!$C$5="Todas"),G1019&amp;"/"&amp;B1019&amp;"/"&amp;X1019,"")</f>
        <v>3730243-Nelson Socrates Menkel Padilla/2015/Liquidado</v>
      </c>
    </row>
    <row r="1020" spans="1:30" ht="90">
      <c r="A1020" s="125">
        <f t="shared" si="30"/>
        <v>1015</v>
      </c>
      <c r="B1020" s="127">
        <v>2015</v>
      </c>
      <c r="C1020" s="128" t="s">
        <v>759</v>
      </c>
      <c r="D1020" s="129" t="s">
        <v>760</v>
      </c>
      <c r="E1020" s="128" t="s">
        <v>38</v>
      </c>
      <c r="F1020" s="128" t="s">
        <v>25</v>
      </c>
      <c r="G1020" s="128" t="s">
        <v>761</v>
      </c>
      <c r="H1020" s="128">
        <v>10000000</v>
      </c>
      <c r="I1020" s="128">
        <v>10000000</v>
      </c>
      <c r="J1020" s="128"/>
      <c r="K1020" s="128"/>
      <c r="L1020" s="128" t="s">
        <v>642</v>
      </c>
      <c r="M1020" s="130">
        <v>42179</v>
      </c>
      <c r="N1020" s="130">
        <v>42301</v>
      </c>
      <c r="O1020" s="128"/>
      <c r="P1020" s="128"/>
      <c r="Q1020" s="128"/>
      <c r="R1020" s="128" t="s">
        <v>160</v>
      </c>
      <c r="S1020" s="128"/>
      <c r="T1020" s="128" t="s">
        <v>2620</v>
      </c>
      <c r="U1020" s="128"/>
      <c r="V1020" s="128"/>
      <c r="W1020" s="128"/>
      <c r="X1020" s="128" t="s">
        <v>53</v>
      </c>
      <c r="Y1020" s="128"/>
      <c r="Z1020" s="128"/>
      <c r="AA1020" s="128">
        <v>10000000</v>
      </c>
      <c r="AB1020" s="131">
        <f t="shared" si="31"/>
        <v>1015</v>
      </c>
      <c r="AC1020" s="131" t="str">
        <f>+VLOOKUP(G1020,'Actividad Misional'!C:E,3,0)</f>
        <v>NAT</v>
      </c>
      <c r="AD1020" s="131" t="str">
        <f>+IF(OR(F1020='Actividad Misional'!$C$5,'Actividad Misional'!$C$5="Todas"),G1020&amp;"/"&amp;B1020&amp;"/"&amp;X1020,"")</f>
        <v>72275876-Sergio Enrique De La Hoz Xiques/2015/Liquidado</v>
      </c>
    </row>
    <row r="1021" spans="1:30" ht="105">
      <c r="A1021" s="125">
        <f t="shared" si="30"/>
        <v>1016</v>
      </c>
      <c r="B1021" s="127">
        <v>2015</v>
      </c>
      <c r="C1021" s="128" t="s">
        <v>762</v>
      </c>
      <c r="D1021" s="129" t="s">
        <v>763</v>
      </c>
      <c r="E1021" s="128" t="s">
        <v>38</v>
      </c>
      <c r="F1021" s="128" t="s">
        <v>25</v>
      </c>
      <c r="G1021" s="128" t="s">
        <v>764</v>
      </c>
      <c r="H1021" s="128">
        <v>20000000</v>
      </c>
      <c r="I1021" s="128">
        <v>20000000</v>
      </c>
      <c r="J1021" s="128"/>
      <c r="K1021" s="128"/>
      <c r="L1021" s="128" t="s">
        <v>642</v>
      </c>
      <c r="M1021" s="130">
        <v>42179</v>
      </c>
      <c r="N1021" s="130">
        <v>42299</v>
      </c>
      <c r="O1021" s="128"/>
      <c r="P1021" s="128"/>
      <c r="Q1021" s="128"/>
      <c r="R1021" s="128" t="s">
        <v>765</v>
      </c>
      <c r="S1021" s="128"/>
      <c r="T1021" s="128" t="s">
        <v>2617</v>
      </c>
      <c r="U1021" s="128"/>
      <c r="V1021" s="128"/>
      <c r="W1021" s="128"/>
      <c r="X1021" s="128" t="s">
        <v>53</v>
      </c>
      <c r="Y1021" s="128"/>
      <c r="Z1021" s="128"/>
      <c r="AA1021" s="128">
        <v>20000000</v>
      </c>
      <c r="AB1021" s="131">
        <f t="shared" si="31"/>
        <v>1016</v>
      </c>
      <c r="AC1021" s="131" t="str">
        <f>+VLOOKUP(G1021,'Actividad Misional'!C:E,3,0)</f>
        <v>NAT</v>
      </c>
      <c r="AD1021" s="131" t="str">
        <f>+IF(OR(F1021='Actividad Misional'!$C$5,'Actividad Misional'!$C$5="Todas"),G1021&amp;"/"&amp;B1021&amp;"/"&amp;X1021,"")</f>
        <v>438500-Luis Carmen Enrique Cuervo Rodriguez/2015/Liquidado</v>
      </c>
    </row>
    <row r="1022" spans="1:30" ht="90">
      <c r="A1022" s="125">
        <f t="shared" si="30"/>
        <v>1017</v>
      </c>
      <c r="B1022" s="127">
        <v>2015</v>
      </c>
      <c r="C1022" s="128" t="s">
        <v>766</v>
      </c>
      <c r="D1022" s="129" t="s">
        <v>767</v>
      </c>
      <c r="E1022" s="128" t="s">
        <v>38</v>
      </c>
      <c r="F1022" s="128" t="s">
        <v>25</v>
      </c>
      <c r="G1022" s="128" t="s">
        <v>768</v>
      </c>
      <c r="H1022" s="128">
        <v>17500000</v>
      </c>
      <c r="I1022" s="128">
        <v>0</v>
      </c>
      <c r="J1022" s="128"/>
      <c r="K1022" s="128"/>
      <c r="L1022" s="128" t="s">
        <v>351</v>
      </c>
      <c r="M1022" s="130">
        <v>42179</v>
      </c>
      <c r="N1022" s="130">
        <v>42344</v>
      </c>
      <c r="O1022" s="128"/>
      <c r="P1022" s="128"/>
      <c r="Q1022" s="128"/>
      <c r="R1022" s="128" t="s">
        <v>508</v>
      </c>
      <c r="S1022" s="128"/>
      <c r="T1022" s="128" t="s">
        <v>2617</v>
      </c>
      <c r="U1022" s="128"/>
      <c r="V1022" s="128"/>
      <c r="W1022" s="128"/>
      <c r="X1022" s="128" t="s">
        <v>59</v>
      </c>
      <c r="Y1022" s="128"/>
      <c r="Z1022" s="128"/>
      <c r="AA1022" s="128">
        <v>17033333.333333336</v>
      </c>
      <c r="AB1022" s="131">
        <f t="shared" si="31"/>
        <v>1017</v>
      </c>
      <c r="AC1022" s="131" t="str">
        <f>+VLOOKUP(G1022,'Actividad Misional'!C:E,3,0)</f>
        <v>NAT</v>
      </c>
      <c r="AD1022" s="131" t="str">
        <f>+IF(OR(F1022='Actividad Misional'!$C$5,'Actividad Misional'!$C$5="Todas"),G1022&amp;"/"&amp;B1022&amp;"/"&amp;X1022,"")</f>
        <v>8719682-Roberto Elias Salcedo Martinez/2015/En Ejecución</v>
      </c>
    </row>
    <row r="1023" spans="1:30" ht="75">
      <c r="A1023" s="125">
        <f t="shared" si="30"/>
        <v>1018</v>
      </c>
      <c r="B1023" s="127">
        <v>2015</v>
      </c>
      <c r="C1023" s="128" t="s">
        <v>769</v>
      </c>
      <c r="D1023" s="129" t="s">
        <v>770</v>
      </c>
      <c r="E1023" s="128" t="s">
        <v>38</v>
      </c>
      <c r="F1023" s="128" t="s">
        <v>25</v>
      </c>
      <c r="G1023" s="128" t="s">
        <v>771</v>
      </c>
      <c r="H1023" s="128">
        <v>9000000</v>
      </c>
      <c r="I1023" s="128">
        <v>9000000</v>
      </c>
      <c r="J1023" s="128"/>
      <c r="K1023" s="128"/>
      <c r="L1023" s="128" t="s">
        <v>351</v>
      </c>
      <c r="M1023" s="130">
        <v>42179</v>
      </c>
      <c r="N1023" s="130">
        <v>42332</v>
      </c>
      <c r="O1023" s="128"/>
      <c r="P1023" s="128"/>
      <c r="Q1023" s="128"/>
      <c r="R1023" s="128" t="s">
        <v>508</v>
      </c>
      <c r="S1023" s="128"/>
      <c r="T1023" s="128" t="s">
        <v>2617</v>
      </c>
      <c r="U1023" s="128"/>
      <c r="V1023" s="128"/>
      <c r="W1023" s="128"/>
      <c r="X1023" s="128" t="s">
        <v>53</v>
      </c>
      <c r="Y1023" s="128"/>
      <c r="Z1023" s="128"/>
      <c r="AA1023" s="128">
        <v>9000000</v>
      </c>
      <c r="AB1023" s="131">
        <f t="shared" si="31"/>
        <v>1018</v>
      </c>
      <c r="AC1023" s="131" t="str">
        <f>+VLOOKUP(G1023,'Actividad Misional'!C:E,3,0)</f>
        <v>NAT</v>
      </c>
      <c r="AD1023" s="131" t="str">
        <f>+IF(OR(F1023='Actividad Misional'!$C$5,'Actividad Misional'!$C$5="Todas"),G1023&amp;"/"&amp;B1023&amp;"/"&amp;X1023,"")</f>
        <v>1045714237-Jefferis David Torne Marin/2015/Liquidado</v>
      </c>
    </row>
    <row r="1024" spans="1:30" ht="90">
      <c r="A1024" s="125">
        <f t="shared" si="30"/>
        <v>1019</v>
      </c>
      <c r="B1024" s="127">
        <v>2015</v>
      </c>
      <c r="C1024" s="128" t="s">
        <v>772</v>
      </c>
      <c r="D1024" s="129" t="s">
        <v>773</v>
      </c>
      <c r="E1024" s="128" t="s">
        <v>38</v>
      </c>
      <c r="F1024" s="128" t="s">
        <v>25</v>
      </c>
      <c r="G1024" s="128" t="s">
        <v>774</v>
      </c>
      <c r="H1024" s="128">
        <v>8000000</v>
      </c>
      <c r="I1024" s="128">
        <v>8000000</v>
      </c>
      <c r="J1024" s="128"/>
      <c r="K1024" s="128"/>
      <c r="L1024" s="128" t="s">
        <v>642</v>
      </c>
      <c r="M1024" s="130">
        <v>42179</v>
      </c>
      <c r="N1024" s="130">
        <v>42323</v>
      </c>
      <c r="O1024" s="128"/>
      <c r="P1024" s="128"/>
      <c r="Q1024" s="128"/>
      <c r="R1024" s="128" t="s">
        <v>740</v>
      </c>
      <c r="S1024" s="128"/>
      <c r="T1024" s="128" t="s">
        <v>2620</v>
      </c>
      <c r="U1024" s="128"/>
      <c r="V1024" s="128"/>
      <c r="W1024" s="128"/>
      <c r="X1024" s="128" t="s">
        <v>53</v>
      </c>
      <c r="Y1024" s="128"/>
      <c r="Z1024" s="128"/>
      <c r="AA1024" s="128">
        <v>8000000</v>
      </c>
      <c r="AB1024" s="131">
        <f t="shared" si="31"/>
        <v>1019</v>
      </c>
      <c r="AC1024" s="131" t="str">
        <f>+VLOOKUP(G1024,'Actividad Misional'!C:E,3,0)</f>
        <v>NAT</v>
      </c>
      <c r="AD1024" s="131" t="str">
        <f>+IF(OR(F1024='Actividad Misional'!$C$5,'Actividad Misional'!$C$5="Todas"),G1024&amp;"/"&amp;B1024&amp;"/"&amp;X1024,"")</f>
        <v>1045680255-Ligia Esther Beleño Martínez/2015/Liquidado</v>
      </c>
    </row>
    <row r="1025" spans="1:30" ht="75">
      <c r="A1025" s="125">
        <f t="shared" si="30"/>
        <v>1020</v>
      </c>
      <c r="B1025" s="127">
        <v>2015</v>
      </c>
      <c r="C1025" s="128" t="s">
        <v>775</v>
      </c>
      <c r="D1025" s="129" t="s">
        <v>760</v>
      </c>
      <c r="E1025" s="128" t="s">
        <v>38</v>
      </c>
      <c r="F1025" s="128" t="s">
        <v>25</v>
      </c>
      <c r="G1025" s="128" t="s">
        <v>776</v>
      </c>
      <c r="H1025" s="128">
        <v>15000000</v>
      </c>
      <c r="I1025" s="128">
        <v>15000000</v>
      </c>
      <c r="J1025" s="128"/>
      <c r="K1025" s="128"/>
      <c r="L1025" s="128" t="s">
        <v>240</v>
      </c>
      <c r="M1025" s="130">
        <v>42179</v>
      </c>
      <c r="N1025" s="130">
        <v>42271</v>
      </c>
      <c r="O1025" s="128"/>
      <c r="P1025" s="128"/>
      <c r="Q1025" s="128"/>
      <c r="R1025" s="128" t="s">
        <v>160</v>
      </c>
      <c r="S1025" s="128"/>
      <c r="T1025" s="128" t="s">
        <v>2620</v>
      </c>
      <c r="U1025" s="128"/>
      <c r="V1025" s="128"/>
      <c r="W1025" s="128"/>
      <c r="X1025" s="128" t="s">
        <v>53</v>
      </c>
      <c r="Y1025" s="128"/>
      <c r="Z1025" s="128"/>
      <c r="AA1025" s="128">
        <v>15000000</v>
      </c>
      <c r="AB1025" s="131">
        <f t="shared" si="31"/>
        <v>1020</v>
      </c>
      <c r="AC1025" s="131" t="str">
        <f>+VLOOKUP(G1025,'Actividad Misional'!C:E,3,0)</f>
        <v>NAT</v>
      </c>
      <c r="AD1025" s="131" t="str">
        <f>+IF(OR(F1025='Actividad Misional'!$C$5,'Actividad Misional'!$C$5="Todas"),G1025&amp;"/"&amp;B1025&amp;"/"&amp;X1025,"")</f>
        <v>8531164-Alex Jose Peña Romero/2015/Liquidado</v>
      </c>
    </row>
    <row r="1026" spans="1:30" ht="105">
      <c r="A1026" s="125">
        <f t="shared" si="30"/>
        <v>1021</v>
      </c>
      <c r="B1026" s="127">
        <v>2015</v>
      </c>
      <c r="C1026" s="128" t="s">
        <v>777</v>
      </c>
      <c r="D1026" s="129" t="s">
        <v>778</v>
      </c>
      <c r="E1026" s="128" t="s">
        <v>38</v>
      </c>
      <c r="F1026" s="128" t="s">
        <v>25</v>
      </c>
      <c r="G1026" s="128" t="s">
        <v>779</v>
      </c>
      <c r="H1026" s="128">
        <v>10000000</v>
      </c>
      <c r="I1026" s="128">
        <v>10000000</v>
      </c>
      <c r="J1026" s="128"/>
      <c r="K1026" s="128"/>
      <c r="L1026" s="128" t="s">
        <v>351</v>
      </c>
      <c r="M1026" s="130">
        <v>42179</v>
      </c>
      <c r="N1026" s="130">
        <v>42332</v>
      </c>
      <c r="O1026" s="128"/>
      <c r="P1026" s="128"/>
      <c r="Q1026" s="128"/>
      <c r="R1026" s="128" t="s">
        <v>105</v>
      </c>
      <c r="S1026" s="128"/>
      <c r="T1026" s="128" t="s">
        <v>2620</v>
      </c>
      <c r="U1026" s="128"/>
      <c r="V1026" s="128"/>
      <c r="W1026" s="128"/>
      <c r="X1026" s="128" t="s">
        <v>53</v>
      </c>
      <c r="Y1026" s="128"/>
      <c r="Z1026" s="128"/>
      <c r="AA1026" s="128">
        <v>10000000</v>
      </c>
      <c r="AB1026" s="131">
        <f t="shared" si="31"/>
        <v>1021</v>
      </c>
      <c r="AC1026" s="131" t="str">
        <f>+VLOOKUP(G1026,'Actividad Misional'!C:E,3,0)</f>
        <v>NAT</v>
      </c>
      <c r="AD1026" s="131" t="str">
        <f>+IF(OR(F1026='Actividad Misional'!$C$5,'Actividad Misional'!$C$5="Todas"),G1026&amp;"/"&amp;B1026&amp;"/"&amp;X1026,"")</f>
        <v>72043892-Henry Alberto Duran Molinares/2015/Liquidado</v>
      </c>
    </row>
    <row r="1027" spans="1:30" ht="75">
      <c r="A1027" s="125">
        <f t="shared" si="30"/>
        <v>1022</v>
      </c>
      <c r="B1027" s="127">
        <v>2015</v>
      </c>
      <c r="C1027" s="128" t="s">
        <v>780</v>
      </c>
      <c r="D1027" s="129" t="s">
        <v>781</v>
      </c>
      <c r="E1027" s="128" t="s">
        <v>38</v>
      </c>
      <c r="F1027" s="128" t="s">
        <v>25</v>
      </c>
      <c r="G1027" s="128" t="s">
        <v>782</v>
      </c>
      <c r="H1027" s="128">
        <v>12500000</v>
      </c>
      <c r="I1027" s="128">
        <v>12500000</v>
      </c>
      <c r="J1027" s="128"/>
      <c r="K1027" s="128"/>
      <c r="L1027" s="128" t="s">
        <v>351</v>
      </c>
      <c r="M1027" s="130">
        <v>42179</v>
      </c>
      <c r="N1027" s="130">
        <v>42332</v>
      </c>
      <c r="O1027" s="128"/>
      <c r="P1027" s="128"/>
      <c r="Q1027" s="128"/>
      <c r="R1027" s="128" t="s">
        <v>78</v>
      </c>
      <c r="S1027" s="128"/>
      <c r="T1027" s="128" t="s">
        <v>2620</v>
      </c>
      <c r="U1027" s="128"/>
      <c r="V1027" s="128"/>
      <c r="W1027" s="128"/>
      <c r="X1027" s="128" t="s">
        <v>53</v>
      </c>
      <c r="Y1027" s="128"/>
      <c r="Z1027" s="128"/>
      <c r="AA1027" s="128">
        <v>12500000</v>
      </c>
      <c r="AB1027" s="131">
        <f t="shared" si="31"/>
        <v>1022</v>
      </c>
      <c r="AC1027" s="131" t="str">
        <f>+VLOOKUP(G1027,'Actividad Misional'!C:E,3,0)</f>
        <v>NAT</v>
      </c>
      <c r="AD1027" s="131" t="str">
        <f>+IF(OR(F1027='Actividad Misional'!$C$5,'Actividad Misional'!$C$5="Todas"),G1027&amp;"/"&amp;B1027&amp;"/"&amp;X1027,"")</f>
        <v>22473862-Elizabeth Landinez De Leon/2015/Liquidado</v>
      </c>
    </row>
    <row r="1028" spans="1:30" ht="30">
      <c r="A1028" s="125">
        <f t="shared" si="30"/>
        <v>1023</v>
      </c>
      <c r="B1028" s="127">
        <v>2015</v>
      </c>
      <c r="C1028" s="128" t="s">
        <v>786</v>
      </c>
      <c r="D1028" s="129" t="s">
        <v>787</v>
      </c>
      <c r="E1028" s="128" t="s">
        <v>33</v>
      </c>
      <c r="F1028" s="128" t="s">
        <v>29</v>
      </c>
      <c r="G1028" s="128" t="s">
        <v>788</v>
      </c>
      <c r="H1028" s="128">
        <v>52000000</v>
      </c>
      <c r="I1028" s="128">
        <v>0</v>
      </c>
      <c r="J1028" s="128"/>
      <c r="K1028" s="128"/>
      <c r="L1028" s="128" t="s">
        <v>642</v>
      </c>
      <c r="M1028" s="130">
        <v>42181</v>
      </c>
      <c r="N1028" s="130">
        <v>42348</v>
      </c>
      <c r="O1028" s="128"/>
      <c r="P1028" s="128"/>
      <c r="Q1028" s="128"/>
      <c r="R1028" s="128" t="s">
        <v>98</v>
      </c>
      <c r="S1028" s="128"/>
      <c r="T1028" s="128" t="s">
        <v>2618</v>
      </c>
      <c r="U1028" s="128"/>
      <c r="V1028" s="128"/>
      <c r="W1028" s="128"/>
      <c r="X1028" s="128" t="s">
        <v>59</v>
      </c>
      <c r="Y1028" s="128"/>
      <c r="Z1028" s="128"/>
      <c r="AA1028" s="128">
        <v>49226666.666666672</v>
      </c>
      <c r="AB1028" s="131">
        <f t="shared" si="31"/>
        <v>1023</v>
      </c>
      <c r="AC1028" s="131" t="str">
        <f>+VLOOKUP(G1028,'Actividad Misional'!C:E,3,0)</f>
        <v>JUR</v>
      </c>
      <c r="AD1028" s="131" t="str">
        <f>+IF(OR(F1028='Actividad Misional'!$C$5,'Actividad Misional'!$C$5="Todas"),G1028&amp;"/"&amp;B1028&amp;"/"&amp;X1028,"")</f>
        <v/>
      </c>
    </row>
    <row r="1029" spans="1:30" ht="120">
      <c r="A1029" s="125">
        <f t="shared" si="30"/>
        <v>1024</v>
      </c>
      <c r="B1029" s="127">
        <v>2015</v>
      </c>
      <c r="C1029" s="128" t="s">
        <v>793</v>
      </c>
      <c r="D1029" s="129" t="s">
        <v>794</v>
      </c>
      <c r="E1029" s="128" t="s">
        <v>33</v>
      </c>
      <c r="F1029" s="128" t="s">
        <v>25</v>
      </c>
      <c r="G1029" s="128" t="s">
        <v>795</v>
      </c>
      <c r="H1029" s="128">
        <v>524370084</v>
      </c>
      <c r="I1029" s="128">
        <v>0</v>
      </c>
      <c r="J1029" s="128"/>
      <c r="K1029" s="128"/>
      <c r="L1029" s="128" t="s">
        <v>72</v>
      </c>
      <c r="M1029" s="130">
        <v>42192</v>
      </c>
      <c r="N1029" s="130">
        <v>42369</v>
      </c>
      <c r="O1029" s="128"/>
      <c r="P1029" s="128"/>
      <c r="Q1029" s="128"/>
      <c r="R1029" s="128" t="s">
        <v>105</v>
      </c>
      <c r="S1029" s="128"/>
      <c r="T1029" s="128" t="s">
        <v>2615</v>
      </c>
      <c r="U1029" s="128"/>
      <c r="V1029" s="128"/>
      <c r="W1029" s="128"/>
      <c r="X1029" s="128" t="s">
        <v>59</v>
      </c>
      <c r="Y1029" s="128"/>
      <c r="Z1029" s="128"/>
      <c r="AA1029" s="128">
        <v>436975070</v>
      </c>
      <c r="AB1029" s="131">
        <f t="shared" si="31"/>
        <v>1024</v>
      </c>
      <c r="AC1029" s="131" t="str">
        <f>+VLOOKUP(G1029,'Actividad Misional'!C:E,3,0)</f>
        <v>JUR</v>
      </c>
      <c r="AD1029" s="131" t="str">
        <f>+IF(OR(F1029='Actividad Misional'!$C$5,'Actividad Misional'!$C$5="Todas"),G1029&amp;"/"&amp;B1029&amp;"/"&amp;X1029,"")</f>
        <v>860090721-Colviseg Colombiana De Vigilancia Y Seguridad Limitada /2015/En Ejecución</v>
      </c>
    </row>
    <row r="1030" spans="1:30" ht="60">
      <c r="A1030" s="125">
        <f t="shared" si="30"/>
        <v>489</v>
      </c>
      <c r="B1030" s="127">
        <v>2015</v>
      </c>
      <c r="C1030" s="128" t="s">
        <v>339</v>
      </c>
      <c r="D1030" s="129" t="s">
        <v>340</v>
      </c>
      <c r="E1030" s="128" t="s">
        <v>33</v>
      </c>
      <c r="F1030" s="128" t="s">
        <v>29</v>
      </c>
      <c r="G1030" s="128" t="s">
        <v>341</v>
      </c>
      <c r="H1030" s="128">
        <v>40801000</v>
      </c>
      <c r="I1030" s="128">
        <v>40801000</v>
      </c>
      <c r="J1030" s="128"/>
      <c r="K1030" s="128"/>
      <c r="L1030" s="128" t="s">
        <v>342</v>
      </c>
      <c r="M1030" s="130">
        <v>42192</v>
      </c>
      <c r="N1030" s="130">
        <v>42205</v>
      </c>
      <c r="O1030" s="128"/>
      <c r="P1030" s="128"/>
      <c r="Q1030" s="128"/>
      <c r="R1030" s="128" t="s">
        <v>312</v>
      </c>
      <c r="S1030" s="128"/>
      <c r="T1030" s="128" t="s">
        <v>2618</v>
      </c>
      <c r="U1030" s="128"/>
      <c r="V1030" s="128"/>
      <c r="W1030" s="128"/>
      <c r="X1030" s="128" t="s">
        <v>53</v>
      </c>
      <c r="Y1030" s="128"/>
      <c r="Z1030" s="128"/>
      <c r="AA1030" s="128">
        <v>40801000</v>
      </c>
      <c r="AB1030" s="131">
        <f t="shared" si="31"/>
        <v>1025</v>
      </c>
      <c r="AC1030" s="131" t="str">
        <f>+VLOOKUP(G1030,'Actividad Misional'!C:E,3,0)</f>
        <v>NAT</v>
      </c>
      <c r="AD1030" s="131" t="str">
        <f>+IF(OR(F1030='Actividad Misional'!$C$5,'Actividad Misional'!$C$5="Todas"),G1030&amp;"/"&amp;B1030&amp;"/"&amp;X1030,"")</f>
        <v/>
      </c>
    </row>
    <row r="1031" spans="1:30" ht="120">
      <c r="A1031" s="125">
        <f t="shared" ref="A1031:A1094" si="32">+VLOOKUP(G1031,$G$5:$AB$6070,22,0)</f>
        <v>1026</v>
      </c>
      <c r="B1031" s="127">
        <v>2015</v>
      </c>
      <c r="C1031" s="128" t="s">
        <v>796</v>
      </c>
      <c r="D1031" s="129" t="s">
        <v>797</v>
      </c>
      <c r="E1031" s="128" t="s">
        <v>33</v>
      </c>
      <c r="F1031" s="128" t="s">
        <v>25</v>
      </c>
      <c r="G1031" s="128" t="s">
        <v>798</v>
      </c>
      <c r="H1031" s="128">
        <v>15000000</v>
      </c>
      <c r="I1031" s="128">
        <v>15000000</v>
      </c>
      <c r="J1031" s="128"/>
      <c r="K1031" s="128"/>
      <c r="L1031" s="128" t="s">
        <v>240</v>
      </c>
      <c r="M1031" s="130">
        <v>42193</v>
      </c>
      <c r="N1031" s="130">
        <v>42286</v>
      </c>
      <c r="O1031" s="128"/>
      <c r="P1031" s="128"/>
      <c r="Q1031" s="128"/>
      <c r="R1031" s="128" t="s">
        <v>799</v>
      </c>
      <c r="S1031" s="128"/>
      <c r="T1031" s="128" t="s">
        <v>2618</v>
      </c>
      <c r="U1031" s="128"/>
      <c r="V1031" s="128"/>
      <c r="W1031" s="128"/>
      <c r="X1031" s="128" t="s">
        <v>53</v>
      </c>
      <c r="Y1031" s="128"/>
      <c r="Z1031" s="128"/>
      <c r="AA1031" s="128">
        <v>15000000</v>
      </c>
      <c r="AB1031" s="131">
        <f t="shared" si="31"/>
        <v>1026</v>
      </c>
      <c r="AC1031" s="131" t="str">
        <f>+VLOOKUP(G1031,'Actividad Misional'!C:E,3,0)</f>
        <v>JUR</v>
      </c>
      <c r="AD1031" s="131" t="str">
        <f>+IF(OR(F1031='Actividad Misional'!$C$5,'Actividad Misional'!$C$5="Todas"),G1031&amp;"/"&amp;B1031&amp;"/"&amp;X1031,"")</f>
        <v>890107584-Agencia De Aduanas Comer Limitada Nivel 2 /2015/Liquidado</v>
      </c>
    </row>
    <row r="1032" spans="1:30" ht="105">
      <c r="A1032" s="125">
        <f t="shared" si="32"/>
        <v>99</v>
      </c>
      <c r="B1032" s="127">
        <v>2015</v>
      </c>
      <c r="C1032" s="128" t="s">
        <v>205</v>
      </c>
      <c r="D1032" s="129" t="s">
        <v>206</v>
      </c>
      <c r="E1032" s="128" t="s">
        <v>33</v>
      </c>
      <c r="F1032" s="128" t="s">
        <v>25</v>
      </c>
      <c r="G1032" s="128" t="s">
        <v>207</v>
      </c>
      <c r="H1032" s="128">
        <v>293000000</v>
      </c>
      <c r="I1032" s="128">
        <v>293000000</v>
      </c>
      <c r="J1032" s="128"/>
      <c r="K1032" s="128"/>
      <c r="L1032" s="128" t="s">
        <v>164</v>
      </c>
      <c r="M1032" s="130">
        <v>42194</v>
      </c>
      <c r="N1032" s="130">
        <v>42226</v>
      </c>
      <c r="O1032" s="128"/>
      <c r="P1032" s="128"/>
      <c r="Q1032" s="128"/>
      <c r="R1032" s="128" t="s">
        <v>156</v>
      </c>
      <c r="S1032" s="128"/>
      <c r="T1032" s="128" t="s">
        <v>2615</v>
      </c>
      <c r="U1032" s="128"/>
      <c r="V1032" s="128"/>
      <c r="W1032" s="128"/>
      <c r="X1032" s="128" t="s">
        <v>53</v>
      </c>
      <c r="Y1032" s="128"/>
      <c r="Z1032" s="128"/>
      <c r="AA1032" s="128">
        <v>293000000</v>
      </c>
      <c r="AB1032" s="131">
        <f t="shared" ref="AB1032:AB1095" si="33">+AB1031+1</f>
        <v>1027</v>
      </c>
      <c r="AC1032" s="131" t="str">
        <f>+VLOOKUP(G1032,'Actividad Misional'!C:E,3,0)</f>
        <v>JUR</v>
      </c>
      <c r="AD1032" s="131" t="str">
        <f>+IF(OR(F1032='Actividad Misional'!$C$5,'Actividad Misional'!$C$5="Todas"),G1032&amp;"/"&amp;B1032&amp;"/"&amp;X1032,"")</f>
        <v>900086044-Agencia De Turismo Aloha Viajes S.A /2015/Liquidado</v>
      </c>
    </row>
    <row r="1033" spans="1:30" ht="60">
      <c r="A1033" s="125">
        <f t="shared" si="32"/>
        <v>489</v>
      </c>
      <c r="B1033" s="127">
        <v>2015</v>
      </c>
      <c r="C1033" s="128" t="s">
        <v>343</v>
      </c>
      <c r="D1033" s="129" t="s">
        <v>344</v>
      </c>
      <c r="E1033" s="128" t="s">
        <v>33</v>
      </c>
      <c r="F1033" s="128" t="s">
        <v>29</v>
      </c>
      <c r="G1033" s="128" t="s">
        <v>341</v>
      </c>
      <c r="H1033" s="128">
        <v>29359500</v>
      </c>
      <c r="I1033" s="128">
        <v>29359500</v>
      </c>
      <c r="J1033" s="128"/>
      <c r="K1033" s="128"/>
      <c r="L1033" s="128" t="s">
        <v>342</v>
      </c>
      <c r="M1033" s="130">
        <v>42195</v>
      </c>
      <c r="N1033" s="130">
        <v>42200</v>
      </c>
      <c r="O1033" s="128"/>
      <c r="P1033" s="128"/>
      <c r="Q1033" s="128"/>
      <c r="R1033" s="128" t="s">
        <v>312</v>
      </c>
      <c r="S1033" s="128"/>
      <c r="T1033" s="128" t="s">
        <v>2618</v>
      </c>
      <c r="U1033" s="128"/>
      <c r="V1033" s="128"/>
      <c r="W1033" s="128"/>
      <c r="X1033" s="128" t="s">
        <v>53</v>
      </c>
      <c r="Y1033" s="128"/>
      <c r="Z1033" s="128"/>
      <c r="AA1033" s="128">
        <v>29359500</v>
      </c>
      <c r="AB1033" s="131">
        <f t="shared" si="33"/>
        <v>1028</v>
      </c>
      <c r="AC1033" s="131" t="str">
        <f>+VLOOKUP(G1033,'Actividad Misional'!C:E,3,0)</f>
        <v>NAT</v>
      </c>
      <c r="AD1033" s="131" t="str">
        <f>+IF(OR(F1033='Actividad Misional'!$C$5,'Actividad Misional'!$C$5="Todas"),G1033&amp;"/"&amp;B1033&amp;"/"&amp;X1033,"")</f>
        <v/>
      </c>
    </row>
    <row r="1034" spans="1:30" ht="30">
      <c r="A1034" s="125">
        <f t="shared" si="32"/>
        <v>628</v>
      </c>
      <c r="B1034" s="127">
        <v>2015</v>
      </c>
      <c r="C1034" s="128" t="s">
        <v>391</v>
      </c>
      <c r="D1034" s="129" t="s">
        <v>392</v>
      </c>
      <c r="E1034" s="128" t="s">
        <v>33</v>
      </c>
      <c r="F1034" s="128" t="s">
        <v>29</v>
      </c>
      <c r="G1034" s="128" t="s">
        <v>393</v>
      </c>
      <c r="H1034" s="128">
        <v>52000000</v>
      </c>
      <c r="I1034" s="128">
        <v>0</v>
      </c>
      <c r="J1034" s="128"/>
      <c r="K1034" s="128"/>
      <c r="L1034" s="128" t="s">
        <v>72</v>
      </c>
      <c r="M1034" s="130">
        <v>42199</v>
      </c>
      <c r="N1034" s="130">
        <v>42369</v>
      </c>
      <c r="O1034" s="128"/>
      <c r="P1034" s="128"/>
      <c r="Q1034" s="128"/>
      <c r="R1034" s="128" t="s">
        <v>98</v>
      </c>
      <c r="S1034" s="128"/>
      <c r="T1034" s="128" t="s">
        <v>2618</v>
      </c>
      <c r="U1034" s="128"/>
      <c r="V1034" s="128"/>
      <c r="W1034" s="128"/>
      <c r="X1034" s="128" t="s">
        <v>59</v>
      </c>
      <c r="Y1034" s="128"/>
      <c r="Z1034" s="128"/>
      <c r="AA1034" s="128">
        <v>42860606.060606062</v>
      </c>
      <c r="AB1034" s="131">
        <f t="shared" si="33"/>
        <v>1029</v>
      </c>
      <c r="AC1034" s="131" t="str">
        <f>+VLOOKUP(G1034,'Actividad Misional'!C:E,3,0)</f>
        <v>JUR</v>
      </c>
      <c r="AD1034" s="131" t="str">
        <f>+IF(OR(F1034='Actividad Misional'!$C$5,'Actividad Misional'!$C$5="Todas"),G1034&amp;"/"&amp;B1034&amp;"/"&amp;X1034,"")</f>
        <v/>
      </c>
    </row>
    <row r="1035" spans="1:30" ht="60">
      <c r="A1035" s="125">
        <f t="shared" si="32"/>
        <v>1030</v>
      </c>
      <c r="B1035" s="127">
        <v>2015</v>
      </c>
      <c r="C1035" s="128" t="s">
        <v>800</v>
      </c>
      <c r="D1035" s="129" t="s">
        <v>801</v>
      </c>
      <c r="E1035" s="128" t="s">
        <v>33</v>
      </c>
      <c r="F1035" s="128" t="s">
        <v>29</v>
      </c>
      <c r="G1035" s="128" t="s">
        <v>802</v>
      </c>
      <c r="H1035" s="128">
        <v>5577636</v>
      </c>
      <c r="I1035" s="128">
        <v>5577636</v>
      </c>
      <c r="J1035" s="128"/>
      <c r="K1035" s="128"/>
      <c r="L1035" s="128" t="s">
        <v>803</v>
      </c>
      <c r="M1035" s="130">
        <v>42200</v>
      </c>
      <c r="N1035" s="130">
        <v>42205</v>
      </c>
      <c r="O1035" s="128"/>
      <c r="P1035" s="128"/>
      <c r="Q1035" s="128"/>
      <c r="R1035" s="128" t="s">
        <v>156</v>
      </c>
      <c r="S1035" s="128"/>
      <c r="T1035" s="128" t="s">
        <v>2618</v>
      </c>
      <c r="U1035" s="128"/>
      <c r="V1035" s="128"/>
      <c r="W1035" s="128"/>
      <c r="X1035" s="128" t="s">
        <v>53</v>
      </c>
      <c r="Y1035" s="128"/>
      <c r="Z1035" s="128"/>
      <c r="AA1035" s="128">
        <v>5577636</v>
      </c>
      <c r="AB1035" s="131">
        <f t="shared" si="33"/>
        <v>1030</v>
      </c>
      <c r="AC1035" s="131" t="str">
        <f>+VLOOKUP(G1035,'Actividad Misional'!C:E,3,0)</f>
        <v>JUR</v>
      </c>
      <c r="AD1035" s="131" t="str">
        <f>+IF(OR(F1035='Actividad Misional'!$C$5,'Actividad Misional'!$C$5="Todas"),G1035&amp;"/"&amp;B1035&amp;"/"&amp;X1035,"")</f>
        <v/>
      </c>
    </row>
    <row r="1036" spans="1:30" ht="60">
      <c r="A1036" s="125">
        <f t="shared" si="32"/>
        <v>50</v>
      </c>
      <c r="B1036" s="127">
        <v>2015</v>
      </c>
      <c r="C1036" s="128" t="s">
        <v>168</v>
      </c>
      <c r="D1036" s="129" t="s">
        <v>169</v>
      </c>
      <c r="E1036" s="128" t="s">
        <v>35</v>
      </c>
      <c r="F1036" s="128" t="s">
        <v>30</v>
      </c>
      <c r="G1036" s="128" t="s">
        <v>163</v>
      </c>
      <c r="H1036" s="128">
        <v>8740000</v>
      </c>
      <c r="I1036" s="128">
        <v>8740000</v>
      </c>
      <c r="J1036" s="128"/>
      <c r="K1036" s="128"/>
      <c r="L1036" s="128" t="s">
        <v>90</v>
      </c>
      <c r="M1036" s="130">
        <v>42206</v>
      </c>
      <c r="N1036" s="130">
        <v>42208</v>
      </c>
      <c r="O1036" s="128"/>
      <c r="P1036" s="128"/>
      <c r="Q1036" s="128"/>
      <c r="R1036" s="128" t="s">
        <v>105</v>
      </c>
      <c r="S1036" s="128"/>
      <c r="T1036" s="128" t="s">
        <v>2618</v>
      </c>
      <c r="U1036" s="128"/>
      <c r="V1036" s="128"/>
      <c r="W1036" s="128"/>
      <c r="X1036" s="128" t="s">
        <v>53</v>
      </c>
      <c r="Y1036" s="128"/>
      <c r="Z1036" s="128"/>
      <c r="AA1036" s="128">
        <v>8740000</v>
      </c>
      <c r="AB1036" s="131">
        <f t="shared" si="33"/>
        <v>1031</v>
      </c>
      <c r="AC1036" s="131" t="str">
        <f>+VLOOKUP(G1036,'Actividad Misional'!C:E,3,0)</f>
        <v>NAT</v>
      </c>
      <c r="AD1036" s="131" t="str">
        <f>+IF(OR(F1036='Actividad Misional'!$C$5,'Actividad Misional'!$C$5="Todas"),G1036&amp;"/"&amp;B1036&amp;"/"&amp;X1036,"")</f>
        <v/>
      </c>
    </row>
    <row r="1037" spans="1:30" ht="60">
      <c r="A1037" s="125">
        <f t="shared" si="32"/>
        <v>986</v>
      </c>
      <c r="B1037" s="127">
        <v>2015</v>
      </c>
      <c r="C1037" s="128" t="s">
        <v>693</v>
      </c>
      <c r="D1037" s="129" t="s">
        <v>694</v>
      </c>
      <c r="E1037" s="128" t="s">
        <v>35</v>
      </c>
      <c r="F1037" s="128" t="s">
        <v>29</v>
      </c>
      <c r="G1037" s="128" t="s">
        <v>692</v>
      </c>
      <c r="H1037" s="128">
        <v>17081000</v>
      </c>
      <c r="I1037" s="128">
        <v>17081000</v>
      </c>
      <c r="J1037" s="128"/>
      <c r="K1037" s="128"/>
      <c r="L1037" s="128" t="s">
        <v>90</v>
      </c>
      <c r="M1037" s="130">
        <v>42206</v>
      </c>
      <c r="N1037" s="130">
        <v>42206</v>
      </c>
      <c r="O1037" s="128"/>
      <c r="P1037" s="128"/>
      <c r="Q1037" s="128"/>
      <c r="R1037" s="128" t="s">
        <v>105</v>
      </c>
      <c r="S1037" s="128"/>
      <c r="T1037" s="128" t="s">
        <v>2618</v>
      </c>
      <c r="U1037" s="128"/>
      <c r="V1037" s="128"/>
      <c r="W1037" s="128"/>
      <c r="X1037" s="128" t="s">
        <v>53</v>
      </c>
      <c r="Y1037" s="128"/>
      <c r="Z1037" s="128"/>
      <c r="AA1037" s="128">
        <v>17081000</v>
      </c>
      <c r="AB1037" s="131">
        <f t="shared" si="33"/>
        <v>1032</v>
      </c>
      <c r="AC1037" s="131" t="str">
        <f>+VLOOKUP(G1037,'Actividad Misional'!C:E,3,0)</f>
        <v>NAT</v>
      </c>
      <c r="AD1037" s="131" t="str">
        <f>+IF(OR(F1037='Actividad Misional'!$C$5,'Actividad Misional'!$C$5="Todas"),G1037&amp;"/"&amp;B1037&amp;"/"&amp;X1037,"")</f>
        <v/>
      </c>
    </row>
    <row r="1038" spans="1:30" ht="90">
      <c r="A1038" s="125">
        <f t="shared" si="32"/>
        <v>108</v>
      </c>
      <c r="B1038" s="127">
        <v>2015</v>
      </c>
      <c r="C1038" s="128" t="s">
        <v>222</v>
      </c>
      <c r="D1038" s="129" t="s">
        <v>223</v>
      </c>
      <c r="E1038" s="128" t="s">
        <v>35</v>
      </c>
      <c r="F1038" s="128" t="s">
        <v>34</v>
      </c>
      <c r="G1038" s="128" t="s">
        <v>213</v>
      </c>
      <c r="H1038" s="128">
        <v>44076228</v>
      </c>
      <c r="I1038" s="128">
        <v>44076228</v>
      </c>
      <c r="J1038" s="128"/>
      <c r="K1038" s="128"/>
      <c r="L1038" s="128" t="s">
        <v>90</v>
      </c>
      <c r="M1038" s="130">
        <v>42209</v>
      </c>
      <c r="N1038" s="130">
        <v>42298</v>
      </c>
      <c r="O1038" s="128"/>
      <c r="P1038" s="128"/>
      <c r="Q1038" s="128"/>
      <c r="R1038" s="128" t="s">
        <v>55</v>
      </c>
      <c r="S1038" s="128"/>
      <c r="T1038" s="128" t="s">
        <v>2618</v>
      </c>
      <c r="U1038" s="128"/>
      <c r="V1038" s="128"/>
      <c r="W1038" s="128"/>
      <c r="X1038" s="128" t="s">
        <v>53</v>
      </c>
      <c r="Y1038" s="128"/>
      <c r="Z1038" s="128"/>
      <c r="AA1038" s="128">
        <v>44076228</v>
      </c>
      <c r="AB1038" s="131">
        <f t="shared" si="33"/>
        <v>1033</v>
      </c>
      <c r="AC1038" s="131" t="str">
        <f>+VLOOKUP(G1038,'Actividad Misional'!C:E,3,0)</f>
        <v>JUR</v>
      </c>
      <c r="AD1038" s="131" t="str">
        <f>+IF(OR(F1038='Actividad Misional'!$C$5,'Actividad Misional'!$C$5="Todas"),G1038&amp;"/"&amp;B1038&amp;"/"&amp;X1038,"")</f>
        <v/>
      </c>
    </row>
    <row r="1039" spans="1:30" ht="45">
      <c r="A1039" s="125">
        <f t="shared" si="32"/>
        <v>67</v>
      </c>
      <c r="B1039" s="127">
        <v>2015</v>
      </c>
      <c r="C1039" s="128" t="s">
        <v>192</v>
      </c>
      <c r="D1039" s="129" t="s">
        <v>193</v>
      </c>
      <c r="E1039" s="128" t="s">
        <v>35</v>
      </c>
      <c r="F1039" s="128" t="s">
        <v>34</v>
      </c>
      <c r="G1039" s="128" t="s">
        <v>188</v>
      </c>
      <c r="H1039" s="128">
        <v>25000000</v>
      </c>
      <c r="I1039" s="128">
        <v>0</v>
      </c>
      <c r="J1039" s="128"/>
      <c r="K1039" s="128"/>
      <c r="L1039" s="128" t="s">
        <v>90</v>
      </c>
      <c r="M1039" s="130">
        <v>42209</v>
      </c>
      <c r="N1039" s="130">
        <v>42369</v>
      </c>
      <c r="O1039" s="128"/>
      <c r="P1039" s="128"/>
      <c r="Q1039" s="128"/>
      <c r="R1039" s="128" t="s">
        <v>105</v>
      </c>
      <c r="S1039" s="128"/>
      <c r="T1039" s="128" t="s">
        <v>2618</v>
      </c>
      <c r="U1039" s="128"/>
      <c r="V1039" s="128"/>
      <c r="W1039" s="128"/>
      <c r="X1039" s="128" t="s">
        <v>59</v>
      </c>
      <c r="Y1039" s="128"/>
      <c r="Z1039" s="128"/>
      <c r="AA1039" s="128">
        <v>20382165.605095543</v>
      </c>
      <c r="AB1039" s="131">
        <f t="shared" si="33"/>
        <v>1034</v>
      </c>
      <c r="AC1039" s="131" t="str">
        <f>+VLOOKUP(G1039,'Actividad Misional'!C:E,3,0)</f>
        <v>JUR</v>
      </c>
      <c r="AD1039" s="131" t="str">
        <f>+IF(OR(F1039='Actividad Misional'!$C$5,'Actividad Misional'!$C$5="Todas"),G1039&amp;"/"&amp;B1039&amp;"/"&amp;X1039,"")</f>
        <v/>
      </c>
    </row>
    <row r="1040" spans="1:30" ht="60">
      <c r="A1040" s="125">
        <f t="shared" si="32"/>
        <v>1035</v>
      </c>
      <c r="B1040" s="127">
        <v>2015</v>
      </c>
      <c r="C1040" s="128" t="s">
        <v>804</v>
      </c>
      <c r="D1040" s="129" t="s">
        <v>805</v>
      </c>
      <c r="E1040" s="128" t="s">
        <v>33</v>
      </c>
      <c r="F1040" s="128" t="s">
        <v>28</v>
      </c>
      <c r="G1040" s="128" t="s">
        <v>806</v>
      </c>
      <c r="H1040" s="128">
        <v>1501755</v>
      </c>
      <c r="I1040" s="128">
        <v>1501755</v>
      </c>
      <c r="J1040" s="128"/>
      <c r="K1040" s="128"/>
      <c r="L1040" s="128" t="s">
        <v>807</v>
      </c>
      <c r="M1040" s="130">
        <v>42207</v>
      </c>
      <c r="N1040" s="130">
        <v>42216</v>
      </c>
      <c r="O1040" s="128"/>
      <c r="P1040" s="128"/>
      <c r="Q1040" s="128"/>
      <c r="R1040" s="128" t="s">
        <v>663</v>
      </c>
      <c r="S1040" s="128"/>
      <c r="T1040" s="128" t="s">
        <v>2618</v>
      </c>
      <c r="U1040" s="128"/>
      <c r="V1040" s="128"/>
      <c r="W1040" s="128"/>
      <c r="X1040" s="128" t="s">
        <v>53</v>
      </c>
      <c r="Y1040" s="128"/>
      <c r="Z1040" s="128"/>
      <c r="AA1040" s="128">
        <v>1501755</v>
      </c>
      <c r="AB1040" s="131">
        <f t="shared" si="33"/>
        <v>1035</v>
      </c>
      <c r="AC1040" s="131" t="str">
        <f>+VLOOKUP(G1040,'Actividad Misional'!C:E,3,0)</f>
        <v>JUR</v>
      </c>
      <c r="AD1040" s="131" t="str">
        <f>+IF(OR(F1040='Actividad Misional'!$C$5,'Actividad Misional'!$C$5="Todas"),G1040&amp;"/"&amp;B1040&amp;"/"&amp;X1040,"")</f>
        <v/>
      </c>
    </row>
    <row r="1041" spans="1:30" ht="120">
      <c r="A1041" s="125">
        <f t="shared" si="32"/>
        <v>442</v>
      </c>
      <c r="B1041" s="127">
        <v>2015</v>
      </c>
      <c r="C1041" s="128" t="s">
        <v>327</v>
      </c>
      <c r="D1041" s="129" t="s">
        <v>328</v>
      </c>
      <c r="E1041" s="128" t="s">
        <v>35</v>
      </c>
      <c r="F1041" s="128" t="s">
        <v>25</v>
      </c>
      <c r="G1041" s="128" t="s">
        <v>326</v>
      </c>
      <c r="H1041" s="128">
        <v>25000000</v>
      </c>
      <c r="I1041" s="128">
        <v>0</v>
      </c>
      <c r="J1041" s="128"/>
      <c r="K1041" s="128"/>
      <c r="L1041" s="128" t="s">
        <v>90</v>
      </c>
      <c r="M1041" s="130">
        <v>42212</v>
      </c>
      <c r="N1041" s="130">
        <v>42369</v>
      </c>
      <c r="O1041" s="128"/>
      <c r="P1041" s="128"/>
      <c r="Q1041" s="128"/>
      <c r="R1041" s="128" t="s">
        <v>61</v>
      </c>
      <c r="S1041" s="128"/>
      <c r="T1041" s="128" t="s">
        <v>2618</v>
      </c>
      <c r="U1041" s="128"/>
      <c r="V1041" s="128"/>
      <c r="W1041" s="128"/>
      <c r="X1041" s="128" t="s">
        <v>59</v>
      </c>
      <c r="Y1041" s="128"/>
      <c r="Z1041" s="128"/>
      <c r="AA1041" s="128">
        <v>20292207.792207792</v>
      </c>
      <c r="AB1041" s="131">
        <f t="shared" si="33"/>
        <v>1036</v>
      </c>
      <c r="AC1041" s="131" t="str">
        <f>+VLOOKUP(G1041,'Actividad Misional'!C:E,3,0)</f>
        <v>JUR</v>
      </c>
      <c r="AD1041" s="131" t="str">
        <f>+IF(OR(F1041='Actividad Misional'!$C$5,'Actividad Misional'!$C$5="Todas"),G1041&amp;"/"&amp;B1041&amp;"/"&amp;X1041,"")</f>
        <v>890102044-Caja De Compensacion Familiar Cajacopi Atlantico /2015/En Ejecución</v>
      </c>
    </row>
    <row r="1042" spans="1:30" ht="105">
      <c r="A1042" s="125">
        <f t="shared" si="32"/>
        <v>1023</v>
      </c>
      <c r="B1042" s="127">
        <v>2015</v>
      </c>
      <c r="C1042" s="128" t="s">
        <v>789</v>
      </c>
      <c r="D1042" s="129" t="s">
        <v>790</v>
      </c>
      <c r="E1042" s="128" t="s">
        <v>33</v>
      </c>
      <c r="F1042" s="128" t="s">
        <v>29</v>
      </c>
      <c r="G1042" s="128" t="s">
        <v>788</v>
      </c>
      <c r="H1042" s="128">
        <v>145870000</v>
      </c>
      <c r="I1042" s="128">
        <v>145870000</v>
      </c>
      <c r="J1042" s="128"/>
      <c r="K1042" s="128"/>
      <c r="L1042" s="128" t="s">
        <v>167</v>
      </c>
      <c r="M1042" s="130">
        <v>42228</v>
      </c>
      <c r="N1042" s="130">
        <v>42290</v>
      </c>
      <c r="O1042" s="128"/>
      <c r="P1042" s="128"/>
      <c r="Q1042" s="128"/>
      <c r="R1042" s="128" t="s">
        <v>105</v>
      </c>
      <c r="S1042" s="128"/>
      <c r="T1042" s="128" t="s">
        <v>2677</v>
      </c>
      <c r="U1042" s="128"/>
      <c r="V1042" s="128"/>
      <c r="W1042" s="128"/>
      <c r="X1042" s="128" t="s">
        <v>53</v>
      </c>
      <c r="Y1042" s="128"/>
      <c r="Z1042" s="128"/>
      <c r="AA1042" s="128">
        <v>145870000</v>
      </c>
      <c r="AB1042" s="131">
        <f t="shared" si="33"/>
        <v>1037</v>
      </c>
      <c r="AC1042" s="131" t="str">
        <f>+VLOOKUP(G1042,'Actividad Misional'!C:E,3,0)</f>
        <v>JUR</v>
      </c>
      <c r="AD1042" s="131" t="str">
        <f>+IF(OR(F1042='Actividad Misional'!$C$5,'Actividad Misional'!$C$5="Todas"),G1042&amp;"/"&amp;B1042&amp;"/"&amp;X1042,"")</f>
        <v/>
      </c>
    </row>
    <row r="1043" spans="1:30" ht="60">
      <c r="A1043" s="125">
        <f t="shared" si="32"/>
        <v>1038</v>
      </c>
      <c r="B1043" s="127">
        <v>2015</v>
      </c>
      <c r="C1043" s="128" t="s">
        <v>808</v>
      </c>
      <c r="D1043" s="129" t="s">
        <v>809</v>
      </c>
      <c r="E1043" s="128" t="s">
        <v>33</v>
      </c>
      <c r="F1043" s="128" t="s">
        <v>29</v>
      </c>
      <c r="G1043" s="128" t="s">
        <v>810</v>
      </c>
      <c r="H1043" s="128">
        <v>46980000</v>
      </c>
      <c r="I1043" s="128">
        <v>46980000</v>
      </c>
      <c r="J1043" s="128"/>
      <c r="K1043" s="128"/>
      <c r="L1043" s="128" t="s">
        <v>108</v>
      </c>
      <c r="M1043" s="130">
        <v>42220</v>
      </c>
      <c r="N1043" s="130">
        <v>42292</v>
      </c>
      <c r="O1043" s="128"/>
      <c r="P1043" s="128"/>
      <c r="Q1043" s="128"/>
      <c r="R1043" s="128" t="s">
        <v>105</v>
      </c>
      <c r="S1043" s="128"/>
      <c r="T1043" s="128" t="s">
        <v>2618</v>
      </c>
      <c r="U1043" s="128"/>
      <c r="V1043" s="128"/>
      <c r="W1043" s="128"/>
      <c r="X1043" s="128" t="s">
        <v>53</v>
      </c>
      <c r="Y1043" s="128"/>
      <c r="Z1043" s="128"/>
      <c r="AA1043" s="128">
        <v>46980000</v>
      </c>
      <c r="AB1043" s="131">
        <f t="shared" si="33"/>
        <v>1038</v>
      </c>
      <c r="AC1043" s="131" t="str">
        <f>+VLOOKUP(G1043,'Actividad Misional'!C:E,3,0)</f>
        <v>JUR</v>
      </c>
      <c r="AD1043" s="131" t="str">
        <f>+IF(OR(F1043='Actividad Misional'!$C$5,'Actividad Misional'!$C$5="Todas"),G1043&amp;"/"&amp;B1043&amp;"/"&amp;X1043,"")</f>
        <v/>
      </c>
    </row>
    <row r="1044" spans="1:30" ht="90">
      <c r="A1044" s="125">
        <f t="shared" si="32"/>
        <v>795</v>
      </c>
      <c r="B1044" s="127">
        <v>2015</v>
      </c>
      <c r="C1044" s="128" t="s">
        <v>516</v>
      </c>
      <c r="D1044" s="129" t="s">
        <v>517</v>
      </c>
      <c r="E1044" s="128" t="s">
        <v>33</v>
      </c>
      <c r="F1044" s="128" t="s">
        <v>29</v>
      </c>
      <c r="G1044" s="128" t="s">
        <v>514</v>
      </c>
      <c r="H1044" s="128">
        <v>99448645</v>
      </c>
      <c r="I1044" s="128">
        <v>99448645</v>
      </c>
      <c r="J1044" s="128"/>
      <c r="K1044" s="128"/>
      <c r="L1044" s="128" t="s">
        <v>167</v>
      </c>
      <c r="M1044" s="130">
        <v>42228</v>
      </c>
      <c r="N1044" s="130">
        <v>42290</v>
      </c>
      <c r="O1044" s="128"/>
      <c r="P1044" s="128"/>
      <c r="Q1044" s="128"/>
      <c r="R1044" s="128" t="s">
        <v>105</v>
      </c>
      <c r="S1044" s="128"/>
      <c r="T1044" s="128" t="s">
        <v>2678</v>
      </c>
      <c r="U1044" s="128"/>
      <c r="V1044" s="128"/>
      <c r="W1044" s="128"/>
      <c r="X1044" s="128" t="s">
        <v>53</v>
      </c>
      <c r="Y1044" s="128"/>
      <c r="Z1044" s="128"/>
      <c r="AA1044" s="128">
        <v>99448645</v>
      </c>
      <c r="AB1044" s="131">
        <f t="shared" si="33"/>
        <v>1039</v>
      </c>
      <c r="AC1044" s="131" t="str">
        <f>+VLOOKUP(G1044,'Actividad Misional'!C:E,3,0)</f>
        <v>JUR</v>
      </c>
      <c r="AD1044" s="131" t="str">
        <f>+IF(OR(F1044='Actividad Misional'!$C$5,'Actividad Misional'!$C$5="Todas"),G1044&amp;"/"&amp;B1044&amp;"/"&amp;X1044,"")</f>
        <v/>
      </c>
    </row>
    <row r="1045" spans="1:30" ht="105">
      <c r="A1045" s="125">
        <f t="shared" si="32"/>
        <v>654</v>
      </c>
      <c r="B1045" s="127">
        <v>2015</v>
      </c>
      <c r="C1045" s="128" t="s">
        <v>400</v>
      </c>
      <c r="D1045" s="129" t="s">
        <v>401</v>
      </c>
      <c r="E1045" s="128" t="s">
        <v>33</v>
      </c>
      <c r="F1045" s="128" t="s">
        <v>25</v>
      </c>
      <c r="G1045" s="128" t="s">
        <v>402</v>
      </c>
      <c r="H1045" s="128">
        <v>69842124</v>
      </c>
      <c r="I1045" s="128">
        <v>69842124</v>
      </c>
      <c r="J1045" s="128"/>
      <c r="K1045" s="128"/>
      <c r="L1045" s="128" t="s">
        <v>167</v>
      </c>
      <c r="M1045" s="130">
        <v>42240</v>
      </c>
      <c r="N1045" s="130">
        <v>42275</v>
      </c>
      <c r="O1045" s="128"/>
      <c r="P1045" s="128"/>
      <c r="Q1045" s="128"/>
      <c r="R1045" s="128" t="s">
        <v>105</v>
      </c>
      <c r="S1045" s="128"/>
      <c r="T1045" s="128" t="s">
        <v>2615</v>
      </c>
      <c r="U1045" s="128"/>
      <c r="V1045" s="128"/>
      <c r="W1045" s="128"/>
      <c r="X1045" s="128" t="s">
        <v>53</v>
      </c>
      <c r="Y1045" s="128"/>
      <c r="Z1045" s="128"/>
      <c r="AA1045" s="128">
        <v>69842124</v>
      </c>
      <c r="AB1045" s="131">
        <f t="shared" si="33"/>
        <v>1040</v>
      </c>
      <c r="AC1045" s="131" t="str">
        <f>+VLOOKUP(G1045,'Actividad Misional'!C:E,3,0)</f>
        <v>JUR</v>
      </c>
      <c r="AD1045" s="131" t="str">
        <f>+IF(OR(F1045='Actividad Misional'!$C$5,'Actividad Misional'!$C$5="Todas"),G1045&amp;"/"&amp;B1045&amp;"/"&amp;X1045,"")</f>
        <v>802001870-Montajes Y Servicios De Ingenieria S.A.S /2015/Liquidado</v>
      </c>
    </row>
    <row r="1046" spans="1:30" ht="105">
      <c r="A1046" s="125">
        <f t="shared" si="32"/>
        <v>12</v>
      </c>
      <c r="B1046" s="127">
        <v>2015</v>
      </c>
      <c r="C1046" s="128" t="s">
        <v>88</v>
      </c>
      <c r="D1046" s="129" t="s">
        <v>89</v>
      </c>
      <c r="E1046" s="128" t="s">
        <v>35</v>
      </c>
      <c r="F1046" s="128" t="s">
        <v>25</v>
      </c>
      <c r="G1046" s="128" t="s">
        <v>86</v>
      </c>
      <c r="H1046" s="128">
        <v>25000000</v>
      </c>
      <c r="I1046" s="128">
        <v>0</v>
      </c>
      <c r="J1046" s="128"/>
      <c r="K1046" s="128"/>
      <c r="L1046" s="128" t="s">
        <v>90</v>
      </c>
      <c r="M1046" s="130">
        <v>42228</v>
      </c>
      <c r="N1046" s="130">
        <v>42364</v>
      </c>
      <c r="O1046" s="128"/>
      <c r="P1046" s="128"/>
      <c r="Q1046" s="128"/>
      <c r="R1046" s="128" t="s">
        <v>87</v>
      </c>
      <c r="S1046" s="128"/>
      <c r="T1046" s="128" t="s">
        <v>2618</v>
      </c>
      <c r="U1046" s="128"/>
      <c r="V1046" s="128"/>
      <c r="W1046" s="128"/>
      <c r="X1046" s="128" t="s">
        <v>59</v>
      </c>
      <c r="Y1046" s="128"/>
      <c r="Z1046" s="128"/>
      <c r="AA1046" s="128">
        <v>20081967.213114753</v>
      </c>
      <c r="AB1046" s="131">
        <f t="shared" si="33"/>
        <v>1041</v>
      </c>
      <c r="AC1046" s="131" t="str">
        <f>+VLOOKUP(G1046,'Actividad Misional'!C:E,3,0)</f>
        <v>JUR</v>
      </c>
      <c r="AD1046" s="131" t="str">
        <f>+IF(OR(F1046='Actividad Misional'!$C$5,'Actividad Misional'!$C$5="Todas"),G1046&amp;"/"&amp;B1046&amp;"/"&amp;X1046,"")</f>
        <v>802011618-Chegwin Altamar E Hijas Y Cia  S En C /2015/En Ejecución</v>
      </c>
    </row>
    <row r="1047" spans="1:30" ht="30">
      <c r="A1047" s="125">
        <f t="shared" si="32"/>
        <v>909</v>
      </c>
      <c r="B1047" s="127">
        <v>2015</v>
      </c>
      <c r="C1047" s="128" t="s">
        <v>579</v>
      </c>
      <c r="D1047" s="129" t="s">
        <v>580</v>
      </c>
      <c r="E1047" s="128" t="s">
        <v>33</v>
      </c>
      <c r="F1047" s="128" t="s">
        <v>29</v>
      </c>
      <c r="G1047" s="128" t="s">
        <v>575</v>
      </c>
      <c r="H1047" s="128">
        <v>47791008</v>
      </c>
      <c r="I1047" s="128">
        <v>47791008</v>
      </c>
      <c r="J1047" s="128"/>
      <c r="K1047" s="128"/>
      <c r="L1047" s="128" t="s">
        <v>167</v>
      </c>
      <c r="M1047" s="130">
        <v>42234</v>
      </c>
      <c r="N1047" s="130">
        <v>42305</v>
      </c>
      <c r="O1047" s="128"/>
      <c r="P1047" s="128"/>
      <c r="Q1047" s="128"/>
      <c r="R1047" s="128" t="s">
        <v>105</v>
      </c>
      <c r="S1047" s="128"/>
      <c r="T1047" s="128" t="s">
        <v>2618</v>
      </c>
      <c r="U1047" s="128"/>
      <c r="V1047" s="128"/>
      <c r="W1047" s="128"/>
      <c r="X1047" s="128" t="s">
        <v>53</v>
      </c>
      <c r="Y1047" s="128"/>
      <c r="Z1047" s="128"/>
      <c r="AA1047" s="128">
        <v>47791008</v>
      </c>
      <c r="AB1047" s="131">
        <f t="shared" si="33"/>
        <v>1042</v>
      </c>
      <c r="AC1047" s="131" t="str">
        <f>+VLOOKUP(G1047,'Actividad Misional'!C:E,3,0)</f>
        <v>JUR</v>
      </c>
      <c r="AD1047" s="131" t="str">
        <f>+IF(OR(F1047='Actividad Misional'!$C$5,'Actividad Misional'!$C$5="Todas"),G1047&amp;"/"&amp;B1047&amp;"/"&amp;X1047,"")</f>
        <v/>
      </c>
    </row>
    <row r="1048" spans="1:30" ht="60">
      <c r="A1048" s="125">
        <f t="shared" si="32"/>
        <v>758</v>
      </c>
      <c r="B1048" s="127">
        <v>2015</v>
      </c>
      <c r="C1048" s="128" t="s">
        <v>473</v>
      </c>
      <c r="D1048" s="129" t="s">
        <v>474</v>
      </c>
      <c r="E1048" s="128" t="s">
        <v>33</v>
      </c>
      <c r="F1048" s="128" t="s">
        <v>29</v>
      </c>
      <c r="G1048" s="128" t="s">
        <v>475</v>
      </c>
      <c r="H1048" s="128">
        <v>36267864</v>
      </c>
      <c r="I1048" s="128">
        <v>36267864</v>
      </c>
      <c r="J1048" s="128"/>
      <c r="K1048" s="128"/>
      <c r="L1048" s="128" t="s">
        <v>108</v>
      </c>
      <c r="M1048" s="130">
        <v>42235</v>
      </c>
      <c r="N1048" s="130">
        <v>42292</v>
      </c>
      <c r="O1048" s="128"/>
      <c r="P1048" s="128"/>
      <c r="Q1048" s="128"/>
      <c r="R1048" s="128" t="s">
        <v>105</v>
      </c>
      <c r="S1048" s="128"/>
      <c r="T1048" s="128" t="s">
        <v>2636</v>
      </c>
      <c r="U1048" s="128"/>
      <c r="V1048" s="128"/>
      <c r="W1048" s="128"/>
      <c r="X1048" s="128" t="s">
        <v>53</v>
      </c>
      <c r="Y1048" s="128"/>
      <c r="Z1048" s="128"/>
      <c r="AA1048" s="128">
        <v>36267864</v>
      </c>
      <c r="AB1048" s="131">
        <f t="shared" si="33"/>
        <v>1043</v>
      </c>
      <c r="AC1048" s="131" t="str">
        <f>+VLOOKUP(G1048,'Actividad Misional'!C:E,3,0)</f>
        <v>JUR</v>
      </c>
      <c r="AD1048" s="131" t="str">
        <f>+IF(OR(F1048='Actividad Misional'!$C$5,'Actividad Misional'!$C$5="Todas"),G1048&amp;"/"&amp;B1048&amp;"/"&amp;X1048,"")</f>
        <v/>
      </c>
    </row>
    <row r="1049" spans="1:30" ht="45">
      <c r="A1049" s="125">
        <f t="shared" si="32"/>
        <v>1038</v>
      </c>
      <c r="B1049" s="127">
        <v>2015</v>
      </c>
      <c r="C1049" s="128" t="s">
        <v>811</v>
      </c>
      <c r="D1049" s="129" t="s">
        <v>812</v>
      </c>
      <c r="E1049" s="128" t="s">
        <v>33</v>
      </c>
      <c r="F1049" s="128" t="s">
        <v>29</v>
      </c>
      <c r="G1049" s="128" t="s">
        <v>810</v>
      </c>
      <c r="H1049" s="128">
        <v>48744592</v>
      </c>
      <c r="I1049" s="128">
        <v>48744592</v>
      </c>
      <c r="J1049" s="128"/>
      <c r="K1049" s="128"/>
      <c r="L1049" s="128" t="s">
        <v>108</v>
      </c>
      <c r="M1049" s="130">
        <v>42236</v>
      </c>
      <c r="N1049" s="130">
        <v>42292</v>
      </c>
      <c r="O1049" s="128"/>
      <c r="P1049" s="128"/>
      <c r="Q1049" s="128"/>
      <c r="R1049" s="128" t="s">
        <v>105</v>
      </c>
      <c r="S1049" s="128"/>
      <c r="T1049" s="128" t="s">
        <v>2636</v>
      </c>
      <c r="U1049" s="128"/>
      <c r="V1049" s="128"/>
      <c r="W1049" s="128"/>
      <c r="X1049" s="128" t="s">
        <v>53</v>
      </c>
      <c r="Y1049" s="128"/>
      <c r="Z1049" s="128"/>
      <c r="AA1049" s="128">
        <v>48744592</v>
      </c>
      <c r="AB1049" s="131">
        <f t="shared" si="33"/>
        <v>1044</v>
      </c>
      <c r="AC1049" s="131" t="str">
        <f>+VLOOKUP(G1049,'Actividad Misional'!C:E,3,0)</f>
        <v>JUR</v>
      </c>
      <c r="AD1049" s="131" t="str">
        <f>+IF(OR(F1049='Actividad Misional'!$C$5,'Actividad Misional'!$C$5="Todas"),G1049&amp;"/"&amp;B1049&amp;"/"&amp;X1049,"")</f>
        <v/>
      </c>
    </row>
    <row r="1050" spans="1:30" ht="60">
      <c r="A1050" s="125">
        <f t="shared" si="32"/>
        <v>50</v>
      </c>
      <c r="B1050" s="127">
        <v>2015</v>
      </c>
      <c r="C1050" s="128" t="s">
        <v>170</v>
      </c>
      <c r="D1050" s="129" t="s">
        <v>171</v>
      </c>
      <c r="E1050" s="128" t="s">
        <v>35</v>
      </c>
      <c r="F1050" s="128" t="s">
        <v>30</v>
      </c>
      <c r="G1050" s="128" t="s">
        <v>163</v>
      </c>
      <c r="H1050" s="128">
        <v>20300000</v>
      </c>
      <c r="I1050" s="128">
        <v>20300000</v>
      </c>
      <c r="J1050" s="128"/>
      <c r="K1050" s="128"/>
      <c r="L1050" s="128" t="s">
        <v>90</v>
      </c>
      <c r="M1050" s="130">
        <v>42240</v>
      </c>
      <c r="N1050" s="130">
        <v>42239</v>
      </c>
      <c r="O1050" s="128"/>
      <c r="P1050" s="128"/>
      <c r="Q1050" s="128"/>
      <c r="R1050" s="128" t="s">
        <v>105</v>
      </c>
      <c r="S1050" s="128"/>
      <c r="T1050" s="128" t="s">
        <v>2618</v>
      </c>
      <c r="U1050" s="128"/>
      <c r="V1050" s="128"/>
      <c r="W1050" s="128"/>
      <c r="X1050" s="128" t="s">
        <v>53</v>
      </c>
      <c r="Y1050" s="128"/>
      <c r="Z1050" s="128"/>
      <c r="AA1050" s="128">
        <v>20300000</v>
      </c>
      <c r="AB1050" s="131">
        <f t="shared" si="33"/>
        <v>1045</v>
      </c>
      <c r="AC1050" s="131" t="str">
        <f>+VLOOKUP(G1050,'Actividad Misional'!C:E,3,0)</f>
        <v>NAT</v>
      </c>
      <c r="AD1050" s="131" t="str">
        <f>+IF(OR(F1050='Actividad Misional'!$C$5,'Actividad Misional'!$C$5="Todas"),G1050&amp;"/"&amp;B1050&amp;"/"&amp;X1050,"")</f>
        <v/>
      </c>
    </row>
    <row r="1051" spans="1:30" ht="30">
      <c r="A1051" s="125">
        <f t="shared" si="32"/>
        <v>1046</v>
      </c>
      <c r="B1051" s="127">
        <v>2015</v>
      </c>
      <c r="C1051" s="128" t="s">
        <v>813</v>
      </c>
      <c r="D1051" s="129" t="s">
        <v>814</v>
      </c>
      <c r="E1051" s="128" t="s">
        <v>33</v>
      </c>
      <c r="F1051" s="128" t="s">
        <v>28</v>
      </c>
      <c r="G1051" s="128" t="s">
        <v>815</v>
      </c>
      <c r="H1051" s="128">
        <v>11016700</v>
      </c>
      <c r="I1051" s="128">
        <v>11016700</v>
      </c>
      <c r="J1051" s="128"/>
      <c r="K1051" s="128"/>
      <c r="L1051" s="128" t="s">
        <v>807</v>
      </c>
      <c r="M1051" s="130">
        <v>42241</v>
      </c>
      <c r="N1051" s="130">
        <v>42247</v>
      </c>
      <c r="O1051" s="128"/>
      <c r="P1051" s="128"/>
      <c r="Q1051" s="128"/>
      <c r="R1051" s="128" t="s">
        <v>816</v>
      </c>
      <c r="S1051" s="128"/>
      <c r="T1051" s="128" t="s">
        <v>2618</v>
      </c>
      <c r="U1051" s="128"/>
      <c r="V1051" s="128"/>
      <c r="W1051" s="128"/>
      <c r="X1051" s="128" t="s">
        <v>53</v>
      </c>
      <c r="Y1051" s="128"/>
      <c r="Z1051" s="128"/>
      <c r="AA1051" s="128">
        <v>11016700</v>
      </c>
      <c r="AB1051" s="131">
        <f t="shared" si="33"/>
        <v>1046</v>
      </c>
      <c r="AC1051" s="131" t="str">
        <f>+VLOOKUP(G1051,'Actividad Misional'!C:E,3,0)</f>
        <v>JUR</v>
      </c>
      <c r="AD1051" s="131" t="str">
        <f>+IF(OR(F1051='Actividad Misional'!$C$5,'Actividad Misional'!$C$5="Todas"),G1051&amp;"/"&amp;B1051&amp;"/"&amp;X1051,"")</f>
        <v/>
      </c>
    </row>
    <row r="1052" spans="1:30" ht="45">
      <c r="A1052" s="125">
        <f t="shared" si="32"/>
        <v>1047</v>
      </c>
      <c r="B1052" s="127">
        <v>2015</v>
      </c>
      <c r="C1052" s="128" t="s">
        <v>817</v>
      </c>
      <c r="D1052" s="129" t="s">
        <v>818</v>
      </c>
      <c r="E1052" s="128" t="s">
        <v>33</v>
      </c>
      <c r="F1052" s="128" t="s">
        <v>30</v>
      </c>
      <c r="G1052" s="128" t="s">
        <v>819</v>
      </c>
      <c r="H1052" s="128">
        <v>41253550</v>
      </c>
      <c r="I1052" s="128">
        <v>41253550</v>
      </c>
      <c r="J1052" s="128"/>
      <c r="K1052" s="128"/>
      <c r="L1052" s="128" t="s">
        <v>167</v>
      </c>
      <c r="M1052" s="130">
        <v>42244</v>
      </c>
      <c r="N1052" s="130">
        <v>42310</v>
      </c>
      <c r="O1052" s="128"/>
      <c r="P1052" s="128"/>
      <c r="Q1052" s="128"/>
      <c r="R1052" s="128" t="s">
        <v>105</v>
      </c>
      <c r="S1052" s="128"/>
      <c r="T1052" s="128" t="s">
        <v>2644</v>
      </c>
      <c r="U1052" s="128"/>
      <c r="V1052" s="128"/>
      <c r="W1052" s="128"/>
      <c r="X1052" s="128" t="s">
        <v>53</v>
      </c>
      <c r="Y1052" s="128"/>
      <c r="Z1052" s="128"/>
      <c r="AA1052" s="128">
        <v>41253550</v>
      </c>
      <c r="AB1052" s="131">
        <f t="shared" si="33"/>
        <v>1047</v>
      </c>
      <c r="AC1052" s="131" t="str">
        <f>+VLOOKUP(G1052,'Actividad Misional'!C:E,3,0)</f>
        <v>NAT</v>
      </c>
      <c r="AD1052" s="131" t="str">
        <f>+IF(OR(F1052='Actividad Misional'!$C$5,'Actividad Misional'!$C$5="Todas"),G1052&amp;"/"&amp;B1052&amp;"/"&amp;X1052,"")</f>
        <v/>
      </c>
    </row>
    <row r="1053" spans="1:30" ht="150">
      <c r="A1053" s="125">
        <f t="shared" si="32"/>
        <v>108</v>
      </c>
      <c r="B1053" s="127">
        <v>2015</v>
      </c>
      <c r="C1053" s="128" t="s">
        <v>224</v>
      </c>
      <c r="D1053" s="129" t="s">
        <v>225</v>
      </c>
      <c r="E1053" s="128" t="s">
        <v>35</v>
      </c>
      <c r="F1053" s="128" t="s">
        <v>34</v>
      </c>
      <c r="G1053" s="128" t="s">
        <v>213</v>
      </c>
      <c r="H1053" s="128">
        <v>144480229</v>
      </c>
      <c r="I1053" s="128">
        <v>0</v>
      </c>
      <c r="J1053" s="128"/>
      <c r="K1053" s="128"/>
      <c r="L1053" s="128" t="s">
        <v>226</v>
      </c>
      <c r="M1053" s="130">
        <v>42250</v>
      </c>
      <c r="N1053" s="130">
        <v>42355</v>
      </c>
      <c r="O1053" s="128"/>
      <c r="P1053" s="128"/>
      <c r="Q1053" s="128"/>
      <c r="R1053" s="128" t="s">
        <v>55</v>
      </c>
      <c r="S1053" s="128"/>
      <c r="T1053" s="128" t="s">
        <v>2644</v>
      </c>
      <c r="U1053" s="128"/>
      <c r="V1053" s="128"/>
      <c r="W1053" s="128"/>
      <c r="X1053" s="128" t="s">
        <v>59</v>
      </c>
      <c r="Y1053" s="128"/>
      <c r="Z1053" s="128"/>
      <c r="AA1053" s="128">
        <v>123840196.28571428</v>
      </c>
      <c r="AB1053" s="131">
        <f t="shared" si="33"/>
        <v>1048</v>
      </c>
      <c r="AC1053" s="131" t="str">
        <f>+VLOOKUP(G1053,'Actividad Misional'!C:E,3,0)</f>
        <v>JUR</v>
      </c>
      <c r="AD1053" s="131" t="str">
        <f>+IF(OR(F1053='Actividad Misional'!$C$5,'Actividad Misional'!$C$5="Todas"),G1053&amp;"/"&amp;B1053&amp;"/"&amp;X1053,"")</f>
        <v/>
      </c>
    </row>
    <row r="1054" spans="1:30" ht="240">
      <c r="A1054" s="125">
        <f t="shared" si="32"/>
        <v>995</v>
      </c>
      <c r="B1054" s="127">
        <v>2015</v>
      </c>
      <c r="C1054" s="128" t="s">
        <v>707</v>
      </c>
      <c r="D1054" s="129" t="s">
        <v>708</v>
      </c>
      <c r="E1054" s="128" t="s">
        <v>35</v>
      </c>
      <c r="F1054" s="128" t="s">
        <v>25</v>
      </c>
      <c r="G1054" s="128" t="s">
        <v>706</v>
      </c>
      <c r="H1054" s="128">
        <v>2000000</v>
      </c>
      <c r="I1054" s="128">
        <v>2000000</v>
      </c>
      <c r="J1054" s="128"/>
      <c r="K1054" s="128"/>
      <c r="L1054" s="128" t="s">
        <v>276</v>
      </c>
      <c r="M1054" s="130">
        <v>42244</v>
      </c>
      <c r="N1054" s="130">
        <v>42262</v>
      </c>
      <c r="O1054" s="128"/>
      <c r="P1054" s="128"/>
      <c r="Q1054" s="128"/>
      <c r="R1054" s="128" t="s">
        <v>663</v>
      </c>
      <c r="S1054" s="128"/>
      <c r="T1054" s="128" t="s">
        <v>2618</v>
      </c>
      <c r="U1054" s="128"/>
      <c r="V1054" s="128"/>
      <c r="W1054" s="128"/>
      <c r="X1054" s="128" t="s">
        <v>53</v>
      </c>
      <c r="Y1054" s="128"/>
      <c r="Z1054" s="128"/>
      <c r="AA1054" s="128">
        <v>2000000</v>
      </c>
      <c r="AB1054" s="131">
        <f t="shared" si="33"/>
        <v>1049</v>
      </c>
      <c r="AC1054" s="131" t="str">
        <f>+VLOOKUP(G1054,'Actividad Misional'!C:E,3,0)</f>
        <v>NAT</v>
      </c>
      <c r="AD1054" s="131" t="str">
        <f>+IF(OR(F1054='Actividad Misional'!$C$5,'Actividad Misional'!$C$5="Todas"),G1054&amp;"/"&amp;B1054&amp;"/"&amp;X1054,"")</f>
        <v>1129516183-Yuly Esther Agudelo Bahoque/2015/Liquidado</v>
      </c>
    </row>
    <row r="1055" spans="1:30" ht="90">
      <c r="A1055" s="125">
        <f t="shared" si="32"/>
        <v>16</v>
      </c>
      <c r="B1055" s="127">
        <v>2015</v>
      </c>
      <c r="C1055" s="128" t="s">
        <v>115</v>
      </c>
      <c r="D1055" s="129" t="s">
        <v>116</v>
      </c>
      <c r="E1055" s="128" t="s">
        <v>35</v>
      </c>
      <c r="F1055" s="128" t="s">
        <v>25</v>
      </c>
      <c r="G1055" s="128" t="s">
        <v>114</v>
      </c>
      <c r="H1055" s="128">
        <v>15000000</v>
      </c>
      <c r="I1055" s="128">
        <v>15000000</v>
      </c>
      <c r="J1055" s="128"/>
      <c r="K1055" s="128"/>
      <c r="L1055" s="128" t="s">
        <v>90</v>
      </c>
      <c r="M1055" s="130">
        <v>42244</v>
      </c>
      <c r="N1055" s="130">
        <v>42249</v>
      </c>
      <c r="O1055" s="128"/>
      <c r="P1055" s="128"/>
      <c r="Q1055" s="128"/>
      <c r="R1055" s="128" t="s">
        <v>61</v>
      </c>
      <c r="S1055" s="128"/>
      <c r="T1055" s="128" t="s">
        <v>2618</v>
      </c>
      <c r="U1055" s="128"/>
      <c r="V1055" s="128"/>
      <c r="W1055" s="128"/>
      <c r="X1055" s="128" t="s">
        <v>53</v>
      </c>
      <c r="Y1055" s="128"/>
      <c r="Z1055" s="128"/>
      <c r="AA1055" s="128">
        <v>15000000</v>
      </c>
      <c r="AB1055" s="131">
        <f t="shared" si="33"/>
        <v>1050</v>
      </c>
      <c r="AC1055" s="131" t="str">
        <f>+VLOOKUP(G1055,'Actividad Misional'!C:E,3,0)</f>
        <v>NAT</v>
      </c>
      <c r="AD1055" s="131" t="str">
        <f>+IF(OR(F1055='Actividad Misional'!$C$5,'Actividad Misional'!$C$5="Todas"),G1055&amp;"/"&amp;B1055&amp;"/"&amp;X1055,"")</f>
        <v>1140827583-Diego Alejandro Bustos Garrido/2015/Liquidado</v>
      </c>
    </row>
    <row r="1056" spans="1:30" ht="30">
      <c r="A1056" s="125">
        <f t="shared" si="32"/>
        <v>67</v>
      </c>
      <c r="B1056" s="127">
        <v>2015</v>
      </c>
      <c r="C1056" s="128" t="s">
        <v>194</v>
      </c>
      <c r="D1056" s="129" t="s">
        <v>195</v>
      </c>
      <c r="E1056" s="128" t="s">
        <v>33</v>
      </c>
      <c r="F1056" s="128" t="s">
        <v>31</v>
      </c>
      <c r="G1056" s="128" t="s">
        <v>188</v>
      </c>
      <c r="H1056" s="128">
        <v>32016000</v>
      </c>
      <c r="I1056" s="128">
        <v>32016000</v>
      </c>
      <c r="J1056" s="128"/>
      <c r="K1056" s="128"/>
      <c r="L1056" s="128" t="s">
        <v>167</v>
      </c>
      <c r="M1056" s="130">
        <v>42244</v>
      </c>
      <c r="N1056" s="130">
        <v>42308</v>
      </c>
      <c r="O1056" s="128"/>
      <c r="P1056" s="128"/>
      <c r="Q1056" s="128"/>
      <c r="R1056" s="128" t="s">
        <v>105</v>
      </c>
      <c r="S1056" s="128"/>
      <c r="T1056" s="128" t="s">
        <v>2618</v>
      </c>
      <c r="U1056" s="128"/>
      <c r="V1056" s="128"/>
      <c r="W1056" s="128"/>
      <c r="X1056" s="128" t="s">
        <v>53</v>
      </c>
      <c r="Y1056" s="128"/>
      <c r="Z1056" s="128"/>
      <c r="AA1056" s="128">
        <v>32016000</v>
      </c>
      <c r="AB1056" s="131">
        <f t="shared" si="33"/>
        <v>1051</v>
      </c>
      <c r="AC1056" s="131" t="str">
        <f>+VLOOKUP(G1056,'Actividad Misional'!C:E,3,0)</f>
        <v>JUR</v>
      </c>
      <c r="AD1056" s="131" t="str">
        <f>+IF(OR(F1056='Actividad Misional'!$C$5,'Actividad Misional'!$C$5="Todas"),G1056&amp;"/"&amp;B1056&amp;"/"&amp;X1056,"")</f>
        <v/>
      </c>
    </row>
    <row r="1057" spans="1:30" ht="75">
      <c r="A1057" s="125">
        <f t="shared" si="32"/>
        <v>14</v>
      </c>
      <c r="B1057" s="127">
        <v>2015</v>
      </c>
      <c r="C1057" s="128" t="s">
        <v>109</v>
      </c>
      <c r="D1057" s="129" t="s">
        <v>110</v>
      </c>
      <c r="E1057" s="128" t="s">
        <v>35</v>
      </c>
      <c r="F1057" s="128" t="s">
        <v>29</v>
      </c>
      <c r="G1057" s="128" t="s">
        <v>97</v>
      </c>
      <c r="H1057" s="128">
        <v>17400000</v>
      </c>
      <c r="I1057" s="128">
        <v>17400000</v>
      </c>
      <c r="J1057" s="128"/>
      <c r="K1057" s="128"/>
      <c r="L1057" s="128" t="s">
        <v>111</v>
      </c>
      <c r="M1057" s="130">
        <v>42248</v>
      </c>
      <c r="N1057" s="130">
        <v>42246</v>
      </c>
      <c r="O1057" s="128"/>
      <c r="P1057" s="128"/>
      <c r="Q1057" s="128"/>
      <c r="R1057" s="128" t="s">
        <v>105</v>
      </c>
      <c r="S1057" s="128"/>
      <c r="T1057" s="128" t="s">
        <v>2618</v>
      </c>
      <c r="U1057" s="128"/>
      <c r="V1057" s="128"/>
      <c r="W1057" s="128"/>
      <c r="X1057" s="128" t="s">
        <v>53</v>
      </c>
      <c r="Y1057" s="128"/>
      <c r="Z1057" s="128"/>
      <c r="AA1057" s="128">
        <v>17400000</v>
      </c>
      <c r="AB1057" s="131">
        <f t="shared" si="33"/>
        <v>1052</v>
      </c>
      <c r="AC1057" s="131" t="str">
        <f>+VLOOKUP(G1057,'Actividad Misional'!C:E,3,0)</f>
        <v>JUR</v>
      </c>
      <c r="AD1057" s="131" t="str">
        <f>+IF(OR(F1057='Actividad Misional'!$C$5,'Actividad Misional'!$C$5="Todas"),G1057&amp;"/"&amp;B1057&amp;"/"&amp;X1057,"")</f>
        <v/>
      </c>
    </row>
    <row r="1058" spans="1:30" ht="60">
      <c r="A1058" s="125">
        <f t="shared" si="32"/>
        <v>1023</v>
      </c>
      <c r="B1058" s="127">
        <v>2015</v>
      </c>
      <c r="C1058" s="128" t="s">
        <v>791</v>
      </c>
      <c r="D1058" s="129" t="s">
        <v>792</v>
      </c>
      <c r="E1058" s="128" t="s">
        <v>33</v>
      </c>
      <c r="F1058" s="128" t="s">
        <v>29</v>
      </c>
      <c r="G1058" s="128" t="s">
        <v>788</v>
      </c>
      <c r="H1058" s="128">
        <v>99992000</v>
      </c>
      <c r="I1058" s="128">
        <v>99992000</v>
      </c>
      <c r="J1058" s="128"/>
      <c r="K1058" s="128"/>
      <c r="L1058" s="128" t="s">
        <v>167</v>
      </c>
      <c r="M1058" s="130">
        <v>42261</v>
      </c>
      <c r="N1058" s="130">
        <v>42325</v>
      </c>
      <c r="O1058" s="128"/>
      <c r="P1058" s="128"/>
      <c r="Q1058" s="128"/>
      <c r="R1058" s="128" t="s">
        <v>105</v>
      </c>
      <c r="S1058" s="128"/>
      <c r="T1058" s="128" t="s">
        <v>2626</v>
      </c>
      <c r="U1058" s="128"/>
      <c r="V1058" s="128"/>
      <c r="W1058" s="128"/>
      <c r="X1058" s="128" t="s">
        <v>53</v>
      </c>
      <c r="Y1058" s="128"/>
      <c r="Z1058" s="128"/>
      <c r="AA1058" s="128">
        <v>99992000</v>
      </c>
      <c r="AB1058" s="131">
        <f t="shared" si="33"/>
        <v>1053</v>
      </c>
      <c r="AC1058" s="131" t="str">
        <f>+VLOOKUP(G1058,'Actividad Misional'!C:E,3,0)</f>
        <v>JUR</v>
      </c>
      <c r="AD1058" s="131" t="str">
        <f>+IF(OR(F1058='Actividad Misional'!$C$5,'Actividad Misional'!$C$5="Todas"),G1058&amp;"/"&amp;B1058&amp;"/"&amp;X1058,"")</f>
        <v/>
      </c>
    </row>
    <row r="1059" spans="1:30" ht="60">
      <c r="A1059" s="125">
        <f t="shared" si="32"/>
        <v>13</v>
      </c>
      <c r="B1059" s="127">
        <v>2015</v>
      </c>
      <c r="C1059" s="128" t="s">
        <v>91</v>
      </c>
      <c r="D1059" s="129" t="s">
        <v>92</v>
      </c>
      <c r="E1059" s="128" t="s">
        <v>33</v>
      </c>
      <c r="F1059" s="128" t="s">
        <v>27</v>
      </c>
      <c r="G1059" s="128" t="s">
        <v>93</v>
      </c>
      <c r="H1059" s="128">
        <v>150000000</v>
      </c>
      <c r="I1059" s="128">
        <v>0</v>
      </c>
      <c r="J1059" s="128"/>
      <c r="K1059" s="128"/>
      <c r="L1059" s="128" t="s">
        <v>94</v>
      </c>
      <c r="M1059" s="130">
        <v>42270</v>
      </c>
      <c r="N1059" s="130">
        <v>42369</v>
      </c>
      <c r="O1059" s="128"/>
      <c r="P1059" s="128"/>
      <c r="Q1059" s="128"/>
      <c r="R1059" s="128" t="s">
        <v>61</v>
      </c>
      <c r="S1059" s="128"/>
      <c r="T1059" s="128" t="s">
        <v>2616</v>
      </c>
      <c r="U1059" s="128"/>
      <c r="V1059" s="128"/>
      <c r="W1059" s="128"/>
      <c r="X1059" s="128" t="s">
        <v>59</v>
      </c>
      <c r="Y1059" s="128"/>
      <c r="Z1059" s="128"/>
      <c r="AA1059" s="128">
        <v>105612244.89795919</v>
      </c>
      <c r="AB1059" s="131">
        <f t="shared" si="33"/>
        <v>1054</v>
      </c>
      <c r="AC1059" s="131" t="str">
        <f>+VLOOKUP(G1059,'Actividad Misional'!C:E,3,0)</f>
        <v>JUR</v>
      </c>
      <c r="AD1059" s="131" t="str">
        <f>+IF(OR(F1059='Actividad Misional'!$C$5,'Actividad Misional'!$C$5="Todas"),G1059&amp;"/"&amp;B1059&amp;"/"&amp;X1059,"")</f>
        <v/>
      </c>
    </row>
    <row r="1060" spans="1:30" ht="240">
      <c r="A1060" s="125">
        <f t="shared" si="32"/>
        <v>995</v>
      </c>
      <c r="B1060" s="127">
        <v>2015</v>
      </c>
      <c r="C1060" s="128" t="s">
        <v>709</v>
      </c>
      <c r="D1060" s="129" t="s">
        <v>708</v>
      </c>
      <c r="E1060" s="128" t="s">
        <v>35</v>
      </c>
      <c r="F1060" s="128" t="s">
        <v>25</v>
      </c>
      <c r="G1060" s="128" t="s">
        <v>706</v>
      </c>
      <c r="H1060" s="128">
        <v>2000000</v>
      </c>
      <c r="I1060" s="128">
        <v>2000000</v>
      </c>
      <c r="J1060" s="128"/>
      <c r="K1060" s="128"/>
      <c r="L1060" s="128" t="s">
        <v>276</v>
      </c>
      <c r="M1060" s="130">
        <v>42262</v>
      </c>
      <c r="N1060" s="130">
        <v>42277</v>
      </c>
      <c r="O1060" s="128"/>
      <c r="P1060" s="128"/>
      <c r="Q1060" s="128"/>
      <c r="R1060" s="128" t="s">
        <v>663</v>
      </c>
      <c r="S1060" s="128"/>
      <c r="T1060" s="128" t="s">
        <v>2616</v>
      </c>
      <c r="U1060" s="128"/>
      <c r="V1060" s="128"/>
      <c r="W1060" s="128"/>
      <c r="X1060" s="128" t="s">
        <v>53</v>
      </c>
      <c r="Y1060" s="128"/>
      <c r="Z1060" s="128"/>
      <c r="AA1060" s="128">
        <v>2000000</v>
      </c>
      <c r="AB1060" s="131">
        <f t="shared" si="33"/>
        <v>1055</v>
      </c>
      <c r="AC1060" s="131" t="str">
        <f>+VLOOKUP(G1060,'Actividad Misional'!C:E,3,0)</f>
        <v>NAT</v>
      </c>
      <c r="AD1060" s="131" t="str">
        <f>+IF(OR(F1060='Actividad Misional'!$C$5,'Actividad Misional'!$C$5="Todas"),G1060&amp;"/"&amp;B1060&amp;"/"&amp;X1060,"")</f>
        <v>1129516183-Yuly Esther Agudelo Bahoque/2015/Liquidado</v>
      </c>
    </row>
    <row r="1061" spans="1:30" ht="150">
      <c r="A1061" s="125">
        <f t="shared" si="32"/>
        <v>1056</v>
      </c>
      <c r="B1061" s="127">
        <v>2015</v>
      </c>
      <c r="C1061" s="128" t="s">
        <v>820</v>
      </c>
      <c r="D1061" s="129" t="s">
        <v>821</v>
      </c>
      <c r="E1061" s="128" t="s">
        <v>38</v>
      </c>
      <c r="F1061" s="128" t="s">
        <v>25</v>
      </c>
      <c r="G1061" s="128" t="s">
        <v>822</v>
      </c>
      <c r="H1061" s="128">
        <v>30000000</v>
      </c>
      <c r="I1061" s="128">
        <v>30000000</v>
      </c>
      <c r="J1061" s="128"/>
      <c r="K1061" s="128"/>
      <c r="L1061" s="128" t="s">
        <v>803</v>
      </c>
      <c r="M1061" s="130">
        <v>42265</v>
      </c>
      <c r="N1061" s="130">
        <v>42292</v>
      </c>
      <c r="O1061" s="128"/>
      <c r="P1061" s="128"/>
      <c r="Q1061" s="128"/>
      <c r="R1061" s="128" t="s">
        <v>823</v>
      </c>
      <c r="S1061" s="128"/>
      <c r="T1061" s="128" t="s">
        <v>2637</v>
      </c>
      <c r="U1061" s="128"/>
      <c r="V1061" s="128"/>
      <c r="W1061" s="128"/>
      <c r="X1061" s="128" t="s">
        <v>53</v>
      </c>
      <c r="Y1061" s="128"/>
      <c r="Z1061" s="128"/>
      <c r="AA1061" s="128">
        <v>30000000</v>
      </c>
      <c r="AB1061" s="131">
        <f t="shared" si="33"/>
        <v>1056</v>
      </c>
      <c r="AC1061" s="131" t="str">
        <f>+VLOOKUP(G1061,'Actividad Misional'!C:E,3,0)</f>
        <v>JUR</v>
      </c>
      <c r="AD1061" s="131" t="str">
        <f>+IF(OR(F1061='Actividad Misional'!$C$5,'Actividad Misional'!$C$5="Todas"),G1061&amp;"/"&amp;B1061&amp;"/"&amp;X1061,"")</f>
        <v>802023299-Fundacion Escuela De Formacion Y Programatica Movimiento 19 De Abril /2015/Liquidado</v>
      </c>
    </row>
    <row r="1062" spans="1:30" ht="105">
      <c r="A1062" s="125">
        <f t="shared" si="32"/>
        <v>109</v>
      </c>
      <c r="B1062" s="127">
        <v>2015</v>
      </c>
      <c r="C1062" s="128" t="s">
        <v>234</v>
      </c>
      <c r="D1062" s="129" t="s">
        <v>235</v>
      </c>
      <c r="E1062" s="128" t="s">
        <v>33</v>
      </c>
      <c r="F1062" s="128" t="s">
        <v>25</v>
      </c>
      <c r="G1062" s="128" t="s">
        <v>229</v>
      </c>
      <c r="H1062" s="128">
        <v>199526668</v>
      </c>
      <c r="I1062" s="128">
        <v>0</v>
      </c>
      <c r="J1062" s="128"/>
      <c r="K1062" s="128"/>
      <c r="L1062" s="128" t="s">
        <v>167</v>
      </c>
      <c r="M1062" s="130">
        <v>42277</v>
      </c>
      <c r="N1062" s="130">
        <v>42353</v>
      </c>
      <c r="O1062" s="128"/>
      <c r="P1062" s="128"/>
      <c r="Q1062" s="128"/>
      <c r="R1062" s="128" t="s">
        <v>236</v>
      </c>
      <c r="S1062" s="128"/>
      <c r="T1062" s="128" t="s">
        <v>2677</v>
      </c>
      <c r="U1062" s="128"/>
      <c r="V1062" s="128"/>
      <c r="W1062" s="128"/>
      <c r="X1062" s="128" t="s">
        <v>59</v>
      </c>
      <c r="Y1062" s="128"/>
      <c r="Z1062" s="128"/>
      <c r="AA1062" s="128">
        <v>164474685.78378379</v>
      </c>
      <c r="AB1062" s="131">
        <f t="shared" si="33"/>
        <v>1057</v>
      </c>
      <c r="AC1062" s="131" t="str">
        <f>+VLOOKUP(G1062,'Actividad Misional'!C:E,3,0)</f>
        <v>NAT</v>
      </c>
      <c r="AD1062" s="131" t="str">
        <f>+IF(OR(F1062='Actividad Misional'!$C$5,'Actividad Misional'!$C$5="Todas"),G1062&amp;"/"&amp;B1062&amp;"/"&amp;X1062,"")</f>
        <v>8728601-Mario Fernando Grosso Lewis/2015/En Ejecución</v>
      </c>
    </row>
    <row r="1063" spans="1:30" ht="105">
      <c r="A1063" s="125">
        <f t="shared" si="32"/>
        <v>1058</v>
      </c>
      <c r="B1063" s="127">
        <v>2015</v>
      </c>
      <c r="C1063" s="128" t="s">
        <v>824</v>
      </c>
      <c r="D1063" s="129" t="s">
        <v>825</v>
      </c>
      <c r="E1063" s="128" t="s">
        <v>38</v>
      </c>
      <c r="F1063" s="128" t="s">
        <v>25</v>
      </c>
      <c r="G1063" s="128" t="s">
        <v>826</v>
      </c>
      <c r="H1063" s="128">
        <v>3900000</v>
      </c>
      <c r="I1063" s="128">
        <v>0</v>
      </c>
      <c r="J1063" s="128"/>
      <c r="K1063" s="128"/>
      <c r="L1063" s="128" t="s">
        <v>240</v>
      </c>
      <c r="M1063" s="130">
        <v>42272</v>
      </c>
      <c r="N1063" s="130">
        <v>42363</v>
      </c>
      <c r="O1063" s="128"/>
      <c r="P1063" s="128"/>
      <c r="Q1063" s="128"/>
      <c r="R1063" s="128" t="s">
        <v>78</v>
      </c>
      <c r="S1063" s="128"/>
      <c r="T1063" s="128" t="s">
        <v>2677</v>
      </c>
      <c r="U1063" s="128"/>
      <c r="V1063" s="128"/>
      <c r="W1063" s="128"/>
      <c r="X1063" s="128" t="s">
        <v>59</v>
      </c>
      <c r="Y1063" s="128"/>
      <c r="Z1063" s="128"/>
      <c r="AA1063" s="128">
        <v>2832142.8571428573</v>
      </c>
      <c r="AB1063" s="131">
        <f t="shared" si="33"/>
        <v>1058</v>
      </c>
      <c r="AC1063" s="131" t="str">
        <f>+VLOOKUP(G1063,'Actividad Misional'!C:E,3,0)</f>
        <v>NAT</v>
      </c>
      <c r="AD1063" s="131" t="str">
        <f>+IF(OR(F1063='Actividad Misional'!$C$5,'Actividad Misional'!$C$5="Todas"),G1063&amp;"/"&amp;B1063&amp;"/"&amp;X1063,"")</f>
        <v>1123629851-Teofilo Antonio Valencia Martinez/2015/En Ejecución</v>
      </c>
    </row>
    <row r="1064" spans="1:30" ht="120">
      <c r="A1064" s="125">
        <f t="shared" si="32"/>
        <v>442</v>
      </c>
      <c r="B1064" s="127">
        <v>2015</v>
      </c>
      <c r="C1064" s="128" t="s">
        <v>329</v>
      </c>
      <c r="D1064" s="129" t="s">
        <v>325</v>
      </c>
      <c r="E1064" s="128" t="s">
        <v>33</v>
      </c>
      <c r="F1064" s="128" t="s">
        <v>25</v>
      </c>
      <c r="G1064" s="128" t="s">
        <v>326</v>
      </c>
      <c r="H1064" s="128">
        <v>35000000</v>
      </c>
      <c r="I1064" s="128">
        <v>0</v>
      </c>
      <c r="J1064" s="128"/>
      <c r="K1064" s="128"/>
      <c r="L1064" s="128" t="s">
        <v>240</v>
      </c>
      <c r="M1064" s="130">
        <v>42277</v>
      </c>
      <c r="N1064" s="130">
        <v>42369</v>
      </c>
      <c r="O1064" s="128"/>
      <c r="P1064" s="128"/>
      <c r="Q1064" s="128"/>
      <c r="R1064" s="128" t="s">
        <v>61</v>
      </c>
      <c r="S1064" s="128"/>
      <c r="T1064" s="128" t="s">
        <v>2618</v>
      </c>
      <c r="U1064" s="128"/>
      <c r="V1064" s="128"/>
      <c r="W1064" s="128"/>
      <c r="X1064" s="128" t="s">
        <v>59</v>
      </c>
      <c r="Y1064" s="128"/>
      <c r="Z1064" s="128"/>
      <c r="AA1064" s="128">
        <v>23722222.22222222</v>
      </c>
      <c r="AB1064" s="131">
        <f t="shared" si="33"/>
        <v>1059</v>
      </c>
      <c r="AC1064" s="131" t="str">
        <f>+VLOOKUP(G1064,'Actividad Misional'!C:E,3,0)</f>
        <v>JUR</v>
      </c>
      <c r="AD1064" s="131" t="str">
        <f>+IF(OR(F1064='Actividad Misional'!$C$5,'Actividad Misional'!$C$5="Todas"),G1064&amp;"/"&amp;B1064&amp;"/"&amp;X1064,"")</f>
        <v>890102044-Caja De Compensacion Familiar Cajacopi Atlantico /2015/En Ejecución</v>
      </c>
    </row>
    <row r="1065" spans="1:30" ht="45">
      <c r="A1065" s="125">
        <f t="shared" si="32"/>
        <v>20</v>
      </c>
      <c r="B1065" s="127">
        <v>2015</v>
      </c>
      <c r="C1065" s="128" t="s">
        <v>2514</v>
      </c>
      <c r="D1065" s="129" t="s">
        <v>2515</v>
      </c>
      <c r="E1065" s="128" t="s">
        <v>35</v>
      </c>
      <c r="F1065" s="128" t="s">
        <v>29</v>
      </c>
      <c r="G1065" s="128" t="s">
        <v>119</v>
      </c>
      <c r="H1065" s="128">
        <v>23000000</v>
      </c>
      <c r="I1065" s="128">
        <v>0</v>
      </c>
      <c r="J1065" s="128"/>
      <c r="K1065" s="128"/>
      <c r="L1065" s="128" t="s">
        <v>90</v>
      </c>
      <c r="M1065" s="130">
        <v>42278</v>
      </c>
      <c r="N1065" s="130">
        <v>42369</v>
      </c>
      <c r="O1065" s="128"/>
      <c r="P1065" s="128"/>
      <c r="Q1065" s="128"/>
      <c r="R1065" s="128" t="s">
        <v>98</v>
      </c>
      <c r="S1065" s="128"/>
      <c r="T1065" s="128" t="s">
        <v>2618</v>
      </c>
      <c r="U1065" s="128"/>
      <c r="V1065" s="128"/>
      <c r="W1065" s="128"/>
      <c r="X1065" s="128" t="s">
        <v>59</v>
      </c>
      <c r="Y1065" s="128"/>
      <c r="Z1065" s="128"/>
      <c r="AA1065" s="128">
        <v>15588888.88888889</v>
      </c>
      <c r="AB1065" s="131">
        <f t="shared" si="33"/>
        <v>1060</v>
      </c>
      <c r="AC1065" s="131" t="str">
        <f>+VLOOKUP(G1065,'Actividad Misional'!C:E,3,0)</f>
        <v>NAT</v>
      </c>
      <c r="AD1065" s="131" t="str">
        <f>+IF(OR(F1065='Actividad Misional'!$C$5,'Actividad Misional'!$C$5="Todas"),G1065&amp;"/"&amp;B1065&amp;"/"&amp;X1065,"")</f>
        <v/>
      </c>
    </row>
    <row r="1066" spans="1:30" ht="30">
      <c r="A1066" s="125">
        <f t="shared" si="32"/>
        <v>1061</v>
      </c>
      <c r="B1066" s="127">
        <v>2015</v>
      </c>
      <c r="C1066" s="128" t="s">
        <v>2516</v>
      </c>
      <c r="D1066" s="129" t="s">
        <v>2517</v>
      </c>
      <c r="E1066" s="128" t="s">
        <v>33</v>
      </c>
      <c r="F1066" s="128" t="s">
        <v>29</v>
      </c>
      <c r="G1066" s="128" t="s">
        <v>2518</v>
      </c>
      <c r="H1066" s="128">
        <v>17893262</v>
      </c>
      <c r="I1066" s="128">
        <v>17893262</v>
      </c>
      <c r="J1066" s="128"/>
      <c r="K1066" s="128"/>
      <c r="L1066" s="128" t="s">
        <v>276</v>
      </c>
      <c r="M1066" s="130">
        <v>42284</v>
      </c>
      <c r="N1066" s="130">
        <v>42313</v>
      </c>
      <c r="O1066" s="128"/>
      <c r="P1066" s="128"/>
      <c r="Q1066" s="128"/>
      <c r="R1066" s="128" t="s">
        <v>410</v>
      </c>
      <c r="S1066" s="128"/>
      <c r="T1066" s="128" t="s">
        <v>2618</v>
      </c>
      <c r="U1066" s="128"/>
      <c r="V1066" s="128"/>
      <c r="W1066" s="128"/>
      <c r="X1066" s="128" t="s">
        <v>53</v>
      </c>
      <c r="Y1066" s="128"/>
      <c r="Z1066" s="128"/>
      <c r="AA1066" s="128">
        <v>17893262</v>
      </c>
      <c r="AB1066" s="131">
        <f t="shared" si="33"/>
        <v>1061</v>
      </c>
      <c r="AC1066" s="131" t="str">
        <f>+VLOOKUP(G1066,'Actividad Misional'!C:E,3,0)</f>
        <v>NAT</v>
      </c>
      <c r="AD1066" s="131" t="str">
        <f>+IF(OR(F1066='Actividad Misional'!$C$5,'Actividad Misional'!$C$5="Todas"),G1066&amp;"/"&amp;B1066&amp;"/"&amp;X1066,"")</f>
        <v/>
      </c>
    </row>
    <row r="1067" spans="1:30" ht="90">
      <c r="A1067" s="125">
        <f t="shared" si="32"/>
        <v>795</v>
      </c>
      <c r="B1067" s="127">
        <v>2015</v>
      </c>
      <c r="C1067" s="128" t="s">
        <v>2519</v>
      </c>
      <c r="D1067" s="129" t="s">
        <v>2520</v>
      </c>
      <c r="E1067" s="128" t="s">
        <v>33</v>
      </c>
      <c r="F1067" s="128" t="s">
        <v>29</v>
      </c>
      <c r="G1067" s="128" t="s">
        <v>514</v>
      </c>
      <c r="H1067" s="128">
        <v>89800714</v>
      </c>
      <c r="I1067" s="128">
        <v>0</v>
      </c>
      <c r="J1067" s="128"/>
      <c r="K1067" s="128"/>
      <c r="L1067" s="128" t="s">
        <v>167</v>
      </c>
      <c r="M1067" s="130">
        <v>42285</v>
      </c>
      <c r="N1067" s="130">
        <v>42351</v>
      </c>
      <c r="O1067" s="128"/>
      <c r="P1067" s="128"/>
      <c r="Q1067" s="128"/>
      <c r="R1067" s="128" t="s">
        <v>105</v>
      </c>
      <c r="S1067" s="128"/>
      <c r="T1067" s="128" t="s">
        <v>2678</v>
      </c>
      <c r="U1067" s="128"/>
      <c r="V1067" s="128"/>
      <c r="W1067" s="128"/>
      <c r="X1067" s="128" t="s">
        <v>59</v>
      </c>
      <c r="Y1067" s="128"/>
      <c r="Z1067" s="128"/>
      <c r="AA1067" s="128">
        <v>73337249.766666666</v>
      </c>
      <c r="AB1067" s="131">
        <f t="shared" si="33"/>
        <v>1062</v>
      </c>
      <c r="AC1067" s="131" t="str">
        <f>+VLOOKUP(G1067,'Actividad Misional'!C:E,3,0)</f>
        <v>JUR</v>
      </c>
      <c r="AD1067" s="131" t="str">
        <f>+IF(OR(F1067='Actividad Misional'!$C$5,'Actividad Misional'!$C$5="Todas"),G1067&amp;"/"&amp;B1067&amp;"/"&amp;X1067,"")</f>
        <v/>
      </c>
    </row>
    <row r="1068" spans="1:30" ht="90">
      <c r="A1068" s="125">
        <f t="shared" si="32"/>
        <v>1063</v>
      </c>
      <c r="B1068" s="127">
        <v>2015</v>
      </c>
      <c r="C1068" s="128" t="s">
        <v>2521</v>
      </c>
      <c r="D1068" s="129" t="s">
        <v>2522</v>
      </c>
      <c r="E1068" s="128" t="s">
        <v>38</v>
      </c>
      <c r="F1068" s="128" t="s">
        <v>25</v>
      </c>
      <c r="G1068" s="128" t="s">
        <v>2523</v>
      </c>
      <c r="H1068" s="128">
        <v>9000000</v>
      </c>
      <c r="I1068" s="128">
        <v>0</v>
      </c>
      <c r="J1068" s="128"/>
      <c r="K1068" s="128"/>
      <c r="L1068" s="128" t="s">
        <v>286</v>
      </c>
      <c r="M1068" s="130">
        <v>42286</v>
      </c>
      <c r="N1068" s="130">
        <v>42369</v>
      </c>
      <c r="O1068" s="128"/>
      <c r="P1068" s="128"/>
      <c r="Q1068" s="128"/>
      <c r="R1068" s="128" t="s">
        <v>185</v>
      </c>
      <c r="S1068" s="128"/>
      <c r="T1068" s="128" t="s">
        <v>2617</v>
      </c>
      <c r="U1068" s="128"/>
      <c r="V1068" s="128"/>
      <c r="W1068" s="128"/>
      <c r="X1068" s="128" t="s">
        <v>59</v>
      </c>
      <c r="Y1068" s="128"/>
      <c r="Z1068" s="128"/>
      <c r="AA1068" s="128">
        <v>5653846.153846154</v>
      </c>
      <c r="AB1068" s="131">
        <f t="shared" si="33"/>
        <v>1063</v>
      </c>
      <c r="AC1068" s="131" t="str">
        <f>+VLOOKUP(G1068,'Actividad Misional'!C:E,3,0)</f>
        <v>NAT</v>
      </c>
      <c r="AD1068" s="131" t="str">
        <f>+IF(OR(F1068='Actividad Misional'!$C$5,'Actividad Misional'!$C$5="Todas"),G1068&amp;"/"&amp;B1068&amp;"/"&amp;X1068,"")</f>
        <v>1129567253-Lucia Carolina Torrenegra Prada/2015/En Ejecución</v>
      </c>
    </row>
    <row r="1069" spans="1:30" ht="45">
      <c r="A1069" s="125">
        <f t="shared" si="32"/>
        <v>279</v>
      </c>
      <c r="B1069" s="127">
        <v>2015</v>
      </c>
      <c r="C1069" s="128" t="s">
        <v>2524</v>
      </c>
      <c r="D1069" s="129" t="s">
        <v>2525</v>
      </c>
      <c r="E1069" s="128" t="s">
        <v>33</v>
      </c>
      <c r="F1069" s="128" t="s">
        <v>28</v>
      </c>
      <c r="G1069" s="128" t="s">
        <v>275</v>
      </c>
      <c r="H1069" s="128">
        <v>9580000</v>
      </c>
      <c r="I1069" s="128">
        <v>9580000</v>
      </c>
      <c r="J1069" s="128"/>
      <c r="K1069" s="128"/>
      <c r="L1069" s="128" t="s">
        <v>803</v>
      </c>
      <c r="M1069" s="130">
        <v>42290</v>
      </c>
      <c r="N1069" s="130">
        <v>42293</v>
      </c>
      <c r="O1069" s="128"/>
      <c r="P1069" s="128"/>
      <c r="Q1069" s="128"/>
      <c r="R1069" s="128" t="s">
        <v>277</v>
      </c>
      <c r="S1069" s="128"/>
      <c r="T1069" s="128" t="s">
        <v>2617</v>
      </c>
      <c r="U1069" s="128"/>
      <c r="V1069" s="128"/>
      <c r="W1069" s="128"/>
      <c r="X1069" s="128" t="s">
        <v>53</v>
      </c>
      <c r="Y1069" s="128"/>
      <c r="Z1069" s="128"/>
      <c r="AA1069" s="128">
        <v>9580000</v>
      </c>
      <c r="AB1069" s="131">
        <f t="shared" si="33"/>
        <v>1064</v>
      </c>
      <c r="AC1069" s="131" t="str">
        <f>+VLOOKUP(G1069,'Actividad Misional'!C:E,3,0)</f>
        <v>JUR</v>
      </c>
      <c r="AD1069" s="131" t="str">
        <f>+IF(OR(F1069='Actividad Misional'!$C$5,'Actividad Misional'!$C$5="Todas"),G1069&amp;"/"&amp;B1069&amp;"/"&amp;X1069,"")</f>
        <v/>
      </c>
    </row>
    <row r="1070" spans="1:30" ht="45">
      <c r="A1070" s="125">
        <f t="shared" si="32"/>
        <v>14</v>
      </c>
      <c r="B1070" s="127">
        <v>2015</v>
      </c>
      <c r="C1070" s="128" t="s">
        <v>2526</v>
      </c>
      <c r="D1070" s="129" t="s">
        <v>2527</v>
      </c>
      <c r="E1070" s="128" t="s">
        <v>35</v>
      </c>
      <c r="F1070" s="128" t="s">
        <v>29</v>
      </c>
      <c r="G1070" s="128" t="s">
        <v>97</v>
      </c>
      <c r="H1070" s="128">
        <v>7500000</v>
      </c>
      <c r="I1070" s="128">
        <v>0</v>
      </c>
      <c r="J1070" s="128"/>
      <c r="K1070" s="128"/>
      <c r="L1070" s="128" t="s">
        <v>90</v>
      </c>
      <c r="M1070" s="130">
        <v>42291</v>
      </c>
      <c r="N1070" s="130">
        <v>42369</v>
      </c>
      <c r="O1070" s="128"/>
      <c r="P1070" s="128"/>
      <c r="Q1070" s="128"/>
      <c r="R1070" s="128" t="s">
        <v>98</v>
      </c>
      <c r="S1070" s="128"/>
      <c r="T1070" s="128" t="s">
        <v>2618</v>
      </c>
      <c r="U1070" s="128"/>
      <c r="V1070" s="128"/>
      <c r="W1070" s="128"/>
      <c r="X1070" s="128" t="s">
        <v>59</v>
      </c>
      <c r="Y1070" s="128"/>
      <c r="Z1070" s="128"/>
      <c r="AA1070" s="128">
        <v>4675324.6753246747</v>
      </c>
      <c r="AB1070" s="131">
        <f t="shared" si="33"/>
        <v>1065</v>
      </c>
      <c r="AC1070" s="131" t="str">
        <f>+VLOOKUP(G1070,'Actividad Misional'!C:E,3,0)</f>
        <v>JUR</v>
      </c>
      <c r="AD1070" s="131" t="str">
        <f>+IF(OR(F1070='Actividad Misional'!$C$5,'Actividad Misional'!$C$5="Todas"),G1070&amp;"/"&amp;B1070&amp;"/"&amp;X1070,"")</f>
        <v/>
      </c>
    </row>
    <row r="1071" spans="1:30" ht="105">
      <c r="A1071" s="125">
        <f t="shared" si="32"/>
        <v>14</v>
      </c>
      <c r="B1071" s="127">
        <v>2015</v>
      </c>
      <c r="C1071" s="128" t="s">
        <v>2528</v>
      </c>
      <c r="D1071" s="129" t="s">
        <v>2529</v>
      </c>
      <c r="E1071" s="128" t="s">
        <v>33</v>
      </c>
      <c r="F1071" s="128" t="s">
        <v>29</v>
      </c>
      <c r="G1071" s="128" t="s">
        <v>97</v>
      </c>
      <c r="H1071" s="128">
        <v>194643360</v>
      </c>
      <c r="I1071" s="128">
        <v>0</v>
      </c>
      <c r="J1071" s="128"/>
      <c r="K1071" s="128"/>
      <c r="L1071" s="128" t="s">
        <v>167</v>
      </c>
      <c r="M1071" s="130">
        <v>42292</v>
      </c>
      <c r="N1071" s="130">
        <v>42357</v>
      </c>
      <c r="O1071" s="128"/>
      <c r="P1071" s="128"/>
      <c r="Q1071" s="128"/>
      <c r="R1071" s="128" t="s">
        <v>105</v>
      </c>
      <c r="S1071" s="128"/>
      <c r="T1071" s="128" t="s">
        <v>2679</v>
      </c>
      <c r="U1071" s="128"/>
      <c r="V1071" s="128"/>
      <c r="W1071" s="128"/>
      <c r="X1071" s="128" t="s">
        <v>59</v>
      </c>
      <c r="Y1071" s="128"/>
      <c r="Z1071" s="128"/>
      <c r="AA1071" s="128">
        <v>139494408</v>
      </c>
      <c r="AB1071" s="131">
        <f t="shared" si="33"/>
        <v>1066</v>
      </c>
      <c r="AC1071" s="131" t="str">
        <f>+VLOOKUP(G1071,'Actividad Misional'!C:E,3,0)</f>
        <v>JUR</v>
      </c>
      <c r="AD1071" s="131" t="str">
        <f>+IF(OR(F1071='Actividad Misional'!$C$5,'Actividad Misional'!$C$5="Todas"),G1071&amp;"/"&amp;B1071&amp;"/"&amp;X1071,"")</f>
        <v/>
      </c>
    </row>
    <row r="1072" spans="1:30" ht="105">
      <c r="A1072" s="125">
        <f t="shared" si="32"/>
        <v>14</v>
      </c>
      <c r="B1072" s="127">
        <v>2015</v>
      </c>
      <c r="C1072" s="128" t="s">
        <v>2530</v>
      </c>
      <c r="D1072" s="129" t="s">
        <v>2531</v>
      </c>
      <c r="E1072" s="128" t="s">
        <v>33</v>
      </c>
      <c r="F1072" s="128" t="s">
        <v>29</v>
      </c>
      <c r="G1072" s="128" t="s">
        <v>97</v>
      </c>
      <c r="H1072" s="128">
        <v>213474800</v>
      </c>
      <c r="I1072" s="128">
        <v>0</v>
      </c>
      <c r="J1072" s="128"/>
      <c r="K1072" s="128"/>
      <c r="L1072" s="128" t="s">
        <v>167</v>
      </c>
      <c r="M1072" s="130">
        <v>42292</v>
      </c>
      <c r="N1072" s="130">
        <v>42357</v>
      </c>
      <c r="O1072" s="128"/>
      <c r="P1072" s="128"/>
      <c r="Q1072" s="128"/>
      <c r="R1072" s="128" t="s">
        <v>105</v>
      </c>
      <c r="S1072" s="128"/>
      <c r="T1072" s="128" t="s">
        <v>2677</v>
      </c>
      <c r="U1072" s="128"/>
      <c r="V1072" s="128"/>
      <c r="W1072" s="128"/>
      <c r="X1072" s="128" t="s">
        <v>59</v>
      </c>
      <c r="Y1072" s="128"/>
      <c r="Z1072" s="128"/>
      <c r="AA1072" s="128">
        <v>152990273.33333334</v>
      </c>
      <c r="AB1072" s="131">
        <f t="shared" si="33"/>
        <v>1067</v>
      </c>
      <c r="AC1072" s="131" t="str">
        <f>+VLOOKUP(G1072,'Actividad Misional'!C:E,3,0)</f>
        <v>JUR</v>
      </c>
      <c r="AD1072" s="131" t="str">
        <f>+IF(OR(F1072='Actividad Misional'!$C$5,'Actividad Misional'!$C$5="Todas"),G1072&amp;"/"&amp;B1072&amp;"/"&amp;X1072,"")</f>
        <v/>
      </c>
    </row>
    <row r="1073" spans="1:30" ht="60">
      <c r="A1073" s="125">
        <f t="shared" si="32"/>
        <v>1047</v>
      </c>
      <c r="B1073" s="127">
        <v>2015</v>
      </c>
      <c r="C1073" s="128" t="s">
        <v>2532</v>
      </c>
      <c r="D1073" s="129" t="s">
        <v>2533</v>
      </c>
      <c r="E1073" s="128" t="s">
        <v>33</v>
      </c>
      <c r="F1073" s="128" t="s">
        <v>30</v>
      </c>
      <c r="G1073" s="128" t="s">
        <v>819</v>
      </c>
      <c r="H1073" s="128">
        <v>46420400</v>
      </c>
      <c r="I1073" s="128">
        <v>0</v>
      </c>
      <c r="J1073" s="128"/>
      <c r="K1073" s="128"/>
      <c r="L1073" s="128" t="s">
        <v>167</v>
      </c>
      <c r="M1073" s="130">
        <v>42293</v>
      </c>
      <c r="N1073" s="130">
        <v>42360</v>
      </c>
      <c r="O1073" s="128"/>
      <c r="P1073" s="128"/>
      <c r="Q1073" s="128"/>
      <c r="R1073" s="128" t="s">
        <v>105</v>
      </c>
      <c r="S1073" s="128"/>
      <c r="T1073" s="128" t="s">
        <v>2680</v>
      </c>
      <c r="U1073" s="128"/>
      <c r="V1073" s="128"/>
      <c r="W1073" s="128"/>
      <c r="X1073" s="128" t="s">
        <v>59</v>
      </c>
      <c r="Y1073" s="128"/>
      <c r="Z1073" s="128"/>
      <c r="AA1073" s="128">
        <v>30946933.333333336</v>
      </c>
      <c r="AB1073" s="131">
        <f t="shared" si="33"/>
        <v>1068</v>
      </c>
      <c r="AC1073" s="131" t="str">
        <f>+VLOOKUP(G1073,'Actividad Misional'!C:E,3,0)</f>
        <v>NAT</v>
      </c>
      <c r="AD1073" s="131" t="str">
        <f>+IF(OR(F1073='Actividad Misional'!$C$5,'Actividad Misional'!$C$5="Todas"),G1073&amp;"/"&amp;B1073&amp;"/"&amp;X1073,"")</f>
        <v/>
      </c>
    </row>
    <row r="1074" spans="1:30" ht="45">
      <c r="A1074" s="125">
        <f t="shared" si="32"/>
        <v>728</v>
      </c>
      <c r="B1074" s="127">
        <v>2015</v>
      </c>
      <c r="C1074" s="128" t="s">
        <v>2534</v>
      </c>
      <c r="D1074" s="129" t="s">
        <v>2535</v>
      </c>
      <c r="E1074" s="128" t="s">
        <v>33</v>
      </c>
      <c r="F1074" s="128" t="s">
        <v>30</v>
      </c>
      <c r="G1074" s="128" t="s">
        <v>447</v>
      </c>
      <c r="H1074" s="128">
        <v>13160732</v>
      </c>
      <c r="I1074" s="128">
        <v>13160732</v>
      </c>
      <c r="J1074" s="128"/>
      <c r="K1074" s="128"/>
      <c r="L1074" s="128" t="s">
        <v>164</v>
      </c>
      <c r="M1074" s="130">
        <v>42293</v>
      </c>
      <c r="N1074" s="130">
        <v>42328</v>
      </c>
      <c r="O1074" s="128"/>
      <c r="P1074" s="128"/>
      <c r="Q1074" s="128"/>
      <c r="R1074" s="128" t="s">
        <v>105</v>
      </c>
      <c r="S1074" s="128"/>
      <c r="T1074" s="128" t="s">
        <v>2681</v>
      </c>
      <c r="U1074" s="128"/>
      <c r="V1074" s="128"/>
      <c r="W1074" s="128"/>
      <c r="X1074" s="128" t="s">
        <v>53</v>
      </c>
      <c r="Y1074" s="128"/>
      <c r="Z1074" s="128"/>
      <c r="AA1074" s="128">
        <v>13160732</v>
      </c>
      <c r="AB1074" s="131">
        <f t="shared" si="33"/>
        <v>1069</v>
      </c>
      <c r="AC1074" s="131" t="str">
        <f>+VLOOKUP(G1074,'Actividad Misional'!C:E,3,0)</f>
        <v>JUR</v>
      </c>
      <c r="AD1074" s="131" t="str">
        <f>+IF(OR(F1074='Actividad Misional'!$C$5,'Actividad Misional'!$C$5="Todas"),G1074&amp;"/"&amp;B1074&amp;"/"&amp;X1074,"")</f>
        <v/>
      </c>
    </row>
    <row r="1075" spans="1:30" ht="45">
      <c r="A1075" s="125">
        <f t="shared" si="32"/>
        <v>50</v>
      </c>
      <c r="B1075" s="127">
        <v>2015</v>
      </c>
      <c r="C1075" s="128" t="s">
        <v>2536</v>
      </c>
      <c r="D1075" s="129" t="s">
        <v>2537</v>
      </c>
      <c r="E1075" s="128" t="s">
        <v>33</v>
      </c>
      <c r="F1075" s="128" t="s">
        <v>30</v>
      </c>
      <c r="G1075" s="128" t="s">
        <v>163</v>
      </c>
      <c r="H1075" s="128">
        <v>54587000</v>
      </c>
      <c r="I1075" s="128">
        <v>0</v>
      </c>
      <c r="J1075" s="128"/>
      <c r="K1075" s="128"/>
      <c r="L1075" s="128" t="s">
        <v>167</v>
      </c>
      <c r="M1075" s="130">
        <v>42293</v>
      </c>
      <c r="N1075" s="130">
        <v>42359</v>
      </c>
      <c r="O1075" s="128"/>
      <c r="P1075" s="128"/>
      <c r="Q1075" s="128"/>
      <c r="R1075" s="128" t="s">
        <v>105</v>
      </c>
      <c r="S1075" s="128"/>
      <c r="T1075" s="128" t="s">
        <v>2644</v>
      </c>
      <c r="U1075" s="128"/>
      <c r="V1075" s="128"/>
      <c r="W1075" s="128"/>
      <c r="X1075" s="128" t="s">
        <v>59</v>
      </c>
      <c r="Y1075" s="128"/>
      <c r="Z1075" s="128"/>
      <c r="AA1075" s="128">
        <v>37301116.666666672</v>
      </c>
      <c r="AB1075" s="131">
        <f t="shared" si="33"/>
        <v>1070</v>
      </c>
      <c r="AC1075" s="131" t="str">
        <f>+VLOOKUP(G1075,'Actividad Misional'!C:E,3,0)</f>
        <v>NAT</v>
      </c>
      <c r="AD1075" s="131" t="str">
        <f>+IF(OR(F1075='Actividad Misional'!$C$5,'Actividad Misional'!$C$5="Todas"),G1075&amp;"/"&amp;B1075&amp;"/"&amp;X1075,"")</f>
        <v/>
      </c>
    </row>
    <row r="1076" spans="1:30" ht="105">
      <c r="A1076" s="125">
        <f t="shared" si="32"/>
        <v>351</v>
      </c>
      <c r="B1076" s="127">
        <v>2015</v>
      </c>
      <c r="C1076" s="128" t="s">
        <v>2538</v>
      </c>
      <c r="D1076" s="129" t="s">
        <v>2539</v>
      </c>
      <c r="E1076" s="128" t="s">
        <v>35</v>
      </c>
      <c r="F1076" s="128" t="s">
        <v>34</v>
      </c>
      <c r="G1076" s="128" t="s">
        <v>290</v>
      </c>
      <c r="H1076" s="128">
        <v>19200000</v>
      </c>
      <c r="I1076" s="128">
        <v>0</v>
      </c>
      <c r="J1076" s="128"/>
      <c r="K1076" s="128"/>
      <c r="L1076" s="128" t="s">
        <v>90</v>
      </c>
      <c r="M1076" s="130">
        <v>42297</v>
      </c>
      <c r="N1076" s="130">
        <v>42369</v>
      </c>
      <c r="O1076" s="128"/>
      <c r="P1076" s="128"/>
      <c r="Q1076" s="128"/>
      <c r="R1076" s="128" t="s">
        <v>78</v>
      </c>
      <c r="S1076" s="128"/>
      <c r="T1076" s="128" t="s">
        <v>2617</v>
      </c>
      <c r="U1076" s="128"/>
      <c r="V1076" s="128"/>
      <c r="W1076" s="128"/>
      <c r="X1076" s="128" t="s">
        <v>59</v>
      </c>
      <c r="Y1076" s="128"/>
      <c r="Z1076" s="128"/>
      <c r="AA1076" s="128">
        <v>12061538.461538462</v>
      </c>
      <c r="AB1076" s="131">
        <f t="shared" si="33"/>
        <v>1071</v>
      </c>
      <c r="AC1076" s="131" t="str">
        <f>+VLOOKUP(G1076,'Actividad Misional'!C:E,3,0)</f>
        <v>JUR</v>
      </c>
      <c r="AD1076" s="131" t="str">
        <f>+IF(OR(F1076='Actividad Misional'!$C$5,'Actividad Misional'!$C$5="Todas"),G1076&amp;"/"&amp;B1076&amp;"/"&amp;X1076,"")</f>
        <v/>
      </c>
    </row>
    <row r="1077" spans="1:30" ht="45">
      <c r="A1077" s="125">
        <f t="shared" si="32"/>
        <v>50</v>
      </c>
      <c r="B1077" s="127">
        <v>2015</v>
      </c>
      <c r="C1077" s="128" t="s">
        <v>2540</v>
      </c>
      <c r="D1077" s="129" t="s">
        <v>2541</v>
      </c>
      <c r="E1077" s="128" t="s">
        <v>33</v>
      </c>
      <c r="F1077" s="128" t="s">
        <v>30</v>
      </c>
      <c r="G1077" s="128" t="s">
        <v>163</v>
      </c>
      <c r="H1077" s="128">
        <v>45757322</v>
      </c>
      <c r="I1077" s="128">
        <v>0</v>
      </c>
      <c r="J1077" s="128"/>
      <c r="K1077" s="128"/>
      <c r="L1077" s="128" t="s">
        <v>167</v>
      </c>
      <c r="M1077" s="130">
        <v>42298</v>
      </c>
      <c r="N1077" s="130">
        <v>42369</v>
      </c>
      <c r="O1077" s="128"/>
      <c r="P1077" s="128"/>
      <c r="Q1077" s="128"/>
      <c r="R1077" s="128" t="s">
        <v>105</v>
      </c>
      <c r="S1077" s="128"/>
      <c r="T1077" s="128" t="s">
        <v>2644</v>
      </c>
      <c r="U1077" s="128"/>
      <c r="V1077" s="128"/>
      <c r="W1077" s="128"/>
      <c r="X1077" s="128" t="s">
        <v>59</v>
      </c>
      <c r="Y1077" s="128"/>
      <c r="Z1077" s="128"/>
      <c r="AA1077" s="128">
        <v>18112273.291666664</v>
      </c>
      <c r="AB1077" s="131">
        <f t="shared" si="33"/>
        <v>1072</v>
      </c>
      <c r="AC1077" s="131" t="str">
        <f>+VLOOKUP(G1077,'Actividad Misional'!C:E,3,0)</f>
        <v>NAT</v>
      </c>
      <c r="AD1077" s="131" t="str">
        <f>+IF(OR(F1077='Actividad Misional'!$C$5,'Actividad Misional'!$C$5="Todas"),G1077&amp;"/"&amp;B1077&amp;"/"&amp;X1077,"")</f>
        <v/>
      </c>
    </row>
    <row r="1078" spans="1:30" ht="75">
      <c r="A1078" s="125">
        <f t="shared" si="32"/>
        <v>758</v>
      </c>
      <c r="B1078" s="127">
        <v>2015</v>
      </c>
      <c r="C1078" s="128" t="s">
        <v>2542</v>
      </c>
      <c r="D1078" s="129" t="s">
        <v>2543</v>
      </c>
      <c r="E1078" s="128" t="s">
        <v>35</v>
      </c>
      <c r="F1078" s="128" t="s">
        <v>29</v>
      </c>
      <c r="G1078" s="128" t="s">
        <v>475</v>
      </c>
      <c r="H1078" s="128">
        <v>18000000</v>
      </c>
      <c r="I1078" s="128">
        <v>18000000</v>
      </c>
      <c r="J1078" s="128"/>
      <c r="K1078" s="128"/>
      <c r="L1078" s="128" t="s">
        <v>342</v>
      </c>
      <c r="M1078" s="130">
        <v>42298</v>
      </c>
      <c r="N1078" s="130">
        <v>42308</v>
      </c>
      <c r="O1078" s="128"/>
      <c r="P1078" s="128"/>
      <c r="Q1078" s="128"/>
      <c r="R1078" s="128" t="s">
        <v>105</v>
      </c>
      <c r="S1078" s="128"/>
      <c r="T1078" s="128" t="s">
        <v>2644</v>
      </c>
      <c r="U1078" s="128"/>
      <c r="V1078" s="128"/>
      <c r="W1078" s="128"/>
      <c r="X1078" s="128" t="s">
        <v>53</v>
      </c>
      <c r="Y1078" s="128"/>
      <c r="Z1078" s="128"/>
      <c r="AA1078" s="128">
        <v>18000000</v>
      </c>
      <c r="AB1078" s="131">
        <f t="shared" si="33"/>
        <v>1073</v>
      </c>
      <c r="AC1078" s="131" t="str">
        <f>+VLOOKUP(G1078,'Actividad Misional'!C:E,3,0)</f>
        <v>JUR</v>
      </c>
      <c r="AD1078" s="131" t="str">
        <f>+IF(OR(F1078='Actividad Misional'!$C$5,'Actividad Misional'!$C$5="Todas"),G1078&amp;"/"&amp;B1078&amp;"/"&amp;X1078,"")</f>
        <v/>
      </c>
    </row>
    <row r="1079" spans="1:30" ht="135">
      <c r="A1079" s="125">
        <f t="shared" si="32"/>
        <v>923</v>
      </c>
      <c r="B1079" s="127">
        <v>2015</v>
      </c>
      <c r="C1079" s="128" t="s">
        <v>2544</v>
      </c>
      <c r="D1079" s="129" t="s">
        <v>2545</v>
      </c>
      <c r="E1079" s="128" t="s">
        <v>33</v>
      </c>
      <c r="F1079" s="128" t="s">
        <v>25</v>
      </c>
      <c r="G1079" s="128" t="s">
        <v>586</v>
      </c>
      <c r="H1079" s="128">
        <v>507500000</v>
      </c>
      <c r="I1079" s="128">
        <v>0</v>
      </c>
      <c r="J1079" s="128"/>
      <c r="K1079" s="128"/>
      <c r="L1079" s="128" t="s">
        <v>2546</v>
      </c>
      <c r="M1079" s="130">
        <v>42304</v>
      </c>
      <c r="N1079" s="130">
        <v>42369</v>
      </c>
      <c r="O1079" s="128"/>
      <c r="P1079" s="128"/>
      <c r="Q1079" s="128"/>
      <c r="R1079" s="128" t="s">
        <v>68</v>
      </c>
      <c r="S1079" s="128"/>
      <c r="T1079" s="128" t="s">
        <v>2682</v>
      </c>
      <c r="U1079" s="128"/>
      <c r="V1079" s="128"/>
      <c r="W1079" s="128"/>
      <c r="X1079" s="128" t="s">
        <v>59</v>
      </c>
      <c r="Y1079" s="128"/>
      <c r="Z1079" s="128"/>
      <c r="AA1079" s="128">
        <v>253750000</v>
      </c>
      <c r="AB1079" s="131">
        <f t="shared" si="33"/>
        <v>1074</v>
      </c>
      <c r="AC1079" s="131" t="str">
        <f>+VLOOKUP(G1079,'Actividad Misional'!C:E,3,0)</f>
        <v>JUR</v>
      </c>
      <c r="AD1079" s="131" t="str">
        <f>+IF(OR(F1079='Actividad Misional'!$C$5,'Actividad Misional'!$C$5="Todas"),G1079&amp;"/"&amp;B1079&amp;"/"&amp;X1079,"")</f>
        <v>900545489-Fundacion Social Semilla De Felicidad /2015/En Ejecución</v>
      </c>
    </row>
    <row r="1080" spans="1:30" ht="120">
      <c r="A1080" s="125">
        <f t="shared" si="32"/>
        <v>356</v>
      </c>
      <c r="B1080" s="127">
        <v>2015</v>
      </c>
      <c r="C1080" s="128" t="s">
        <v>2547</v>
      </c>
      <c r="D1080" s="129" t="s">
        <v>2548</v>
      </c>
      <c r="E1080" s="128" t="s">
        <v>35</v>
      </c>
      <c r="F1080" s="128" t="s">
        <v>25</v>
      </c>
      <c r="G1080" s="128" t="s">
        <v>297</v>
      </c>
      <c r="H1080" s="128">
        <v>4375000</v>
      </c>
      <c r="I1080" s="128">
        <v>0</v>
      </c>
      <c r="J1080" s="128"/>
      <c r="K1080" s="128"/>
      <c r="L1080" s="128" t="s">
        <v>164</v>
      </c>
      <c r="M1080" s="130">
        <v>42305</v>
      </c>
      <c r="N1080" s="130">
        <v>42351</v>
      </c>
      <c r="O1080" s="128"/>
      <c r="P1080" s="128"/>
      <c r="Q1080" s="128"/>
      <c r="R1080" s="128" t="s">
        <v>55</v>
      </c>
      <c r="S1080" s="128"/>
      <c r="T1080" s="128" t="s">
        <v>2644</v>
      </c>
      <c r="U1080" s="128"/>
      <c r="V1080" s="128"/>
      <c r="W1080" s="128"/>
      <c r="X1080" s="128" t="s">
        <v>59</v>
      </c>
      <c r="Y1080" s="128"/>
      <c r="Z1080" s="128"/>
      <c r="AA1080" s="128">
        <v>2770833.3333333335</v>
      </c>
      <c r="AB1080" s="131">
        <f t="shared" si="33"/>
        <v>1075</v>
      </c>
      <c r="AC1080" s="131" t="str">
        <f>+VLOOKUP(G1080,'Actividad Misional'!C:E,3,0)</f>
        <v>NAT</v>
      </c>
      <c r="AD1080" s="131" t="str">
        <f>+IF(OR(F1080='Actividad Misional'!$C$5,'Actividad Misional'!$C$5="Todas"),G1080&amp;"/"&amp;B1080&amp;"/"&amp;X1080,"")</f>
        <v>64565730-Ester Madis Pineda Sierra/2015/En Ejecución</v>
      </c>
    </row>
    <row r="1081" spans="1:30" ht="30">
      <c r="A1081" s="125">
        <f t="shared" si="32"/>
        <v>104</v>
      </c>
      <c r="B1081" s="127">
        <v>2015</v>
      </c>
      <c r="C1081" s="128" t="s">
        <v>2549</v>
      </c>
      <c r="D1081" s="129" t="s">
        <v>2550</v>
      </c>
      <c r="E1081" s="128" t="s">
        <v>33</v>
      </c>
      <c r="F1081" s="128" t="s">
        <v>31</v>
      </c>
      <c r="G1081" s="128" t="s">
        <v>1655</v>
      </c>
      <c r="H1081" s="128">
        <v>4118000</v>
      </c>
      <c r="I1081" s="128">
        <v>4118000</v>
      </c>
      <c r="J1081" s="128"/>
      <c r="K1081" s="128"/>
      <c r="L1081" s="128" t="s">
        <v>448</v>
      </c>
      <c r="M1081" s="130">
        <v>42306</v>
      </c>
      <c r="N1081" s="130">
        <v>42338</v>
      </c>
      <c r="O1081" s="128"/>
      <c r="P1081" s="128"/>
      <c r="Q1081" s="128"/>
      <c r="R1081" s="128" t="s">
        <v>2551</v>
      </c>
      <c r="S1081" s="128"/>
      <c r="T1081" s="128" t="s">
        <v>2618</v>
      </c>
      <c r="U1081" s="128"/>
      <c r="V1081" s="128"/>
      <c r="W1081" s="128"/>
      <c r="X1081" s="128" t="s">
        <v>53</v>
      </c>
      <c r="Y1081" s="128"/>
      <c r="Z1081" s="128"/>
      <c r="AA1081" s="128">
        <v>4118000</v>
      </c>
      <c r="AB1081" s="131">
        <f t="shared" si="33"/>
        <v>1076</v>
      </c>
      <c r="AC1081" s="131" t="str">
        <f>+VLOOKUP(G1081,'Actividad Misional'!C:E,3,0)</f>
        <v>NAT</v>
      </c>
      <c r="AD1081" s="131" t="str">
        <f>+IF(OR(F1081='Actividad Misional'!$C$5,'Actividad Misional'!$C$5="Todas"),G1081&amp;"/"&amp;B1081&amp;"/"&amp;X1081,"")</f>
        <v/>
      </c>
    </row>
    <row r="1082" spans="1:30" ht="60">
      <c r="A1082" s="125">
        <f t="shared" si="32"/>
        <v>67</v>
      </c>
      <c r="B1082" s="127">
        <v>2015</v>
      </c>
      <c r="C1082" s="128" t="s">
        <v>2552</v>
      </c>
      <c r="D1082" s="129" t="s">
        <v>2553</v>
      </c>
      <c r="E1082" s="128" t="s">
        <v>35</v>
      </c>
      <c r="F1082" s="128" t="s">
        <v>31</v>
      </c>
      <c r="G1082" s="128" t="s">
        <v>188</v>
      </c>
      <c r="H1082" s="128">
        <v>16000000</v>
      </c>
      <c r="I1082" s="128">
        <v>16000000</v>
      </c>
      <c r="J1082" s="128"/>
      <c r="K1082" s="128"/>
      <c r="L1082" s="128" t="s">
        <v>342</v>
      </c>
      <c r="M1082" s="130">
        <v>42306</v>
      </c>
      <c r="N1082" s="130">
        <v>42338</v>
      </c>
      <c r="O1082" s="128"/>
      <c r="P1082" s="128"/>
      <c r="Q1082" s="128"/>
      <c r="R1082" s="128" t="s">
        <v>105</v>
      </c>
      <c r="S1082" s="128"/>
      <c r="T1082" s="128" t="s">
        <v>2618</v>
      </c>
      <c r="U1082" s="128"/>
      <c r="V1082" s="128"/>
      <c r="W1082" s="128"/>
      <c r="X1082" s="128" t="s">
        <v>53</v>
      </c>
      <c r="Y1082" s="128"/>
      <c r="Z1082" s="128"/>
      <c r="AA1082" s="128">
        <v>16000000</v>
      </c>
      <c r="AB1082" s="131">
        <f t="shared" si="33"/>
        <v>1077</v>
      </c>
      <c r="AC1082" s="131" t="str">
        <f>+VLOOKUP(G1082,'Actividad Misional'!C:E,3,0)</f>
        <v>JUR</v>
      </c>
      <c r="AD1082" s="131" t="str">
        <f>+IF(OR(F1082='Actividad Misional'!$C$5,'Actividad Misional'!$C$5="Todas"),G1082&amp;"/"&amp;B1082&amp;"/"&amp;X1082,"")</f>
        <v/>
      </c>
    </row>
    <row r="1083" spans="1:30" ht="45">
      <c r="A1083" s="125">
        <f t="shared" si="32"/>
        <v>38</v>
      </c>
      <c r="B1083" s="127">
        <v>2015</v>
      </c>
      <c r="C1083" s="128" t="s">
        <v>2554</v>
      </c>
      <c r="D1083" s="129" t="s">
        <v>2555</v>
      </c>
      <c r="E1083" s="128" t="s">
        <v>35</v>
      </c>
      <c r="F1083" s="128" t="s">
        <v>29</v>
      </c>
      <c r="G1083" s="128" t="s">
        <v>136</v>
      </c>
      <c r="H1083" s="128">
        <v>5000000</v>
      </c>
      <c r="I1083" s="128">
        <v>0</v>
      </c>
      <c r="J1083" s="128"/>
      <c r="K1083" s="128"/>
      <c r="L1083" s="128" t="s">
        <v>90</v>
      </c>
      <c r="M1083" s="130">
        <v>42306</v>
      </c>
      <c r="N1083" s="130">
        <v>42369</v>
      </c>
      <c r="O1083" s="128"/>
      <c r="P1083" s="128"/>
      <c r="Q1083" s="128"/>
      <c r="R1083" s="128" t="s">
        <v>98</v>
      </c>
      <c r="S1083" s="128"/>
      <c r="T1083" s="128" t="s">
        <v>2618</v>
      </c>
      <c r="U1083" s="128"/>
      <c r="V1083" s="128"/>
      <c r="W1083" s="128"/>
      <c r="X1083" s="128" t="s">
        <v>59</v>
      </c>
      <c r="Y1083" s="128"/>
      <c r="Z1083" s="128"/>
      <c r="AA1083" s="128">
        <v>2661290.3225806449</v>
      </c>
      <c r="AB1083" s="131">
        <f t="shared" si="33"/>
        <v>1078</v>
      </c>
      <c r="AC1083" s="131" t="str">
        <f>+VLOOKUP(G1083,'Actividad Misional'!C:E,3,0)</f>
        <v>JUR</v>
      </c>
      <c r="AD1083" s="131" t="str">
        <f>+IF(OR(F1083='Actividad Misional'!$C$5,'Actividad Misional'!$C$5="Todas"),G1083&amp;"/"&amp;B1083&amp;"/"&amp;X1083,"")</f>
        <v/>
      </c>
    </row>
    <row r="1084" spans="1:30" ht="90">
      <c r="A1084" s="125">
        <f t="shared" si="32"/>
        <v>618</v>
      </c>
      <c r="B1084" s="127">
        <v>2015</v>
      </c>
      <c r="C1084" s="128" t="s">
        <v>2556</v>
      </c>
      <c r="D1084" s="129" t="s">
        <v>2557</v>
      </c>
      <c r="E1084" s="128" t="s">
        <v>35</v>
      </c>
      <c r="F1084" s="128" t="s">
        <v>25</v>
      </c>
      <c r="G1084" s="128" t="s">
        <v>386</v>
      </c>
      <c r="H1084" s="128">
        <v>3950000</v>
      </c>
      <c r="I1084" s="128">
        <v>0</v>
      </c>
      <c r="J1084" s="128"/>
      <c r="K1084" s="128"/>
      <c r="L1084" s="128" t="s">
        <v>90</v>
      </c>
      <c r="M1084" s="130">
        <v>42306</v>
      </c>
      <c r="N1084" s="130">
        <v>42369</v>
      </c>
      <c r="O1084" s="128"/>
      <c r="P1084" s="128"/>
      <c r="Q1084" s="128"/>
      <c r="R1084" s="128" t="s">
        <v>61</v>
      </c>
      <c r="S1084" s="128"/>
      <c r="T1084" s="128" t="s">
        <v>2618</v>
      </c>
      <c r="U1084" s="128"/>
      <c r="V1084" s="128"/>
      <c r="W1084" s="128"/>
      <c r="X1084" s="128" t="s">
        <v>59</v>
      </c>
      <c r="Y1084" s="128"/>
      <c r="Z1084" s="128"/>
      <c r="AA1084" s="128">
        <v>2102419.3548387098</v>
      </c>
      <c r="AB1084" s="131">
        <f t="shared" si="33"/>
        <v>1079</v>
      </c>
      <c r="AC1084" s="131" t="str">
        <f>+VLOOKUP(G1084,'Actividad Misional'!C:E,3,0)</f>
        <v>NAT</v>
      </c>
      <c r="AD1084" s="131" t="str">
        <f>+IF(OR(F1084='Actividad Misional'!$C$5,'Actividad Misional'!$C$5="Todas"),G1084&amp;"/"&amp;B1084&amp;"/"&amp;X1084,"")</f>
        <v>22391066-Gloria Del Amparo Diaz De Baez/2015/En Ejecución</v>
      </c>
    </row>
    <row r="1085" spans="1:30" ht="75">
      <c r="A1085" s="125">
        <f t="shared" si="32"/>
        <v>3</v>
      </c>
      <c r="B1085" s="127">
        <v>2015</v>
      </c>
      <c r="C1085" s="128" t="s">
        <v>2558</v>
      </c>
      <c r="D1085" s="129" t="s">
        <v>2559</v>
      </c>
      <c r="E1085" s="128" t="s">
        <v>33</v>
      </c>
      <c r="F1085" s="128" t="s">
        <v>28</v>
      </c>
      <c r="G1085" s="128" t="s">
        <v>882</v>
      </c>
      <c r="H1085" s="128">
        <v>8212331</v>
      </c>
      <c r="I1085" s="128">
        <v>8212331</v>
      </c>
      <c r="J1085" s="128"/>
      <c r="K1085" s="128"/>
      <c r="L1085" s="128" t="s">
        <v>807</v>
      </c>
      <c r="M1085" s="130">
        <v>42307</v>
      </c>
      <c r="N1085" s="130">
        <v>42318</v>
      </c>
      <c r="O1085" s="128"/>
      <c r="P1085" s="128"/>
      <c r="Q1085" s="128"/>
      <c r="R1085" s="128" t="s">
        <v>420</v>
      </c>
      <c r="S1085" s="128"/>
      <c r="T1085" s="128" t="s">
        <v>2617</v>
      </c>
      <c r="U1085" s="128"/>
      <c r="V1085" s="128"/>
      <c r="W1085" s="128"/>
      <c r="X1085" s="128" t="s">
        <v>53</v>
      </c>
      <c r="Y1085" s="128"/>
      <c r="Z1085" s="128"/>
      <c r="AA1085" s="128">
        <v>8212331</v>
      </c>
      <c r="AB1085" s="131">
        <f t="shared" si="33"/>
        <v>1080</v>
      </c>
      <c r="AC1085" s="131" t="str">
        <f>+VLOOKUP(G1085,'Actividad Misional'!C:E,3,0)</f>
        <v>JUR</v>
      </c>
      <c r="AD1085" s="131" t="str">
        <f>+IF(OR(F1085='Actividad Misional'!$C$5,'Actividad Misional'!$C$5="Todas"),G1085&amp;"/"&amp;B1085&amp;"/"&amp;X1085,"")</f>
        <v/>
      </c>
    </row>
    <row r="1086" spans="1:30" ht="150">
      <c r="A1086" s="125">
        <f t="shared" si="32"/>
        <v>904</v>
      </c>
      <c r="B1086" s="127">
        <v>2015</v>
      </c>
      <c r="C1086" s="128" t="s">
        <v>2560</v>
      </c>
      <c r="D1086" s="129" t="s">
        <v>2561</v>
      </c>
      <c r="E1086" s="128" t="s">
        <v>35</v>
      </c>
      <c r="F1086" s="128" t="s">
        <v>25</v>
      </c>
      <c r="G1086" s="128" t="s">
        <v>569</v>
      </c>
      <c r="H1086" s="128">
        <v>15000000</v>
      </c>
      <c r="I1086" s="128">
        <v>0</v>
      </c>
      <c r="J1086" s="128"/>
      <c r="K1086" s="128"/>
      <c r="L1086" s="128" t="s">
        <v>60</v>
      </c>
      <c r="M1086" s="130">
        <v>42312</v>
      </c>
      <c r="N1086" s="130">
        <v>42369</v>
      </c>
      <c r="O1086" s="128"/>
      <c r="P1086" s="128"/>
      <c r="Q1086" s="128"/>
      <c r="R1086" s="128" t="s">
        <v>416</v>
      </c>
      <c r="S1086" s="128"/>
      <c r="T1086" s="128" t="s">
        <v>2617</v>
      </c>
      <c r="U1086" s="128"/>
      <c r="V1086" s="128"/>
      <c r="W1086" s="128"/>
      <c r="X1086" s="128" t="s">
        <v>59</v>
      </c>
      <c r="Y1086" s="128"/>
      <c r="Z1086" s="128"/>
      <c r="AA1086" s="128">
        <v>7368421.0526315784</v>
      </c>
      <c r="AB1086" s="131">
        <f t="shared" si="33"/>
        <v>1081</v>
      </c>
      <c r="AC1086" s="131" t="str">
        <f>+VLOOKUP(G1086,'Actividad Misional'!C:E,3,0)</f>
        <v>NAT</v>
      </c>
      <c r="AD1086" s="131" t="str">
        <f>+IF(OR(F1086='Actividad Misional'!$C$5,'Actividad Misional'!$C$5="Todas"),G1086&amp;"/"&amp;B1086&amp;"/"&amp;X1086,"")</f>
        <v>72264734-Jesualdo Carrillo Ospina/2015/En Ejecución</v>
      </c>
    </row>
    <row r="1087" spans="1:30" ht="45">
      <c r="A1087" s="125">
        <f t="shared" si="32"/>
        <v>14</v>
      </c>
      <c r="B1087" s="127">
        <v>2015</v>
      </c>
      <c r="C1087" s="128" t="s">
        <v>2562</v>
      </c>
      <c r="D1087" s="129" t="s">
        <v>2563</v>
      </c>
      <c r="E1087" s="128" t="s">
        <v>35</v>
      </c>
      <c r="F1087" s="128" t="s">
        <v>34</v>
      </c>
      <c r="G1087" s="128" t="s">
        <v>97</v>
      </c>
      <c r="H1087" s="128">
        <v>85000000</v>
      </c>
      <c r="I1087" s="128">
        <v>0</v>
      </c>
      <c r="J1087" s="128"/>
      <c r="K1087" s="128"/>
      <c r="L1087" s="128" t="s">
        <v>90</v>
      </c>
      <c r="M1087" s="130">
        <v>42314</v>
      </c>
      <c r="N1087" s="130">
        <v>42369</v>
      </c>
      <c r="O1087" s="128"/>
      <c r="P1087" s="128"/>
      <c r="Q1087" s="128"/>
      <c r="R1087" s="128" t="s">
        <v>98</v>
      </c>
      <c r="S1087" s="128"/>
      <c r="T1087" s="128" t="s">
        <v>2644</v>
      </c>
      <c r="U1087" s="128"/>
      <c r="V1087" s="128"/>
      <c r="W1087" s="128"/>
      <c r="X1087" s="128" t="s">
        <v>59</v>
      </c>
      <c r="Y1087" s="128"/>
      <c r="Z1087" s="128"/>
      <c r="AA1087" s="128">
        <v>33645833.333333328</v>
      </c>
      <c r="AB1087" s="131">
        <f t="shared" si="33"/>
        <v>1082</v>
      </c>
      <c r="AC1087" s="131" t="str">
        <f>+VLOOKUP(G1087,'Actividad Misional'!C:E,3,0)</f>
        <v>JUR</v>
      </c>
      <c r="AD1087" s="131" t="str">
        <f>+IF(OR(F1087='Actividad Misional'!$C$5,'Actividad Misional'!$C$5="Todas"),G1087&amp;"/"&amp;B1087&amp;"/"&amp;X1087,"")</f>
        <v/>
      </c>
    </row>
    <row r="1088" spans="1:30" ht="45">
      <c r="A1088" s="125">
        <f t="shared" si="32"/>
        <v>1083</v>
      </c>
      <c r="B1088" s="127">
        <v>2015</v>
      </c>
      <c r="C1088" s="128" t="s">
        <v>2564</v>
      </c>
      <c r="D1088" s="129" t="s">
        <v>2565</v>
      </c>
      <c r="E1088" s="128" t="s">
        <v>33</v>
      </c>
      <c r="F1088" s="128" t="s">
        <v>31</v>
      </c>
      <c r="G1088" s="128" t="s">
        <v>2566</v>
      </c>
      <c r="H1088" s="128">
        <v>160000000</v>
      </c>
      <c r="I1088" s="128">
        <v>0</v>
      </c>
      <c r="J1088" s="128"/>
      <c r="K1088" s="128"/>
      <c r="L1088" s="128" t="s">
        <v>164</v>
      </c>
      <c r="M1088" s="130">
        <v>42317</v>
      </c>
      <c r="N1088" s="130">
        <v>42347</v>
      </c>
      <c r="O1088" s="128"/>
      <c r="P1088" s="128"/>
      <c r="Q1088" s="128"/>
      <c r="R1088" s="128" t="s">
        <v>68</v>
      </c>
      <c r="S1088" s="128"/>
      <c r="T1088" s="128" t="s">
        <v>2617</v>
      </c>
      <c r="U1088" s="128"/>
      <c r="V1088" s="128"/>
      <c r="W1088" s="128"/>
      <c r="X1088" s="128" t="s">
        <v>59</v>
      </c>
      <c r="Y1088" s="128"/>
      <c r="Z1088" s="128"/>
      <c r="AA1088" s="128">
        <v>122666666.66666666</v>
      </c>
      <c r="AB1088" s="131">
        <f t="shared" si="33"/>
        <v>1083</v>
      </c>
      <c r="AC1088" s="131" t="str">
        <f>+VLOOKUP(G1088,'Actividad Misional'!C:E,3,0)</f>
        <v>JUR</v>
      </c>
      <c r="AD1088" s="131" t="str">
        <f>+IF(OR(F1088='Actividad Misional'!$C$5,'Actividad Misional'!$C$5="Todas"),G1088&amp;"/"&amp;B1088&amp;"/"&amp;X1088,"")</f>
        <v/>
      </c>
    </row>
    <row r="1089" spans="1:32" ht="90">
      <c r="A1089" s="125">
        <f t="shared" si="32"/>
        <v>1084</v>
      </c>
      <c r="B1089" s="127">
        <v>2015</v>
      </c>
      <c r="C1089" s="128" t="s">
        <v>2567</v>
      </c>
      <c r="D1089" s="129" t="s">
        <v>2568</v>
      </c>
      <c r="E1089" s="128" t="s">
        <v>38</v>
      </c>
      <c r="F1089" s="128" t="s">
        <v>25</v>
      </c>
      <c r="G1089" s="128" t="s">
        <v>2569</v>
      </c>
      <c r="H1089" s="128">
        <v>10000000</v>
      </c>
      <c r="I1089" s="128">
        <v>0</v>
      </c>
      <c r="J1089" s="128"/>
      <c r="K1089" s="128"/>
      <c r="L1089" s="128" t="s">
        <v>60</v>
      </c>
      <c r="M1089" s="130">
        <v>42318</v>
      </c>
      <c r="N1089" s="130">
        <v>42369</v>
      </c>
      <c r="O1089" s="128"/>
      <c r="P1089" s="128"/>
      <c r="Q1089" s="128"/>
      <c r="R1089" s="128" t="s">
        <v>740</v>
      </c>
      <c r="S1089" s="128"/>
      <c r="T1089" s="128" t="s">
        <v>2617</v>
      </c>
      <c r="U1089" s="128"/>
      <c r="V1089" s="128"/>
      <c r="W1089" s="128"/>
      <c r="X1089" s="128" t="s">
        <v>59</v>
      </c>
      <c r="Y1089" s="128"/>
      <c r="Z1089" s="128"/>
      <c r="AA1089" s="128">
        <v>4313725.4901960781</v>
      </c>
      <c r="AB1089" s="131">
        <f t="shared" si="33"/>
        <v>1084</v>
      </c>
      <c r="AC1089" s="131" t="str">
        <f>+VLOOKUP(G1089,'Actividad Misional'!C:E,3,0)</f>
        <v>NAT</v>
      </c>
      <c r="AD1089" s="131" t="str">
        <f>+IF(OR(F1089='Actividad Misional'!$C$5,'Actividad Misional'!$C$5="Todas"),G1089&amp;"/"&amp;B1089&amp;"/"&amp;X1089,"")</f>
        <v>72123465-Santos De Jesús Suárez Badillo/2015/En Ejecución</v>
      </c>
    </row>
    <row r="1090" spans="1:32" ht="105">
      <c r="A1090" s="125">
        <f t="shared" si="32"/>
        <v>144</v>
      </c>
      <c r="B1090" s="127">
        <v>2015</v>
      </c>
      <c r="C1090" s="128" t="s">
        <v>2570</v>
      </c>
      <c r="D1090" s="129" t="s">
        <v>2571</v>
      </c>
      <c r="E1090" s="128" t="s">
        <v>38</v>
      </c>
      <c r="F1090" s="128" t="s">
        <v>25</v>
      </c>
      <c r="G1090" s="128" t="s">
        <v>251</v>
      </c>
      <c r="H1090" s="128">
        <v>7800000</v>
      </c>
      <c r="I1090" s="128">
        <v>0</v>
      </c>
      <c r="J1090" s="128"/>
      <c r="K1090" s="128"/>
      <c r="L1090" s="128" t="s">
        <v>82</v>
      </c>
      <c r="M1090" s="130">
        <v>42319</v>
      </c>
      <c r="N1090" s="130">
        <v>42369</v>
      </c>
      <c r="O1090" s="128"/>
      <c r="P1090" s="128"/>
      <c r="Q1090" s="128"/>
      <c r="R1090" s="128" t="s">
        <v>68</v>
      </c>
      <c r="S1090" s="128"/>
      <c r="T1090" s="128" t="s">
        <v>2638</v>
      </c>
      <c r="U1090" s="128"/>
      <c r="V1090" s="128"/>
      <c r="W1090" s="128"/>
      <c r="X1090" s="128" t="s">
        <v>59</v>
      </c>
      <c r="Y1090" s="128"/>
      <c r="Z1090" s="128"/>
      <c r="AA1090" s="128">
        <v>3276000</v>
      </c>
      <c r="AB1090" s="131">
        <f t="shared" si="33"/>
        <v>1085</v>
      </c>
      <c r="AC1090" s="131" t="str">
        <f>+VLOOKUP(G1090,'Actividad Misional'!C:E,3,0)</f>
        <v>JUR</v>
      </c>
      <c r="AD1090" s="131" t="str">
        <f>+IF(OR(F1090='Actividad Misional'!$C$5,'Actividad Misional'!$C$5="Todas"),G1090&amp;"/"&amp;B1090&amp;"/"&amp;X1090,"")</f>
        <v>802022539-Chapman Lopez Consultoria Juridica S A S /2015/En Ejecución</v>
      </c>
    </row>
    <row r="1091" spans="1:32" ht="90">
      <c r="A1091" s="125">
        <f t="shared" si="32"/>
        <v>5</v>
      </c>
      <c r="B1091" s="127">
        <v>2015</v>
      </c>
      <c r="C1091" s="128" t="s">
        <v>2572</v>
      </c>
      <c r="D1091" s="129" t="s">
        <v>2573</v>
      </c>
      <c r="E1091" s="128" t="s">
        <v>35</v>
      </c>
      <c r="F1091" s="128" t="s">
        <v>25</v>
      </c>
      <c r="G1091" s="128" t="s">
        <v>66</v>
      </c>
      <c r="H1091" s="128">
        <v>5400000</v>
      </c>
      <c r="I1091" s="128">
        <v>0</v>
      </c>
      <c r="J1091" s="128"/>
      <c r="K1091" s="128"/>
      <c r="L1091" s="128" t="s">
        <v>60</v>
      </c>
      <c r="M1091" s="130">
        <v>42320</v>
      </c>
      <c r="N1091" s="130">
        <v>42369</v>
      </c>
      <c r="O1091" s="128"/>
      <c r="P1091" s="128"/>
      <c r="Q1091" s="128"/>
      <c r="R1091" s="128" t="s">
        <v>68</v>
      </c>
      <c r="S1091" s="128"/>
      <c r="T1091" s="128" t="s">
        <v>2638</v>
      </c>
      <c r="U1091" s="128"/>
      <c r="V1091" s="128"/>
      <c r="W1091" s="128"/>
      <c r="X1091" s="128" t="s">
        <v>59</v>
      </c>
      <c r="Y1091" s="128"/>
      <c r="Z1091" s="128"/>
      <c r="AA1091" s="128">
        <v>2204081.6326530613</v>
      </c>
      <c r="AB1091" s="131">
        <f t="shared" si="33"/>
        <v>1086</v>
      </c>
      <c r="AC1091" s="131" t="str">
        <f>+VLOOKUP(G1091,'Actividad Misional'!C:E,3,0)</f>
        <v>NAT</v>
      </c>
      <c r="AD1091" s="131" t="str">
        <f>+IF(OR(F1091='Actividad Misional'!$C$5,'Actividad Misional'!$C$5="Todas"),G1091&amp;"/"&amp;B1091&amp;"/"&amp;X1091,"")</f>
        <v>7474781-Fidel Reyes Valle/2015/En Ejecución</v>
      </c>
    </row>
    <row r="1092" spans="1:32" ht="150">
      <c r="A1092" s="125">
        <f t="shared" si="32"/>
        <v>454</v>
      </c>
      <c r="B1092" s="127">
        <v>2015</v>
      </c>
      <c r="C1092" s="128" t="s">
        <v>2574</v>
      </c>
      <c r="D1092" s="129" t="s">
        <v>2575</v>
      </c>
      <c r="E1092" s="128" t="s">
        <v>35</v>
      </c>
      <c r="F1092" s="128" t="s">
        <v>25</v>
      </c>
      <c r="G1092" s="128" t="s">
        <v>332</v>
      </c>
      <c r="H1092" s="128">
        <v>2600000</v>
      </c>
      <c r="I1092" s="128">
        <v>0</v>
      </c>
      <c r="J1092" s="128"/>
      <c r="K1092" s="128"/>
      <c r="L1092" s="128" t="s">
        <v>164</v>
      </c>
      <c r="M1092" s="130">
        <v>42320</v>
      </c>
      <c r="N1092" s="130">
        <v>42350</v>
      </c>
      <c r="O1092" s="128"/>
      <c r="P1092" s="128"/>
      <c r="Q1092" s="128"/>
      <c r="R1092" s="128" t="s">
        <v>301</v>
      </c>
      <c r="S1092" s="128"/>
      <c r="T1092" s="128" t="s">
        <v>2638</v>
      </c>
      <c r="U1092" s="128"/>
      <c r="V1092" s="128"/>
      <c r="W1092" s="128"/>
      <c r="X1092" s="128" t="s">
        <v>59</v>
      </c>
      <c r="Y1092" s="128"/>
      <c r="Z1092" s="128"/>
      <c r="AA1092" s="128">
        <v>1733333.3333333335</v>
      </c>
      <c r="AB1092" s="131">
        <f t="shared" si="33"/>
        <v>1087</v>
      </c>
      <c r="AC1092" s="131" t="str">
        <f>+VLOOKUP(G1092,'Actividad Misional'!C:E,3,0)</f>
        <v>NAT</v>
      </c>
      <c r="AD1092" s="131" t="str">
        <f>+IF(OR(F1092='Actividad Misional'!$C$5,'Actividad Misional'!$C$5="Todas"),G1092&amp;"/"&amp;B1092&amp;"/"&amp;X1092,"")</f>
        <v>1045687677-Nataly Esther Alvarez Contreras/2015/En Ejecución</v>
      </c>
    </row>
    <row r="1093" spans="1:32" ht="180">
      <c r="A1093" s="125">
        <f t="shared" si="32"/>
        <v>995</v>
      </c>
      <c r="B1093" s="127">
        <v>2015</v>
      </c>
      <c r="C1093" s="128" t="s">
        <v>2576</v>
      </c>
      <c r="D1093" s="129" t="s">
        <v>2577</v>
      </c>
      <c r="E1093" s="128" t="s">
        <v>38</v>
      </c>
      <c r="F1093" s="128" t="s">
        <v>25</v>
      </c>
      <c r="G1093" s="128" t="s">
        <v>706</v>
      </c>
      <c r="H1093" s="128">
        <v>12000000</v>
      </c>
      <c r="I1093" s="128">
        <v>0</v>
      </c>
      <c r="J1093" s="128"/>
      <c r="K1093" s="128"/>
      <c r="L1093" s="128" t="s">
        <v>60</v>
      </c>
      <c r="M1093" s="130">
        <v>42320</v>
      </c>
      <c r="N1093" s="130">
        <v>42369</v>
      </c>
      <c r="O1093" s="128"/>
      <c r="P1093" s="128"/>
      <c r="Q1093" s="128"/>
      <c r="R1093" s="128" t="s">
        <v>436</v>
      </c>
      <c r="S1093" s="128"/>
      <c r="T1093" s="128" t="s">
        <v>2638</v>
      </c>
      <c r="U1093" s="128"/>
      <c r="V1093" s="128"/>
      <c r="W1093" s="128"/>
      <c r="X1093" s="128" t="s">
        <v>59</v>
      </c>
      <c r="Y1093" s="128"/>
      <c r="Z1093" s="128"/>
      <c r="AA1093" s="128">
        <v>4897959.1836734693</v>
      </c>
      <c r="AB1093" s="131">
        <f t="shared" si="33"/>
        <v>1088</v>
      </c>
      <c r="AC1093" s="131" t="str">
        <f>+VLOOKUP(G1093,'Actividad Misional'!C:E,3,0)</f>
        <v>NAT</v>
      </c>
      <c r="AD1093" s="131" t="str">
        <f>+IF(OR(F1093='Actividad Misional'!$C$5,'Actividad Misional'!$C$5="Todas"),G1093&amp;"/"&amp;B1093&amp;"/"&amp;X1093,"")</f>
        <v>1129516183-Yuly Esther Agudelo Bahoque/2015/En Ejecución</v>
      </c>
    </row>
    <row r="1094" spans="1:32" ht="45">
      <c r="A1094" s="125">
        <f t="shared" si="32"/>
        <v>634</v>
      </c>
      <c r="B1094" s="127">
        <v>2015</v>
      </c>
      <c r="C1094" s="128" t="s">
        <v>2578</v>
      </c>
      <c r="D1094" s="129" t="s">
        <v>2579</v>
      </c>
      <c r="E1094" s="128" t="s">
        <v>33</v>
      </c>
      <c r="F1094" s="128" t="s">
        <v>28</v>
      </c>
      <c r="G1094" s="128" t="s">
        <v>2371</v>
      </c>
      <c r="H1094" s="128">
        <v>38845000</v>
      </c>
      <c r="I1094" s="128">
        <v>38845000</v>
      </c>
      <c r="J1094" s="128"/>
      <c r="K1094" s="128"/>
      <c r="L1094" s="128" t="s">
        <v>342</v>
      </c>
      <c r="M1094" s="130">
        <v>42326</v>
      </c>
      <c r="N1094" s="130">
        <v>42336</v>
      </c>
      <c r="O1094" s="128"/>
      <c r="P1094" s="128"/>
      <c r="Q1094" s="128"/>
      <c r="R1094" s="128" t="s">
        <v>68</v>
      </c>
      <c r="S1094" s="128"/>
      <c r="T1094" s="128" t="s">
        <v>2638</v>
      </c>
      <c r="U1094" s="128"/>
      <c r="V1094" s="128"/>
      <c r="W1094" s="128"/>
      <c r="X1094" s="128" t="s">
        <v>53</v>
      </c>
      <c r="Y1094" s="128"/>
      <c r="Z1094" s="128"/>
      <c r="AA1094" s="128">
        <v>38845000</v>
      </c>
      <c r="AB1094" s="131">
        <f t="shared" si="33"/>
        <v>1089</v>
      </c>
      <c r="AC1094" s="131" t="str">
        <f>+VLOOKUP(G1094,'Actividad Misional'!C:E,3,0)</f>
        <v>JUR</v>
      </c>
      <c r="AD1094" s="131" t="str">
        <f>+IF(OR(F1094='Actividad Misional'!$C$5,'Actividad Misional'!$C$5="Todas"),G1094&amp;"/"&amp;B1094&amp;"/"&amp;X1094,"")</f>
        <v/>
      </c>
    </row>
    <row r="1095" spans="1:32" ht="90">
      <c r="A1095" s="125">
        <f t="shared" ref="A1095:A1105" si="34">+VLOOKUP(G1095,$G$5:$AB$6070,22,0)</f>
        <v>981</v>
      </c>
      <c r="B1095" s="127">
        <v>2015</v>
      </c>
      <c r="C1095" s="128" t="s">
        <v>2580</v>
      </c>
      <c r="D1095" s="129" t="s">
        <v>2581</v>
      </c>
      <c r="E1095" s="128" t="s">
        <v>35</v>
      </c>
      <c r="F1095" s="128" t="s">
        <v>34</v>
      </c>
      <c r="G1095" s="128" t="s">
        <v>697</v>
      </c>
      <c r="H1095" s="128">
        <v>80000000</v>
      </c>
      <c r="I1095" s="128">
        <v>80000000</v>
      </c>
      <c r="J1095" s="128"/>
      <c r="K1095" s="128"/>
      <c r="L1095" s="128" t="s">
        <v>90</v>
      </c>
      <c r="M1095" s="130">
        <v>42326</v>
      </c>
      <c r="N1095" s="130">
        <v>42326</v>
      </c>
      <c r="O1095" s="128"/>
      <c r="P1095" s="128"/>
      <c r="Q1095" s="128"/>
      <c r="R1095" s="128" t="s">
        <v>68</v>
      </c>
      <c r="S1095" s="128"/>
      <c r="T1095" s="128" t="s">
        <v>2617</v>
      </c>
      <c r="U1095" s="128"/>
      <c r="V1095" s="128"/>
      <c r="W1095" s="128"/>
      <c r="X1095" s="128" t="s">
        <v>53</v>
      </c>
      <c r="Y1095" s="128"/>
      <c r="Z1095" s="128"/>
      <c r="AA1095" s="128">
        <v>80000000</v>
      </c>
      <c r="AB1095" s="131">
        <f t="shared" si="33"/>
        <v>1090</v>
      </c>
      <c r="AC1095" s="131" t="str">
        <f>+VLOOKUP(G1095,'Actividad Misional'!C:E,3,0)</f>
        <v>JUR</v>
      </c>
      <c r="AD1095" s="131" t="str">
        <f>+IF(OR(F1095='Actividad Misional'!$C$5,'Actividad Misional'!$C$5="Todas"),G1095&amp;"/"&amp;B1095&amp;"/"&amp;X1095,"")</f>
        <v/>
      </c>
    </row>
    <row r="1096" spans="1:32" ht="120">
      <c r="A1096" s="125">
        <f t="shared" si="34"/>
        <v>610</v>
      </c>
      <c r="B1096" s="127">
        <v>2015</v>
      </c>
      <c r="C1096" s="128" t="s">
        <v>2582</v>
      </c>
      <c r="D1096" s="129" t="s">
        <v>2583</v>
      </c>
      <c r="E1096" s="128" t="s">
        <v>35</v>
      </c>
      <c r="F1096" s="128" t="s">
        <v>25</v>
      </c>
      <c r="G1096" s="128" t="s">
        <v>376</v>
      </c>
      <c r="H1096" s="128">
        <v>6500000</v>
      </c>
      <c r="I1096" s="128">
        <v>0</v>
      </c>
      <c r="J1096" s="128"/>
      <c r="K1096" s="128"/>
      <c r="L1096" s="128" t="s">
        <v>60</v>
      </c>
      <c r="M1096" s="130">
        <v>42327</v>
      </c>
      <c r="N1096" s="130">
        <v>42369</v>
      </c>
      <c r="O1096" s="128"/>
      <c r="P1096" s="128"/>
      <c r="Q1096" s="128"/>
      <c r="R1096" s="128" t="s">
        <v>377</v>
      </c>
      <c r="S1096" s="128"/>
      <c r="T1096" s="128" t="s">
        <v>2638</v>
      </c>
      <c r="U1096" s="128"/>
      <c r="V1096" s="128"/>
      <c r="W1096" s="128"/>
      <c r="X1096" s="128" t="s">
        <v>59</v>
      </c>
      <c r="Y1096" s="128"/>
      <c r="Z1096" s="128"/>
      <c r="AA1096" s="128">
        <v>2011904.7619047619</v>
      </c>
      <c r="AB1096" s="131">
        <f t="shared" ref="AB1096:AB1105" si="35">+AB1095+1</f>
        <v>1091</v>
      </c>
      <c r="AC1096" s="131" t="str">
        <f>+VLOOKUP(G1096,'Actividad Misional'!C:E,3,0)</f>
        <v>NAT</v>
      </c>
      <c r="AD1096" s="131" t="str">
        <f>+IF(OR(F1096='Actividad Misional'!$C$5,'Actividad Misional'!$C$5="Todas"),G1096&amp;"/"&amp;B1096&amp;"/"&amp;X1096,"")</f>
        <v>8667472-Billy Jose Hernandez Lazcano/2015/En Ejecución</v>
      </c>
    </row>
    <row r="1097" spans="1:32" ht="150">
      <c r="A1097" s="125">
        <f t="shared" si="34"/>
        <v>61</v>
      </c>
      <c r="B1097" s="127">
        <v>2015</v>
      </c>
      <c r="C1097" s="128" t="s">
        <v>2584</v>
      </c>
      <c r="D1097" s="129" t="s">
        <v>2585</v>
      </c>
      <c r="E1097" s="128" t="s">
        <v>35</v>
      </c>
      <c r="F1097" s="128" t="s">
        <v>25</v>
      </c>
      <c r="G1097" s="128" t="s">
        <v>180</v>
      </c>
      <c r="H1097" s="128">
        <v>2705000</v>
      </c>
      <c r="I1097" s="128">
        <v>0</v>
      </c>
      <c r="J1097" s="128"/>
      <c r="K1097" s="128"/>
      <c r="L1097" s="128" t="s">
        <v>276</v>
      </c>
      <c r="M1097" s="130">
        <v>42327</v>
      </c>
      <c r="N1097" s="130">
        <v>42342</v>
      </c>
      <c r="O1097" s="128"/>
      <c r="P1097" s="128"/>
      <c r="Q1097" s="128"/>
      <c r="R1097" s="128" t="s">
        <v>160</v>
      </c>
      <c r="S1097" s="128"/>
      <c r="T1097" s="128" t="s">
        <v>2638</v>
      </c>
      <c r="U1097" s="128"/>
      <c r="V1097" s="128"/>
      <c r="W1097" s="128"/>
      <c r="X1097" s="128" t="s">
        <v>59</v>
      </c>
      <c r="Y1097" s="128"/>
      <c r="Z1097" s="128"/>
      <c r="AA1097" s="128">
        <v>2344333.3333333335</v>
      </c>
      <c r="AB1097" s="131">
        <f t="shared" si="35"/>
        <v>1092</v>
      </c>
      <c r="AC1097" s="131" t="str">
        <f>+VLOOKUP(G1097,'Actividad Misional'!C:E,3,0)</f>
        <v>NAT</v>
      </c>
      <c r="AD1097" s="131" t="str">
        <f>+IF(OR(F1097='Actividad Misional'!$C$5,'Actividad Misional'!$C$5="Todas"),G1097&amp;"/"&amp;B1097&amp;"/"&amp;X1097,"")</f>
        <v>32888349-Eliana Patricia Bastidas Maduro/2015/En Ejecución</v>
      </c>
    </row>
    <row r="1098" spans="1:32" ht="105">
      <c r="A1098" s="125">
        <f t="shared" si="34"/>
        <v>47</v>
      </c>
      <c r="B1098" s="127">
        <v>2015</v>
      </c>
      <c r="C1098" s="128" t="s">
        <v>2586</v>
      </c>
      <c r="D1098" s="129" t="s">
        <v>2587</v>
      </c>
      <c r="E1098" s="128" t="s">
        <v>35</v>
      </c>
      <c r="F1098" s="128" t="s">
        <v>25</v>
      </c>
      <c r="G1098" s="128" t="s">
        <v>159</v>
      </c>
      <c r="H1098" s="128">
        <v>4170000</v>
      </c>
      <c r="I1098" s="128">
        <v>0</v>
      </c>
      <c r="J1098" s="128"/>
      <c r="K1098" s="128"/>
      <c r="L1098" s="128" t="s">
        <v>164</v>
      </c>
      <c r="M1098" s="130">
        <v>42327</v>
      </c>
      <c r="N1098" s="130">
        <v>42357</v>
      </c>
      <c r="O1098" s="128"/>
      <c r="P1098" s="128"/>
      <c r="Q1098" s="128"/>
      <c r="R1098" s="128" t="s">
        <v>160</v>
      </c>
      <c r="S1098" s="128"/>
      <c r="T1098" s="128" t="s">
        <v>2638</v>
      </c>
      <c r="U1098" s="128"/>
      <c r="V1098" s="128"/>
      <c r="W1098" s="128"/>
      <c r="X1098" s="128" t="s">
        <v>59</v>
      </c>
      <c r="Y1098" s="128"/>
      <c r="Z1098" s="128"/>
      <c r="AA1098" s="128">
        <v>1807000</v>
      </c>
      <c r="AB1098" s="131">
        <f t="shared" si="35"/>
        <v>1093</v>
      </c>
      <c r="AC1098" s="131" t="str">
        <f>+VLOOKUP(G1098,'Actividad Misional'!C:E,3,0)</f>
        <v>NAT</v>
      </c>
      <c r="AD1098" s="131" t="str">
        <f>+IF(OR(F1098='Actividad Misional'!$C$5,'Actividad Misional'!$C$5="Todas"),G1098&amp;"/"&amp;B1098&amp;"/"&amp;X1098,"")</f>
        <v>1045677424-Eliana Carolina Atencia Hernandez/2015/En Ejecución</v>
      </c>
      <c r="AE1098" s="124" t="s">
        <v>2688</v>
      </c>
    </row>
    <row r="1099" spans="1:32" ht="240">
      <c r="A1099" s="125">
        <f t="shared" si="34"/>
        <v>295</v>
      </c>
      <c r="B1099" s="127">
        <v>2015</v>
      </c>
      <c r="C1099" s="128" t="s">
        <v>2588</v>
      </c>
      <c r="D1099" s="129" t="s">
        <v>2589</v>
      </c>
      <c r="E1099" s="128" t="s">
        <v>35</v>
      </c>
      <c r="F1099" s="128" t="s">
        <v>25</v>
      </c>
      <c r="G1099" s="128" t="s">
        <v>279</v>
      </c>
      <c r="H1099" s="128">
        <v>7600000</v>
      </c>
      <c r="I1099" s="128">
        <v>0</v>
      </c>
      <c r="J1099" s="128"/>
      <c r="K1099" s="128"/>
      <c r="L1099" s="128" t="s">
        <v>60</v>
      </c>
      <c r="M1099" s="130">
        <v>42327</v>
      </c>
      <c r="N1099" s="130">
        <v>42369</v>
      </c>
      <c r="O1099" s="128"/>
      <c r="P1099" s="128"/>
      <c r="Q1099" s="128"/>
      <c r="R1099" s="128" t="s">
        <v>68</v>
      </c>
      <c r="S1099" s="128"/>
      <c r="T1099" s="128" t="s">
        <v>2638</v>
      </c>
      <c r="U1099" s="128"/>
      <c r="V1099" s="128"/>
      <c r="W1099" s="128"/>
      <c r="X1099" s="128" t="s">
        <v>59</v>
      </c>
      <c r="Y1099" s="128"/>
      <c r="Z1099" s="128"/>
      <c r="AA1099" s="128">
        <v>2352380.9523809524</v>
      </c>
      <c r="AB1099" s="131">
        <f t="shared" si="35"/>
        <v>1094</v>
      </c>
      <c r="AC1099" s="131" t="str">
        <f>+VLOOKUP(G1099,'Actividad Misional'!C:E,3,0)</f>
        <v>NAT</v>
      </c>
      <c r="AD1099" s="131" t="str">
        <f>+IF(OR(F1099='Actividad Misional'!$C$5,'Actividad Misional'!$C$5="Todas"),G1099&amp;"/"&amp;B1099&amp;"/"&amp;X1099,"")</f>
        <v>72251772-Hector Rafael Jaramillo Bermejo/2015/En Ejecución</v>
      </c>
    </row>
    <row r="1100" spans="1:32" ht="90">
      <c r="A1100" s="125">
        <f t="shared" si="34"/>
        <v>618</v>
      </c>
      <c r="B1100" s="127">
        <v>2015</v>
      </c>
      <c r="C1100" s="128" t="s">
        <v>2590</v>
      </c>
      <c r="D1100" s="129" t="s">
        <v>2557</v>
      </c>
      <c r="E1100" s="128" t="s">
        <v>35</v>
      </c>
      <c r="F1100" s="128" t="s">
        <v>25</v>
      </c>
      <c r="G1100" s="128" t="s">
        <v>386</v>
      </c>
      <c r="H1100" s="128">
        <v>21000000</v>
      </c>
      <c r="I1100" s="128">
        <v>21000000</v>
      </c>
      <c r="J1100" s="128"/>
      <c r="K1100" s="128"/>
      <c r="L1100" s="128" t="s">
        <v>90</v>
      </c>
      <c r="M1100" s="130">
        <v>42327</v>
      </c>
      <c r="N1100" s="130">
        <v>42327</v>
      </c>
      <c r="O1100" s="128"/>
      <c r="P1100" s="128"/>
      <c r="Q1100" s="128"/>
      <c r="R1100" s="128" t="s">
        <v>61</v>
      </c>
      <c r="S1100" s="128"/>
      <c r="T1100" s="128" t="s">
        <v>2638</v>
      </c>
      <c r="U1100" s="128"/>
      <c r="V1100" s="128"/>
      <c r="W1100" s="128"/>
      <c r="X1100" s="128" t="s">
        <v>53</v>
      </c>
      <c r="Y1100" s="128"/>
      <c r="Z1100" s="128"/>
      <c r="AA1100" s="128">
        <v>21000000</v>
      </c>
      <c r="AB1100" s="131">
        <f t="shared" si="35"/>
        <v>1095</v>
      </c>
      <c r="AC1100" s="131" t="str">
        <f>+VLOOKUP(G1100,'Actividad Misional'!C:E,3,0)</f>
        <v>NAT</v>
      </c>
      <c r="AD1100" s="131" t="str">
        <f>+IF(OR(F1100='Actividad Misional'!$C$5,'Actividad Misional'!$C$5="Todas"),G1100&amp;"/"&amp;B1100&amp;"/"&amp;X1100,"")</f>
        <v>22391066-Gloria Del Amparo Diaz De Baez/2015/Liquidado</v>
      </c>
    </row>
    <row r="1101" spans="1:32" ht="90">
      <c r="A1101" s="125">
        <f t="shared" si="34"/>
        <v>927</v>
      </c>
      <c r="B1101" s="127">
        <v>2015</v>
      </c>
      <c r="C1101" s="128" t="s">
        <v>2591</v>
      </c>
      <c r="D1101" s="129" t="s">
        <v>2592</v>
      </c>
      <c r="E1101" s="128" t="s">
        <v>38</v>
      </c>
      <c r="F1101" s="128" t="s">
        <v>25</v>
      </c>
      <c r="G1101" s="128" t="s">
        <v>595</v>
      </c>
      <c r="H1101" s="128">
        <v>3000000</v>
      </c>
      <c r="I1101" s="128">
        <v>0</v>
      </c>
      <c r="J1101" s="128"/>
      <c r="K1101" s="128"/>
      <c r="L1101" s="128" t="s">
        <v>60</v>
      </c>
      <c r="M1101" s="130">
        <v>42327</v>
      </c>
      <c r="N1101" s="130">
        <v>42369</v>
      </c>
      <c r="O1101" s="128"/>
      <c r="P1101" s="128"/>
      <c r="Q1101" s="128"/>
      <c r="R1101" s="128" t="s">
        <v>2593</v>
      </c>
      <c r="S1101" s="128"/>
      <c r="T1101" s="128" t="s">
        <v>2638</v>
      </c>
      <c r="U1101" s="128"/>
      <c r="V1101" s="128"/>
      <c r="W1101" s="128"/>
      <c r="X1101" s="128" t="s">
        <v>59</v>
      </c>
      <c r="Y1101" s="128"/>
      <c r="Z1101" s="128"/>
      <c r="AA1101" s="128">
        <v>928571.42857142864</v>
      </c>
      <c r="AB1101" s="131">
        <f t="shared" si="35"/>
        <v>1096</v>
      </c>
      <c r="AC1101" s="131" t="str">
        <f>+VLOOKUP(G1101,'Actividad Misional'!C:E,3,0)</f>
        <v>NAT</v>
      </c>
      <c r="AD1101" s="131" t="str">
        <f>+IF(OR(F1101='Actividad Misional'!$C$5,'Actividad Misional'!$C$5="Todas"),G1101&amp;"/"&amp;B1101&amp;"/"&amp;X1101,"")</f>
        <v>32797853-Vivian Elena De La Cruz Espitaleta/2015/En Ejecución</v>
      </c>
      <c r="AE1101" s="124" t="s">
        <v>2690</v>
      </c>
    </row>
    <row r="1102" spans="1:32" ht="120">
      <c r="A1102" s="125">
        <f t="shared" si="34"/>
        <v>46</v>
      </c>
      <c r="B1102" s="127">
        <v>2015</v>
      </c>
      <c r="C1102" s="128" t="s">
        <v>2594</v>
      </c>
      <c r="D1102" s="129" t="s">
        <v>154</v>
      </c>
      <c r="E1102" s="128" t="s">
        <v>38</v>
      </c>
      <c r="F1102" s="128" t="s">
        <v>25</v>
      </c>
      <c r="G1102" s="128" t="s">
        <v>155</v>
      </c>
      <c r="H1102" s="128">
        <v>3000000</v>
      </c>
      <c r="I1102" s="128">
        <v>0</v>
      </c>
      <c r="J1102" s="128"/>
      <c r="K1102" s="128"/>
      <c r="L1102" s="128" t="s">
        <v>60</v>
      </c>
      <c r="M1102" s="130">
        <v>42327</v>
      </c>
      <c r="N1102" s="130">
        <v>42369</v>
      </c>
      <c r="O1102" s="128"/>
      <c r="P1102" s="128"/>
      <c r="Q1102" s="128"/>
      <c r="R1102" s="128" t="s">
        <v>156</v>
      </c>
      <c r="S1102" s="128"/>
      <c r="T1102" s="128" t="s">
        <v>2638</v>
      </c>
      <c r="U1102" s="128"/>
      <c r="V1102" s="128"/>
      <c r="W1102" s="128"/>
      <c r="X1102" s="128" t="s">
        <v>59</v>
      </c>
      <c r="Y1102" s="128"/>
      <c r="Z1102" s="128"/>
      <c r="AA1102" s="128">
        <v>928571.42857142864</v>
      </c>
      <c r="AB1102" s="131">
        <f t="shared" si="35"/>
        <v>1097</v>
      </c>
      <c r="AC1102" s="131" t="str">
        <f>+VLOOKUP(G1102,'Actividad Misional'!C:E,3,0)</f>
        <v>NAT</v>
      </c>
      <c r="AD1102" s="131" t="str">
        <f>+IF(OR(F1102='Actividad Misional'!$C$5,'Actividad Misional'!$C$5="Todas"),G1102&amp;"/"&amp;B1102&amp;"/"&amp;X1102,"")</f>
        <v>1143442009-Nidia Brillette Vargas Vanegas/2015/En Ejecución</v>
      </c>
      <c r="AE1102" s="124" t="s">
        <v>2687</v>
      </c>
    </row>
    <row r="1103" spans="1:32" ht="75">
      <c r="A1103" s="125">
        <f t="shared" si="34"/>
        <v>999</v>
      </c>
      <c r="B1103" s="127">
        <v>2015</v>
      </c>
      <c r="C1103" s="128" t="s">
        <v>2595</v>
      </c>
      <c r="D1103" s="129" t="s">
        <v>2596</v>
      </c>
      <c r="E1103" s="128" t="s">
        <v>35</v>
      </c>
      <c r="F1103" s="128" t="s">
        <v>25</v>
      </c>
      <c r="G1103" s="128" t="s">
        <v>715</v>
      </c>
      <c r="H1103" s="128">
        <v>2640000</v>
      </c>
      <c r="I1103" s="128">
        <v>0</v>
      </c>
      <c r="J1103" s="128"/>
      <c r="K1103" s="128"/>
      <c r="L1103" s="128" t="s">
        <v>60</v>
      </c>
      <c r="M1103" s="130">
        <v>42328</v>
      </c>
      <c r="N1103" s="130">
        <v>42369</v>
      </c>
      <c r="O1103" s="128"/>
      <c r="P1103" s="128"/>
      <c r="Q1103" s="128"/>
      <c r="R1103" s="128" t="s">
        <v>140</v>
      </c>
      <c r="S1103" s="128"/>
      <c r="T1103" s="128" t="s">
        <v>2638</v>
      </c>
      <c r="U1103" s="128"/>
      <c r="V1103" s="128"/>
      <c r="W1103" s="128"/>
      <c r="X1103" s="128" t="s">
        <v>59</v>
      </c>
      <c r="Y1103" s="128"/>
      <c r="Z1103" s="128"/>
      <c r="AA1103" s="128">
        <v>772682.92682926834</v>
      </c>
      <c r="AB1103" s="131">
        <f t="shared" si="35"/>
        <v>1098</v>
      </c>
      <c r="AC1103" s="131" t="str">
        <f>+VLOOKUP(G1103,'Actividad Misional'!C:E,3,0)</f>
        <v>NAT</v>
      </c>
      <c r="AD1103" s="131" t="str">
        <f>+IF(OR(F1103='Actividad Misional'!$C$5,'Actividad Misional'!$C$5="Todas"),G1103&amp;"/"&amp;B1103&amp;"/"&amp;X1103,"")</f>
        <v>1045719007-Lian De Jesus Rubio Heras/2015/En Ejecución</v>
      </c>
      <c r="AE1103" s="124" t="s">
        <v>2691</v>
      </c>
      <c r="AF1103" s="124" t="s">
        <v>2686</v>
      </c>
    </row>
    <row r="1104" spans="1:32" ht="75">
      <c r="A1104" s="125">
        <f t="shared" si="34"/>
        <v>1022</v>
      </c>
      <c r="B1104" s="127">
        <v>2015</v>
      </c>
      <c r="C1104" s="128" t="s">
        <v>2597</v>
      </c>
      <c r="D1104" s="129" t="s">
        <v>2598</v>
      </c>
      <c r="E1104" s="128" t="s">
        <v>35</v>
      </c>
      <c r="F1104" s="128" t="s">
        <v>25</v>
      </c>
      <c r="G1104" s="128" t="s">
        <v>782</v>
      </c>
      <c r="H1104" s="128">
        <v>2500000</v>
      </c>
      <c r="I1104" s="128">
        <v>0</v>
      </c>
      <c r="J1104" s="128"/>
      <c r="K1104" s="128"/>
      <c r="L1104" s="128" t="s">
        <v>164</v>
      </c>
      <c r="M1104" s="130">
        <v>42328</v>
      </c>
      <c r="N1104" s="130">
        <v>42358</v>
      </c>
      <c r="O1104" s="128"/>
      <c r="P1104" s="128"/>
      <c r="Q1104" s="128"/>
      <c r="R1104" s="128" t="s">
        <v>78</v>
      </c>
      <c r="S1104" s="128"/>
      <c r="T1104" s="128" t="s">
        <v>2638</v>
      </c>
      <c r="U1104" s="128"/>
      <c r="V1104" s="128"/>
      <c r="W1104" s="128"/>
      <c r="X1104" s="128" t="s">
        <v>59</v>
      </c>
      <c r="Y1104" s="128"/>
      <c r="Z1104" s="128"/>
      <c r="AA1104" s="128">
        <v>1000000</v>
      </c>
      <c r="AB1104" s="131">
        <f t="shared" si="35"/>
        <v>1099</v>
      </c>
      <c r="AC1104" s="131" t="str">
        <f>+VLOOKUP(G1104,'Actividad Misional'!C:E,3,0)</f>
        <v>NAT</v>
      </c>
      <c r="AD1104" s="131" t="str">
        <f>+IF(OR(F1104='Actividad Misional'!$C$5,'Actividad Misional'!$C$5="Todas"),G1104&amp;"/"&amp;B1104&amp;"/"&amp;X1104,"")</f>
        <v>22473862-Elizabeth Landinez De Leon/2015/En Ejecución</v>
      </c>
      <c r="AE1104" s="124" t="s">
        <v>2687</v>
      </c>
    </row>
    <row r="1105" spans="1:31" ht="75">
      <c r="A1105" s="125">
        <f t="shared" si="34"/>
        <v>583</v>
      </c>
      <c r="B1105" s="127">
        <v>2015</v>
      </c>
      <c r="C1105" s="128" t="s">
        <v>2599</v>
      </c>
      <c r="D1105" s="129" t="s">
        <v>173</v>
      </c>
      <c r="E1105" s="128" t="s">
        <v>38</v>
      </c>
      <c r="F1105" s="128" t="s">
        <v>25</v>
      </c>
      <c r="G1105" s="128" t="s">
        <v>358</v>
      </c>
      <c r="H1105" s="128">
        <v>2600000</v>
      </c>
      <c r="I1105" s="128">
        <v>0</v>
      </c>
      <c r="J1105" s="128"/>
      <c r="K1105" s="128"/>
      <c r="L1105" s="128" t="s">
        <v>60</v>
      </c>
      <c r="M1105" s="130">
        <v>42328</v>
      </c>
      <c r="N1105" s="130">
        <v>42369</v>
      </c>
      <c r="O1105" s="128"/>
      <c r="P1105" s="128"/>
      <c r="Q1105" s="128"/>
      <c r="R1105" s="128" t="s">
        <v>55</v>
      </c>
      <c r="S1105" s="128"/>
      <c r="T1105" s="128" t="s">
        <v>2638</v>
      </c>
      <c r="U1105" s="128"/>
      <c r="V1105" s="128"/>
      <c r="W1105" s="128"/>
      <c r="X1105" s="128" t="s">
        <v>59</v>
      </c>
      <c r="Y1105" s="128"/>
      <c r="Z1105" s="128"/>
      <c r="AA1105" s="128">
        <v>760975.60975609755</v>
      </c>
      <c r="AB1105" s="131">
        <f t="shared" si="35"/>
        <v>1100</v>
      </c>
      <c r="AC1105" s="131" t="str">
        <f>+VLOOKUP(G1105,'Actividad Misional'!C:E,3,0)</f>
        <v>NAT</v>
      </c>
      <c r="AD1105" s="131" t="str">
        <f>+IF(OR(F1105='Actividad Misional'!$C$5,'Actividad Misional'!$C$5="Todas"),G1105&amp;"/"&amp;B1105&amp;"/"&amp;X1105,"")</f>
        <v>8767147-Jesus Maria Oliveros Torres/2015/En Ejecución</v>
      </c>
      <c r="AE1105" s="124" t="s">
        <v>2689</v>
      </c>
    </row>
  </sheetData>
  <autoFilter ref="A5:AF1105"/>
  <dataConsolidate link="1"/>
  <mergeCells count="1">
    <mergeCell ref="AB3:AD4"/>
  </mergeCells>
  <conditionalFormatting sqref="D6:Y254 E6:AA1105 B6:C1105">
    <cfRule type="cellIs" dxfId="69" priority="7" operator="equal">
      <formula>0</formula>
    </cfRule>
  </conditionalFormatting>
  <conditionalFormatting sqref="AB6:AC1105">
    <cfRule type="cellIs" dxfId="68" priority="2" operator="equal">
      <formula>0</formula>
    </cfRule>
  </conditionalFormatting>
  <conditionalFormatting sqref="AD6:AD1105">
    <cfRule type="cellIs" dxfId="67" priority="1" operator="equal">
      <formula>0</formula>
    </cfRule>
  </conditionalFormatting>
  <dataValidations count="2">
    <dataValidation type="date" allowBlank="1" showInputMessage="1" showErrorMessage="1" errorTitle="Formato" error="La fecha debe ser incluida en formato numérico: Día/Mes/ Año." sqref="M5:N65530">
      <formula1>#REF!</formula1>
      <formula2>#REF!</formula2>
    </dataValidation>
    <dataValidation type="list" allowBlank="1" showInputMessage="1" showErrorMessage="1" sqref="J5:J65530">
      <formula1>#REF!</formula1>
    </dataValidation>
  </dataValidations>
  <printOptions gridLines="1"/>
  <pageMargins left="1.1811023622047245" right="0.39370078740157483" top="0.6692913385826772" bottom="0.78740157480314965" header="0.31496062992125984" footer="0.31496062992125984"/>
  <pageSetup paperSize="5" scale="51" fitToWidth="2" fitToHeight="1000" pageOrder="overThenDown" orientation="landscape" r:id="rId1"/>
  <headerFooter>
    <oddHeader xml:space="preserve">&amp;C2-1 FORMATO CONTRACTUAL
&amp;"-,Negrita"Recolección Información&amp;"-,Normal"
</oddHeader>
    <oddFooter xml:space="preserve">&amp;L&amp;P&amp;C&amp;G </oddFooter>
  </headerFooter>
  <colBreaks count="1" manualBreakCount="1">
    <brk id="11" max="1104" man="1"/>
  </colBreaks>
  <drawing r:id="rId2"/>
  <legacyDrawingHF r:id="rId3"/>
</worksheet>
</file>

<file path=xl/worksheets/sheet2.xml><?xml version="1.0" encoding="utf-8"?>
<worksheet xmlns="http://schemas.openxmlformats.org/spreadsheetml/2006/main" xmlns:r="http://schemas.openxmlformats.org/officeDocument/2006/relationships">
  <dimension ref="A1:AA823"/>
  <sheetViews>
    <sheetView showGridLines="0" tabSelected="1" view="pageBreakPreview" topLeftCell="D1" zoomScale="80" zoomScaleNormal="100" zoomScaleSheetLayoutView="80" workbookViewId="0">
      <selection activeCell="X3" sqref="X3"/>
    </sheetView>
  </sheetViews>
  <sheetFormatPr baseColWidth="10" defaultRowHeight="14.25"/>
  <cols>
    <col min="1" max="2" width="4.625" customWidth="1"/>
    <col min="3" max="3" width="37.875" style="3" bestFit="1" customWidth="1"/>
    <col min="4" max="4" width="2.375" style="2" customWidth="1"/>
    <col min="5" max="8" width="4.375" style="3" bestFit="1" customWidth="1"/>
    <col min="9" max="9" width="2.375" style="2" customWidth="1"/>
    <col min="10" max="10" width="16.75" bestFit="1" customWidth="1"/>
    <col min="11" max="11" width="16.375" bestFit="1" customWidth="1"/>
    <col min="12" max="12" width="17.125" bestFit="1" customWidth="1"/>
    <col min="13" max="13" width="15.125" bestFit="1" customWidth="1"/>
    <col min="14" max="14" width="2.375" customWidth="1"/>
    <col min="15" max="18" width="15.125" hidden="1" customWidth="1"/>
    <col min="19" max="19" width="2.375" customWidth="1"/>
    <col min="20" max="20" width="9.875" bestFit="1" customWidth="1"/>
    <col min="21" max="22" width="16.25" bestFit="1" customWidth="1"/>
    <col min="23" max="23" width="2.875" customWidth="1"/>
    <col min="24" max="24" width="9.5" bestFit="1" customWidth="1"/>
    <col min="25" max="25" width="7.875" bestFit="1" customWidth="1"/>
    <col min="26" max="26" width="16.25" hidden="1" customWidth="1"/>
    <col min="27" max="27" width="5.5" customWidth="1"/>
  </cols>
  <sheetData>
    <row r="1" spans="1:27">
      <c r="S1" s="4"/>
    </row>
    <row r="2" spans="1:27">
      <c r="S2" s="4"/>
    </row>
    <row r="3" spans="1:27" ht="15">
      <c r="K3" s="71"/>
      <c r="L3" s="71"/>
      <c r="M3" s="71"/>
      <c r="S3" s="4"/>
    </row>
    <row r="4" spans="1:27" ht="15">
      <c r="C4" s="71" t="s">
        <v>49</v>
      </c>
      <c r="J4" s="77" t="s">
        <v>2600</v>
      </c>
      <c r="K4" s="75">
        <v>40909</v>
      </c>
      <c r="L4" s="78" t="s">
        <v>2601</v>
      </c>
      <c r="M4" s="76">
        <v>42328</v>
      </c>
      <c r="S4" s="4"/>
    </row>
    <row r="5" spans="1:27">
      <c r="K5" s="70"/>
      <c r="L5" s="70"/>
      <c r="M5" s="70"/>
      <c r="O5" s="70"/>
      <c r="S5" s="4"/>
    </row>
    <row r="6" spans="1:27" ht="30" customHeight="1">
      <c r="C6" s="73" t="s">
        <v>48</v>
      </c>
      <c r="D6" s="59"/>
      <c r="E6" s="198" t="s">
        <v>47</v>
      </c>
      <c r="F6" s="198"/>
      <c r="G6" s="198"/>
      <c r="H6" s="198"/>
      <c r="I6" s="69"/>
      <c r="J6" s="199" t="s">
        <v>46</v>
      </c>
      <c r="K6" s="200"/>
      <c r="L6" s="200"/>
      <c r="M6" s="201"/>
      <c r="O6" s="199" t="s">
        <v>45</v>
      </c>
      <c r="P6" s="200"/>
      <c r="Q6" s="200"/>
      <c r="R6" s="201"/>
      <c r="S6" s="4"/>
      <c r="T6" s="202" t="s">
        <v>44</v>
      </c>
      <c r="U6" s="199" t="s">
        <v>43</v>
      </c>
      <c r="V6" s="201"/>
      <c r="X6" s="198" t="s">
        <v>41</v>
      </c>
      <c r="Y6" s="198" t="s">
        <v>40</v>
      </c>
      <c r="AA6" s="198" t="s">
        <v>2602</v>
      </c>
    </row>
    <row r="7" spans="1:27">
      <c r="C7" s="74"/>
      <c r="D7" s="68"/>
      <c r="E7" s="72">
        <v>2012</v>
      </c>
      <c r="F7" s="72">
        <v>2013</v>
      </c>
      <c r="G7" s="72">
        <v>2014</v>
      </c>
      <c r="H7" s="72">
        <v>2015</v>
      </c>
      <c r="I7" s="69"/>
      <c r="J7" s="72">
        <f>+E7</f>
        <v>2012</v>
      </c>
      <c r="K7" s="72">
        <f>+F7</f>
        <v>2013</v>
      </c>
      <c r="L7" s="72">
        <f>+G7</f>
        <v>2014</v>
      </c>
      <c r="M7" s="72">
        <f>+H7</f>
        <v>2015</v>
      </c>
      <c r="O7" s="72">
        <v>2012</v>
      </c>
      <c r="P7" s="72">
        <f>+O7+1</f>
        <v>2013</v>
      </c>
      <c r="Q7" s="72">
        <f t="shared" ref="Q7:R7" si="0">+P7+1</f>
        <v>2014</v>
      </c>
      <c r="R7" s="72">
        <f t="shared" si="0"/>
        <v>2015</v>
      </c>
      <c r="S7" s="4"/>
      <c r="T7" s="203"/>
      <c r="U7" s="72" t="s">
        <v>42</v>
      </c>
      <c r="V7" s="89" t="s">
        <v>2608</v>
      </c>
      <c r="X7" s="198"/>
      <c r="Y7" s="198"/>
      <c r="AA7" s="198"/>
    </row>
    <row r="8" spans="1:27" s="51" customFormat="1">
      <c r="C8" s="68"/>
      <c r="D8" s="68"/>
      <c r="E8" s="58"/>
      <c r="F8" s="58"/>
      <c r="G8" s="58"/>
      <c r="H8" s="58"/>
      <c r="I8" s="58"/>
      <c r="J8" s="58"/>
      <c r="K8" s="58"/>
      <c r="L8" s="58"/>
      <c r="M8" s="58"/>
      <c r="O8" s="58"/>
      <c r="P8" s="58"/>
      <c r="Q8" s="58"/>
      <c r="R8" s="58"/>
      <c r="S8" s="53"/>
      <c r="U8" s="58"/>
      <c r="V8" s="90"/>
    </row>
    <row r="9" spans="1:27" ht="15">
      <c r="C9" s="67" t="s">
        <v>39</v>
      </c>
      <c r="D9" s="59"/>
      <c r="E9" s="66">
        <v>281</v>
      </c>
      <c r="F9" s="65">
        <v>261</v>
      </c>
      <c r="G9" s="65">
        <v>268</v>
      </c>
      <c r="H9" s="64">
        <v>290</v>
      </c>
      <c r="I9" s="58"/>
      <c r="J9" s="63">
        <v>7225654052</v>
      </c>
      <c r="K9" s="61">
        <v>8446010090</v>
      </c>
      <c r="L9" s="61">
        <v>10839906152</v>
      </c>
      <c r="M9" s="60">
        <v>14593222685</v>
      </c>
      <c r="O9" s="63">
        <v>6915105273.6690655</v>
      </c>
      <c r="P9" s="61">
        <v>8358834462.4705591</v>
      </c>
      <c r="Q9" s="61">
        <v>9275687925.824234</v>
      </c>
      <c r="R9" s="60">
        <v>14875569381.553719</v>
      </c>
      <c r="S9" s="4"/>
      <c r="T9" s="62">
        <v>1100</v>
      </c>
      <c r="U9" s="61">
        <v>41104792979</v>
      </c>
      <c r="V9" s="60">
        <v>39425197043.517578</v>
      </c>
      <c r="X9" s="62">
        <v>144</v>
      </c>
      <c r="Y9" s="62">
        <v>956</v>
      </c>
      <c r="Z9">
        <v>41104792979</v>
      </c>
      <c r="AA9" s="80">
        <v>0.95913868398898128</v>
      </c>
    </row>
    <row r="10" spans="1:27" ht="15">
      <c r="C10" s="59"/>
      <c r="D10" s="59"/>
      <c r="E10" s="58"/>
      <c r="F10" s="58"/>
      <c r="G10" s="58"/>
      <c r="H10" s="58"/>
      <c r="I10" s="58"/>
      <c r="K10" s="57"/>
      <c r="L10" s="57"/>
      <c r="M10" s="56"/>
      <c r="O10" s="55"/>
      <c r="S10" s="4"/>
      <c r="T10" s="54"/>
      <c r="AA10" s="81"/>
    </row>
    <row r="11" spans="1:27" ht="15">
      <c r="C11" s="23" t="s">
        <v>38</v>
      </c>
      <c r="D11" s="22"/>
      <c r="E11" s="21">
        <v>135</v>
      </c>
      <c r="F11" s="21">
        <v>142</v>
      </c>
      <c r="G11" s="21">
        <v>161</v>
      </c>
      <c r="H11" s="21">
        <v>168</v>
      </c>
      <c r="I11" s="20"/>
      <c r="J11" s="18">
        <v>2029839130</v>
      </c>
      <c r="K11" s="18">
        <v>2429416199</v>
      </c>
      <c r="L11" s="18">
        <v>2863434338</v>
      </c>
      <c r="M11" s="18">
        <v>6169550209</v>
      </c>
      <c r="O11" s="18">
        <v>1969639767.6690655</v>
      </c>
      <c r="P11" s="18">
        <v>2432202517.8526735</v>
      </c>
      <c r="Q11" s="18">
        <v>2880864876.3022776</v>
      </c>
      <c r="R11" s="18">
        <v>5756091969.7219276</v>
      </c>
      <c r="S11" s="4"/>
      <c r="T11" s="19">
        <v>606</v>
      </c>
      <c r="U11" s="18">
        <v>13492239876</v>
      </c>
      <c r="V11" s="18">
        <v>13038799131.545944</v>
      </c>
      <c r="X11" s="19">
        <v>85</v>
      </c>
      <c r="Y11" s="19">
        <v>521</v>
      </c>
      <c r="Z11" s="18">
        <v>13492239876</v>
      </c>
      <c r="AA11" s="82">
        <v>0.96639247829705155</v>
      </c>
    </row>
    <row r="12" spans="1:27">
      <c r="C12" s="49" t="s">
        <v>37</v>
      </c>
      <c r="D12" s="16"/>
      <c r="E12" s="48">
        <v>0</v>
      </c>
      <c r="F12" s="47">
        <v>0</v>
      </c>
      <c r="G12" s="47">
        <v>1</v>
      </c>
      <c r="H12" s="46">
        <v>1</v>
      </c>
      <c r="I12" s="12"/>
      <c r="J12" s="45">
        <v>0</v>
      </c>
      <c r="K12" s="44">
        <v>0</v>
      </c>
      <c r="L12" s="44">
        <v>221328000</v>
      </c>
      <c r="M12" s="41">
        <v>510585600</v>
      </c>
      <c r="O12" s="45">
        <v>0</v>
      </c>
      <c r="P12" s="44">
        <v>0</v>
      </c>
      <c r="Q12" s="44">
        <v>221328000</v>
      </c>
      <c r="R12" s="41">
        <v>456742027.63636369</v>
      </c>
      <c r="S12" s="4"/>
      <c r="T12" s="43">
        <v>2</v>
      </c>
      <c r="U12" s="44">
        <v>731913600</v>
      </c>
      <c r="V12" s="41">
        <v>678070027.63636374</v>
      </c>
      <c r="X12" s="42">
        <v>1</v>
      </c>
      <c r="Y12" s="42">
        <v>1</v>
      </c>
      <c r="Z12" s="41">
        <v>731913600</v>
      </c>
      <c r="AA12" s="83">
        <v>0.92643452401535342</v>
      </c>
    </row>
    <row r="13" spans="1:27">
      <c r="A13" s="50"/>
      <c r="B13" s="50"/>
      <c r="C13" s="40" t="s">
        <v>31</v>
      </c>
      <c r="D13" s="16"/>
      <c r="E13" s="39">
        <v>1</v>
      </c>
      <c r="F13" s="38">
        <v>1</v>
      </c>
      <c r="G13" s="38">
        <v>0</v>
      </c>
      <c r="H13" s="37">
        <v>0</v>
      </c>
      <c r="I13" s="12"/>
      <c r="J13" s="36">
        <v>3521000</v>
      </c>
      <c r="K13" s="35">
        <v>3551000</v>
      </c>
      <c r="L13" s="35">
        <v>0</v>
      </c>
      <c r="M13" s="5">
        <v>0</v>
      </c>
      <c r="O13" s="36">
        <v>3521000</v>
      </c>
      <c r="P13" s="35">
        <v>3551000</v>
      </c>
      <c r="Q13" s="35">
        <v>0</v>
      </c>
      <c r="R13" s="5">
        <v>0</v>
      </c>
      <c r="S13" s="4"/>
      <c r="T13" s="7">
        <v>2</v>
      </c>
      <c r="U13" s="35">
        <v>7072000</v>
      </c>
      <c r="V13" s="5">
        <v>7072000</v>
      </c>
      <c r="X13" s="6">
        <v>0</v>
      </c>
      <c r="Y13" s="6">
        <v>2</v>
      </c>
      <c r="Z13" s="5">
        <v>7072000</v>
      </c>
      <c r="AA13" s="84">
        <v>1</v>
      </c>
    </row>
    <row r="14" spans="1:27">
      <c r="C14" s="40" t="s">
        <v>30</v>
      </c>
      <c r="D14" s="16"/>
      <c r="E14" s="39">
        <v>1</v>
      </c>
      <c r="F14" s="38">
        <v>0</v>
      </c>
      <c r="G14" s="38">
        <v>1</v>
      </c>
      <c r="H14" s="37">
        <v>0</v>
      </c>
      <c r="I14" s="12"/>
      <c r="J14" s="36">
        <v>31603040</v>
      </c>
      <c r="K14" s="35">
        <v>0</v>
      </c>
      <c r="L14" s="35">
        <v>20706696</v>
      </c>
      <c r="M14" s="5">
        <v>0</v>
      </c>
      <c r="O14" s="36">
        <v>31603040</v>
      </c>
      <c r="P14" s="35">
        <v>0</v>
      </c>
      <c r="Q14" s="35">
        <v>20706696</v>
      </c>
      <c r="R14" s="5">
        <v>0</v>
      </c>
      <c r="S14" s="4"/>
      <c r="T14" s="7">
        <v>2</v>
      </c>
      <c r="U14" s="35">
        <v>52309736</v>
      </c>
      <c r="V14" s="5">
        <v>52309736</v>
      </c>
      <c r="X14" s="6">
        <v>0</v>
      </c>
      <c r="Y14" s="6">
        <v>2</v>
      </c>
      <c r="Z14" s="5">
        <v>52309736</v>
      </c>
      <c r="AA14" s="84">
        <v>1</v>
      </c>
    </row>
    <row r="15" spans="1:27">
      <c r="C15" s="40" t="s">
        <v>25</v>
      </c>
      <c r="D15" s="16"/>
      <c r="E15" s="39">
        <v>119</v>
      </c>
      <c r="F15" s="38">
        <v>136</v>
      </c>
      <c r="G15" s="38">
        <v>156</v>
      </c>
      <c r="H15" s="37">
        <v>165</v>
      </c>
      <c r="I15" s="12"/>
      <c r="J15" s="36">
        <v>1337492848</v>
      </c>
      <c r="K15" s="35">
        <v>2199030483</v>
      </c>
      <c r="L15" s="35">
        <v>2458008944</v>
      </c>
      <c r="M15" s="5">
        <v>5563625533</v>
      </c>
      <c r="O15" s="36">
        <v>1293293485.6690655</v>
      </c>
      <c r="P15" s="35">
        <v>2201816801.8526735</v>
      </c>
      <c r="Q15" s="35">
        <v>2459439482.3022776</v>
      </c>
      <c r="R15" s="5">
        <v>5204010866.0855637</v>
      </c>
      <c r="S15" s="4"/>
      <c r="T15" s="7">
        <v>576</v>
      </c>
      <c r="U15" s="35">
        <v>11558157808</v>
      </c>
      <c r="V15" s="5">
        <v>11158560635.90958</v>
      </c>
      <c r="X15" s="6">
        <v>84</v>
      </c>
      <c r="Y15" s="6">
        <v>492</v>
      </c>
      <c r="Z15" s="5">
        <v>11558157808</v>
      </c>
      <c r="AA15" s="84">
        <v>0.96542726109745292</v>
      </c>
    </row>
    <row r="16" spans="1:27">
      <c r="C16" s="40" t="s">
        <v>29</v>
      </c>
      <c r="D16" s="16"/>
      <c r="E16" s="39">
        <v>0</v>
      </c>
      <c r="F16" s="38">
        <v>0</v>
      </c>
      <c r="G16" s="38">
        <v>0</v>
      </c>
      <c r="H16" s="37">
        <v>1</v>
      </c>
      <c r="I16" s="12"/>
      <c r="J16" s="36">
        <v>0</v>
      </c>
      <c r="K16" s="35">
        <v>0</v>
      </c>
      <c r="L16" s="35">
        <v>0</v>
      </c>
      <c r="M16" s="5">
        <v>50000000</v>
      </c>
      <c r="O16" s="36">
        <v>0</v>
      </c>
      <c r="P16" s="35">
        <v>0</v>
      </c>
      <c r="Q16" s="35">
        <v>0</v>
      </c>
      <c r="R16" s="5">
        <v>50000000</v>
      </c>
      <c r="S16" s="4"/>
      <c r="T16" s="7">
        <v>1</v>
      </c>
      <c r="U16" s="35">
        <v>50000000</v>
      </c>
      <c r="V16" s="5">
        <v>50000000</v>
      </c>
      <c r="X16" s="6">
        <v>0</v>
      </c>
      <c r="Y16" s="6">
        <v>1</v>
      </c>
      <c r="Z16" s="5">
        <v>50000000</v>
      </c>
      <c r="AA16" s="84">
        <v>1</v>
      </c>
    </row>
    <row r="17" spans="1:27">
      <c r="C17" s="40" t="s">
        <v>28</v>
      </c>
      <c r="D17" s="16"/>
      <c r="E17" s="39">
        <v>9</v>
      </c>
      <c r="F17" s="38">
        <v>2</v>
      </c>
      <c r="G17" s="38">
        <v>1</v>
      </c>
      <c r="H17" s="37">
        <v>1</v>
      </c>
      <c r="I17" s="12"/>
      <c r="J17" s="36">
        <v>122963866</v>
      </c>
      <c r="K17" s="35">
        <v>24634716</v>
      </c>
      <c r="L17" s="35">
        <v>1390698</v>
      </c>
      <c r="M17" s="5">
        <v>45339076</v>
      </c>
      <c r="O17" s="36">
        <v>122963866</v>
      </c>
      <c r="P17" s="35">
        <v>24634716</v>
      </c>
      <c r="Q17" s="35">
        <v>1390698</v>
      </c>
      <c r="R17" s="5">
        <v>45339076</v>
      </c>
      <c r="S17" s="4"/>
      <c r="T17" s="7">
        <v>13</v>
      </c>
      <c r="U17" s="35">
        <v>194328356</v>
      </c>
      <c r="V17" s="5">
        <v>194328356</v>
      </c>
      <c r="X17" s="6">
        <v>0</v>
      </c>
      <c r="Y17" s="6">
        <v>13</v>
      </c>
      <c r="Z17" s="5">
        <v>194328356</v>
      </c>
      <c r="AA17" s="84">
        <v>1</v>
      </c>
    </row>
    <row r="18" spans="1:27" s="51" customFormat="1">
      <c r="C18" s="34" t="s">
        <v>36</v>
      </c>
      <c r="D18" s="16"/>
      <c r="E18" s="33">
        <v>5</v>
      </c>
      <c r="F18" s="32">
        <v>3</v>
      </c>
      <c r="G18" s="32">
        <v>2</v>
      </c>
      <c r="H18" s="31">
        <v>0</v>
      </c>
      <c r="I18" s="12"/>
      <c r="J18" s="30">
        <v>534258376</v>
      </c>
      <c r="K18" s="29">
        <v>202200000</v>
      </c>
      <c r="L18" s="29">
        <v>162000000</v>
      </c>
      <c r="M18" s="26">
        <v>0</v>
      </c>
      <c r="N18"/>
      <c r="O18" s="30">
        <v>518258376</v>
      </c>
      <c r="P18" s="29">
        <v>202200000</v>
      </c>
      <c r="Q18" s="29">
        <v>178000000</v>
      </c>
      <c r="R18" s="26">
        <v>0</v>
      </c>
      <c r="S18" s="4"/>
      <c r="T18" s="28">
        <v>10</v>
      </c>
      <c r="U18" s="29">
        <v>898458376</v>
      </c>
      <c r="V18" s="26">
        <v>898458376</v>
      </c>
      <c r="W18"/>
      <c r="X18" s="6">
        <v>0</v>
      </c>
      <c r="Y18" s="6">
        <v>10</v>
      </c>
      <c r="Z18" s="51">
        <v>898458376</v>
      </c>
      <c r="AA18" s="85">
        <v>1</v>
      </c>
    </row>
    <row r="19" spans="1:27" ht="15">
      <c r="A19" s="50"/>
      <c r="B19" s="50"/>
      <c r="C19" s="2"/>
      <c r="E19" s="12"/>
      <c r="F19" s="12"/>
      <c r="G19" s="12"/>
      <c r="H19" s="12"/>
      <c r="I19" s="12"/>
      <c r="J19" s="12"/>
      <c r="K19" s="12"/>
      <c r="L19" s="12"/>
      <c r="M19" s="12"/>
      <c r="N19" s="51"/>
      <c r="O19" s="12"/>
      <c r="P19" s="12"/>
      <c r="Q19" s="12"/>
      <c r="R19" s="12"/>
      <c r="S19" s="53"/>
      <c r="T19" s="52"/>
      <c r="U19" s="12"/>
      <c r="V19" s="12"/>
      <c r="W19" s="51"/>
      <c r="X19" s="51"/>
      <c r="Y19" s="51"/>
      <c r="Z19" s="18"/>
      <c r="AA19" s="86"/>
    </row>
    <row r="20" spans="1:27" ht="15">
      <c r="A20" s="50"/>
      <c r="B20" s="50"/>
      <c r="C20" s="23" t="s">
        <v>35</v>
      </c>
      <c r="D20" s="22"/>
      <c r="E20" s="21">
        <v>67</v>
      </c>
      <c r="F20" s="21">
        <v>25</v>
      </c>
      <c r="G20" s="21">
        <v>30</v>
      </c>
      <c r="H20" s="21">
        <v>47</v>
      </c>
      <c r="I20" s="20"/>
      <c r="J20" s="18">
        <v>1550217046</v>
      </c>
      <c r="K20" s="18">
        <v>592268358</v>
      </c>
      <c r="L20" s="18">
        <v>1374609761</v>
      </c>
      <c r="M20" s="18">
        <v>1722197571</v>
      </c>
      <c r="O20" s="18">
        <v>1437477906</v>
      </c>
      <c r="P20" s="18">
        <v>704578273</v>
      </c>
      <c r="Q20" s="18">
        <v>1248609754</v>
      </c>
      <c r="R20" s="18">
        <v>1711274145.2590365</v>
      </c>
      <c r="T20" s="19">
        <v>169</v>
      </c>
      <c r="U20" s="18">
        <v>5239292736</v>
      </c>
      <c r="V20" s="18">
        <v>5101940078.259037</v>
      </c>
      <c r="X20" s="19">
        <v>20</v>
      </c>
      <c r="Y20" s="19">
        <v>149</v>
      </c>
      <c r="Z20" s="41">
        <v>5239292736</v>
      </c>
      <c r="AA20" s="82">
        <v>0.97378412227337641</v>
      </c>
    </row>
    <row r="21" spans="1:27">
      <c r="A21" s="50"/>
      <c r="B21" s="50"/>
      <c r="C21" s="49" t="s">
        <v>468</v>
      </c>
      <c r="D21" s="16"/>
      <c r="E21" s="48">
        <v>0</v>
      </c>
      <c r="F21" s="47">
        <v>0</v>
      </c>
      <c r="G21" s="47">
        <v>0</v>
      </c>
      <c r="H21" s="46">
        <v>2</v>
      </c>
      <c r="I21" s="12"/>
      <c r="J21" s="45">
        <v>0</v>
      </c>
      <c r="K21" s="44">
        <v>0</v>
      </c>
      <c r="L21" s="44">
        <v>0</v>
      </c>
      <c r="M21" s="41">
        <v>217797820</v>
      </c>
      <c r="O21" s="45">
        <v>0</v>
      </c>
      <c r="P21" s="44">
        <v>0</v>
      </c>
      <c r="Q21" s="44">
        <v>0</v>
      </c>
      <c r="R21" s="41">
        <v>217797820</v>
      </c>
      <c r="S21" s="4"/>
      <c r="T21" s="43">
        <v>2</v>
      </c>
      <c r="U21" s="44">
        <v>217797820</v>
      </c>
      <c r="V21" s="41">
        <v>217797820</v>
      </c>
      <c r="X21" s="42">
        <v>0</v>
      </c>
      <c r="Y21" s="42">
        <v>2</v>
      </c>
      <c r="Z21" s="5">
        <v>217797820</v>
      </c>
      <c r="AA21" s="83">
        <v>1</v>
      </c>
    </row>
    <row r="22" spans="1:27">
      <c r="A22" s="50"/>
      <c r="B22" s="50"/>
      <c r="C22" s="40" t="s">
        <v>32</v>
      </c>
      <c r="D22" s="16"/>
      <c r="E22" s="39">
        <v>4</v>
      </c>
      <c r="F22" s="38">
        <v>0</v>
      </c>
      <c r="G22" s="38">
        <v>0</v>
      </c>
      <c r="H22" s="37">
        <v>0</v>
      </c>
      <c r="I22" s="12"/>
      <c r="J22" s="36">
        <v>92125633</v>
      </c>
      <c r="K22" s="35">
        <v>0</v>
      </c>
      <c r="L22" s="35">
        <v>0</v>
      </c>
      <c r="M22" s="5">
        <v>0</v>
      </c>
      <c r="O22" s="36">
        <v>68640633</v>
      </c>
      <c r="P22" s="35">
        <v>23485000</v>
      </c>
      <c r="Q22" s="35">
        <v>0</v>
      </c>
      <c r="R22" s="5">
        <v>0</v>
      </c>
      <c r="S22" s="4"/>
      <c r="T22" s="7">
        <v>4</v>
      </c>
      <c r="U22" s="35">
        <v>92125633</v>
      </c>
      <c r="V22" s="5">
        <v>92125633</v>
      </c>
      <c r="X22" s="6">
        <v>0</v>
      </c>
      <c r="Y22" s="6">
        <v>4</v>
      </c>
      <c r="Z22" s="5">
        <v>92125633</v>
      </c>
      <c r="AA22" s="84">
        <v>1</v>
      </c>
    </row>
    <row r="23" spans="1:27">
      <c r="A23" s="50"/>
      <c r="B23" s="50"/>
      <c r="C23" s="40" t="s">
        <v>31</v>
      </c>
      <c r="D23" s="16"/>
      <c r="E23" s="39">
        <v>3</v>
      </c>
      <c r="F23" s="38">
        <v>3</v>
      </c>
      <c r="G23" s="38">
        <v>0</v>
      </c>
      <c r="H23" s="37">
        <v>1</v>
      </c>
      <c r="I23" s="12"/>
      <c r="J23" s="36">
        <v>25900000</v>
      </c>
      <c r="K23" s="35">
        <v>30375406</v>
      </c>
      <c r="L23" s="35">
        <v>0</v>
      </c>
      <c r="M23" s="5">
        <v>16000000</v>
      </c>
      <c r="O23" s="36">
        <v>25900000</v>
      </c>
      <c r="P23" s="35">
        <v>30375406</v>
      </c>
      <c r="Q23" s="35">
        <v>0</v>
      </c>
      <c r="R23" s="5">
        <v>16000000</v>
      </c>
      <c r="S23" s="4"/>
      <c r="T23" s="7">
        <v>7</v>
      </c>
      <c r="U23" s="35">
        <v>72275406</v>
      </c>
      <c r="V23" s="5">
        <v>72275406</v>
      </c>
      <c r="X23" s="6">
        <v>0</v>
      </c>
      <c r="Y23" s="6">
        <v>7</v>
      </c>
      <c r="Z23" s="5">
        <v>72275406</v>
      </c>
      <c r="AA23" s="84">
        <v>1</v>
      </c>
    </row>
    <row r="24" spans="1:27">
      <c r="C24" s="40" t="s">
        <v>30</v>
      </c>
      <c r="D24" s="16"/>
      <c r="E24" s="39">
        <v>7</v>
      </c>
      <c r="F24" s="38">
        <v>5</v>
      </c>
      <c r="G24" s="38">
        <v>4</v>
      </c>
      <c r="H24" s="37">
        <v>3</v>
      </c>
      <c r="I24" s="12"/>
      <c r="J24" s="36">
        <v>79602454</v>
      </c>
      <c r="K24" s="35">
        <v>64675000</v>
      </c>
      <c r="L24" s="35">
        <v>190000000</v>
      </c>
      <c r="M24" s="5">
        <v>46902700</v>
      </c>
      <c r="O24" s="36">
        <v>79602454</v>
      </c>
      <c r="P24" s="35">
        <v>64675000</v>
      </c>
      <c r="Q24" s="35">
        <v>190000000</v>
      </c>
      <c r="R24" s="5">
        <v>46902700</v>
      </c>
      <c r="S24" s="4"/>
      <c r="T24" s="7">
        <v>19</v>
      </c>
      <c r="U24" s="35">
        <v>381180154</v>
      </c>
      <c r="V24" s="5">
        <v>381180154</v>
      </c>
      <c r="X24" s="6">
        <v>0</v>
      </c>
      <c r="Y24" s="6">
        <v>19</v>
      </c>
      <c r="Z24" s="5">
        <v>381180154</v>
      </c>
      <c r="AA24" s="84">
        <v>1</v>
      </c>
    </row>
    <row r="25" spans="1:27">
      <c r="C25" s="40" t="s">
        <v>25</v>
      </c>
      <c r="D25" s="16"/>
      <c r="E25" s="39">
        <v>32</v>
      </c>
      <c r="F25" s="38">
        <v>7</v>
      </c>
      <c r="G25" s="38">
        <v>10</v>
      </c>
      <c r="H25" s="37">
        <v>17</v>
      </c>
      <c r="I25" s="12"/>
      <c r="J25" s="36">
        <v>223688014</v>
      </c>
      <c r="K25" s="35">
        <v>97806384</v>
      </c>
      <c r="L25" s="35">
        <v>102131508</v>
      </c>
      <c r="M25" s="5">
        <v>147440000</v>
      </c>
      <c r="O25" s="36">
        <v>188583874</v>
      </c>
      <c r="P25" s="35">
        <v>132906406</v>
      </c>
      <c r="Q25" s="35">
        <v>102131508</v>
      </c>
      <c r="R25" s="5">
        <v>106841565.68656085</v>
      </c>
      <c r="S25" s="4"/>
      <c r="T25" s="7">
        <v>66</v>
      </c>
      <c r="U25" s="35">
        <v>571065906</v>
      </c>
      <c r="V25" s="5">
        <v>530463353.68656087</v>
      </c>
      <c r="X25" s="6">
        <v>13</v>
      </c>
      <c r="Y25" s="6">
        <v>53</v>
      </c>
      <c r="Z25" s="5">
        <v>571065906</v>
      </c>
      <c r="AA25" s="84">
        <v>0.9289004090651507</v>
      </c>
    </row>
    <row r="26" spans="1:27">
      <c r="C26" s="40" t="s">
        <v>29</v>
      </c>
      <c r="D26" s="16"/>
      <c r="E26" s="39">
        <v>6</v>
      </c>
      <c r="F26" s="38">
        <v>1</v>
      </c>
      <c r="G26" s="38">
        <v>1</v>
      </c>
      <c r="H26" s="37">
        <v>7</v>
      </c>
      <c r="I26" s="12"/>
      <c r="J26" s="36">
        <v>70650000</v>
      </c>
      <c r="K26" s="35">
        <v>4883600</v>
      </c>
      <c r="L26" s="35">
        <v>4900000</v>
      </c>
      <c r="M26" s="5">
        <v>100381000</v>
      </c>
      <c r="O26" s="36">
        <v>70650000</v>
      </c>
      <c r="P26" s="35">
        <v>4883600</v>
      </c>
      <c r="Q26" s="35">
        <v>4900000</v>
      </c>
      <c r="R26" s="5">
        <v>87806503.886794209</v>
      </c>
      <c r="S26" s="4"/>
      <c r="T26" s="7">
        <v>15</v>
      </c>
      <c r="U26" s="35">
        <v>180814600</v>
      </c>
      <c r="V26" s="5">
        <v>168240103.88679421</v>
      </c>
      <c r="X26" s="6">
        <v>3</v>
      </c>
      <c r="Y26" s="6">
        <v>12</v>
      </c>
      <c r="Z26" s="5">
        <v>180814600</v>
      </c>
      <c r="AA26" s="84">
        <v>0.93045641163265691</v>
      </c>
    </row>
    <row r="27" spans="1:27">
      <c r="C27" s="40" t="s">
        <v>28</v>
      </c>
      <c r="D27" s="16"/>
      <c r="E27" s="39">
        <v>4</v>
      </c>
      <c r="F27" s="38">
        <v>0</v>
      </c>
      <c r="G27" s="38">
        <v>1</v>
      </c>
      <c r="H27" s="37">
        <v>0</v>
      </c>
      <c r="I27" s="12"/>
      <c r="J27" s="36">
        <v>67327094</v>
      </c>
      <c r="K27" s="35">
        <v>0</v>
      </c>
      <c r="L27" s="35">
        <v>194000</v>
      </c>
      <c r="M27" s="5">
        <v>0</v>
      </c>
      <c r="O27" s="36">
        <v>67327094</v>
      </c>
      <c r="P27" s="35">
        <v>0</v>
      </c>
      <c r="Q27" s="35">
        <v>193993</v>
      </c>
      <c r="R27" s="5">
        <v>0</v>
      </c>
      <c r="S27" s="4"/>
      <c r="T27" s="7">
        <v>5</v>
      </c>
      <c r="U27" s="35">
        <v>67521094</v>
      </c>
      <c r="V27" s="5">
        <v>67521087</v>
      </c>
      <c r="X27" s="6">
        <v>0</v>
      </c>
      <c r="Y27" s="6">
        <v>5</v>
      </c>
      <c r="Z27" s="26">
        <v>67521094</v>
      </c>
      <c r="AA27" s="84">
        <v>0.99999989632869402</v>
      </c>
    </row>
    <row r="28" spans="1:27">
      <c r="C28" s="40" t="s">
        <v>34</v>
      </c>
      <c r="D28" s="16"/>
      <c r="E28" s="39">
        <v>10</v>
      </c>
      <c r="F28" s="38">
        <v>8</v>
      </c>
      <c r="G28" s="38">
        <v>14</v>
      </c>
      <c r="H28" s="37">
        <v>17</v>
      </c>
      <c r="I28" s="12"/>
      <c r="J28" s="36">
        <v>853423851</v>
      </c>
      <c r="K28" s="35">
        <v>379527968</v>
      </c>
      <c r="L28" s="35">
        <v>1077384253</v>
      </c>
      <c r="M28" s="5">
        <v>1193676051</v>
      </c>
      <c r="O28" s="36">
        <v>799273851</v>
      </c>
      <c r="P28" s="35">
        <v>433252861</v>
      </c>
      <c r="Q28" s="35">
        <v>951384253</v>
      </c>
      <c r="R28" s="5">
        <v>1235925555.6856816</v>
      </c>
      <c r="T28" s="7">
        <v>49</v>
      </c>
      <c r="U28" s="35">
        <v>3504012123</v>
      </c>
      <c r="V28" s="5">
        <v>3419836520.6856813</v>
      </c>
      <c r="X28" s="6">
        <v>4</v>
      </c>
      <c r="Y28" s="6">
        <v>45</v>
      </c>
      <c r="Z28">
        <v>3504012123</v>
      </c>
      <c r="AA28" s="84">
        <v>0.97597736555710013</v>
      </c>
    </row>
    <row r="29" spans="1:27" ht="15">
      <c r="C29" s="34" t="s">
        <v>27</v>
      </c>
      <c r="D29" s="16"/>
      <c r="E29" s="33">
        <v>1</v>
      </c>
      <c r="F29" s="32">
        <v>1</v>
      </c>
      <c r="G29" s="32">
        <v>0</v>
      </c>
      <c r="H29" s="31">
        <v>0</v>
      </c>
      <c r="I29" s="12"/>
      <c r="J29" s="30">
        <v>137500000</v>
      </c>
      <c r="K29" s="29">
        <v>15000000</v>
      </c>
      <c r="L29" s="29">
        <v>0</v>
      </c>
      <c r="M29" s="26">
        <v>0</v>
      </c>
      <c r="O29" s="30">
        <v>137500000</v>
      </c>
      <c r="P29" s="29">
        <v>15000000</v>
      </c>
      <c r="Q29" s="29">
        <v>0</v>
      </c>
      <c r="R29" s="26">
        <v>0</v>
      </c>
      <c r="T29" s="28">
        <v>2</v>
      </c>
      <c r="U29" s="29">
        <v>152500000</v>
      </c>
      <c r="V29" s="26">
        <v>152500000</v>
      </c>
      <c r="X29" s="27">
        <v>0</v>
      </c>
      <c r="Y29" s="27">
        <v>2</v>
      </c>
      <c r="Z29" s="18">
        <v>152500000</v>
      </c>
      <c r="AA29" s="85">
        <v>1</v>
      </c>
    </row>
    <row r="30" spans="1:27">
      <c r="E30" s="24"/>
      <c r="F30" s="24"/>
      <c r="G30" s="24"/>
      <c r="H30" s="24"/>
      <c r="I30" s="12"/>
      <c r="J30" s="24"/>
      <c r="K30" s="24"/>
      <c r="L30" s="24"/>
      <c r="M30" s="24"/>
      <c r="O30" s="24"/>
      <c r="P30" s="24"/>
      <c r="Q30" s="24"/>
      <c r="R30" s="24"/>
      <c r="T30" s="25"/>
      <c r="U30" s="24"/>
      <c r="V30" s="24"/>
      <c r="Z30" s="41"/>
      <c r="AA30" s="87"/>
    </row>
    <row r="31" spans="1:27" ht="15">
      <c r="C31" s="23" t="s">
        <v>33</v>
      </c>
      <c r="D31" s="22"/>
      <c r="E31" s="21">
        <v>79</v>
      </c>
      <c r="F31" s="21">
        <v>92</v>
      </c>
      <c r="G31" s="21">
        <v>77</v>
      </c>
      <c r="H31" s="21">
        <v>75</v>
      </c>
      <c r="I31" s="20"/>
      <c r="J31" s="18">
        <v>3645597876</v>
      </c>
      <c r="K31" s="18">
        <v>5203825533</v>
      </c>
      <c r="L31" s="18">
        <v>6601862053</v>
      </c>
      <c r="M31" s="18">
        <v>6701474905</v>
      </c>
      <c r="O31" s="18">
        <v>3507987600</v>
      </c>
      <c r="P31" s="18">
        <v>5222053671.6178856</v>
      </c>
      <c r="Q31" s="18">
        <v>4926738735.5219555</v>
      </c>
      <c r="R31" s="18">
        <v>7408203266.5727549</v>
      </c>
      <c r="S31" s="4"/>
      <c r="T31" s="19">
        <v>323</v>
      </c>
      <c r="U31" s="18">
        <v>22152760367</v>
      </c>
      <c r="V31" s="18">
        <v>21064983273.712597</v>
      </c>
      <c r="X31" s="19">
        <v>39</v>
      </c>
      <c r="Y31" s="19">
        <v>284</v>
      </c>
      <c r="Z31" s="5">
        <v>22152760367</v>
      </c>
      <c r="AA31" s="82">
        <v>0.95089654403034052</v>
      </c>
    </row>
    <row r="32" spans="1:27">
      <c r="C32" s="49" t="s">
        <v>32</v>
      </c>
      <c r="D32" s="16"/>
      <c r="E32" s="48">
        <v>4</v>
      </c>
      <c r="F32" s="47">
        <v>2</v>
      </c>
      <c r="G32" s="47">
        <v>1</v>
      </c>
      <c r="H32" s="46">
        <v>1</v>
      </c>
      <c r="I32" s="12"/>
      <c r="J32" s="45">
        <v>185893106</v>
      </c>
      <c r="K32" s="44">
        <v>88139440</v>
      </c>
      <c r="L32" s="44">
        <v>133900000</v>
      </c>
      <c r="M32" s="41">
        <v>297972000</v>
      </c>
      <c r="O32" s="45">
        <v>185893106</v>
      </c>
      <c r="P32" s="44">
        <v>88139440</v>
      </c>
      <c r="Q32" s="44">
        <v>0</v>
      </c>
      <c r="R32" s="41">
        <v>288644000</v>
      </c>
      <c r="S32" s="4"/>
      <c r="T32" s="43">
        <v>8</v>
      </c>
      <c r="U32" s="44">
        <v>705904546</v>
      </c>
      <c r="V32" s="41">
        <v>562676546</v>
      </c>
      <c r="X32" s="43">
        <v>1</v>
      </c>
      <c r="Y32" s="42">
        <v>7</v>
      </c>
      <c r="Z32" s="5">
        <v>705904546</v>
      </c>
      <c r="AA32" s="83">
        <v>0.79710004587504102</v>
      </c>
    </row>
    <row r="33" spans="3:27">
      <c r="C33" s="40" t="s">
        <v>31</v>
      </c>
      <c r="D33" s="16"/>
      <c r="E33" s="39">
        <v>15</v>
      </c>
      <c r="F33" s="38">
        <v>10</v>
      </c>
      <c r="G33" s="38">
        <v>11</v>
      </c>
      <c r="H33" s="37">
        <v>4</v>
      </c>
      <c r="I33" s="12"/>
      <c r="J33" s="36">
        <v>236520555</v>
      </c>
      <c r="K33" s="35">
        <v>217875012</v>
      </c>
      <c r="L33" s="35">
        <v>1099368496</v>
      </c>
      <c r="M33" s="5">
        <v>222953200</v>
      </c>
      <c r="O33" s="36">
        <v>166209205</v>
      </c>
      <c r="P33" s="35">
        <v>288186362</v>
      </c>
      <c r="Q33" s="35">
        <v>566157096</v>
      </c>
      <c r="R33" s="5">
        <v>808376016.66666663</v>
      </c>
      <c r="T33" s="7">
        <v>40</v>
      </c>
      <c r="U33" s="35">
        <v>1776717263</v>
      </c>
      <c r="V33" s="5">
        <v>1828928679.6666665</v>
      </c>
      <c r="X33" s="7">
        <v>1</v>
      </c>
      <c r="Y33" s="6">
        <v>39</v>
      </c>
      <c r="Z33" s="5">
        <v>1776717263</v>
      </c>
      <c r="AA33" s="84">
        <v>1</v>
      </c>
    </row>
    <row r="34" spans="3:27">
      <c r="C34" s="40" t="s">
        <v>30</v>
      </c>
      <c r="D34" s="16"/>
      <c r="E34" s="39">
        <v>11</v>
      </c>
      <c r="F34" s="38">
        <v>11</v>
      </c>
      <c r="G34" s="38">
        <v>10</v>
      </c>
      <c r="H34" s="37">
        <v>8</v>
      </c>
      <c r="I34" s="12"/>
      <c r="J34" s="36">
        <v>319900044</v>
      </c>
      <c r="K34" s="35">
        <v>255622741</v>
      </c>
      <c r="L34" s="35">
        <v>989578576</v>
      </c>
      <c r="M34" s="5">
        <v>296074558</v>
      </c>
      <c r="O34" s="36">
        <v>319881707</v>
      </c>
      <c r="P34" s="35">
        <v>255622741</v>
      </c>
      <c r="Q34" s="35">
        <v>989578576</v>
      </c>
      <c r="R34" s="5">
        <v>235670159.29166666</v>
      </c>
      <c r="T34" s="7">
        <v>40</v>
      </c>
      <c r="U34" s="35">
        <v>1861175919</v>
      </c>
      <c r="V34" s="5">
        <v>1800753183.2916667</v>
      </c>
      <c r="X34" s="7">
        <v>3</v>
      </c>
      <c r="Y34" s="6">
        <v>37</v>
      </c>
      <c r="Z34" s="5">
        <v>1861175919</v>
      </c>
      <c r="AA34" s="84">
        <v>0.96753518294992868</v>
      </c>
    </row>
    <row r="35" spans="3:27">
      <c r="C35" s="40" t="s">
        <v>25</v>
      </c>
      <c r="D35" s="16"/>
      <c r="E35" s="39">
        <v>28</v>
      </c>
      <c r="F35" s="38">
        <v>35</v>
      </c>
      <c r="G35" s="38">
        <v>29</v>
      </c>
      <c r="H35" s="37">
        <v>29</v>
      </c>
      <c r="I35" s="12"/>
      <c r="J35" s="36">
        <v>1918042897</v>
      </c>
      <c r="K35" s="35">
        <v>2760871215</v>
      </c>
      <c r="L35" s="35">
        <v>2200414056</v>
      </c>
      <c r="M35" s="5">
        <v>3907905568</v>
      </c>
      <c r="O35" s="36">
        <v>1872946297</v>
      </c>
      <c r="P35" s="35">
        <v>2686486215</v>
      </c>
      <c r="Q35" s="35">
        <v>1294872087.1398418</v>
      </c>
      <c r="R35" s="5">
        <v>4272383480.2207127</v>
      </c>
      <c r="T35" s="7">
        <v>121</v>
      </c>
      <c r="U35" s="35">
        <v>10787233736</v>
      </c>
      <c r="V35" s="5">
        <v>10126688079.360554</v>
      </c>
      <c r="X35" s="7">
        <v>20</v>
      </c>
      <c r="Y35" s="6">
        <v>101</v>
      </c>
      <c r="Z35" s="5">
        <v>10787233736</v>
      </c>
      <c r="AA35" s="84">
        <v>0.93876598275283296</v>
      </c>
    </row>
    <row r="36" spans="3:27">
      <c r="C36" s="40" t="s">
        <v>29</v>
      </c>
      <c r="D36" s="16"/>
      <c r="E36" s="39">
        <v>12</v>
      </c>
      <c r="F36" s="38">
        <v>27</v>
      </c>
      <c r="G36" s="38">
        <v>21</v>
      </c>
      <c r="H36" s="37">
        <v>26</v>
      </c>
      <c r="I36" s="12"/>
      <c r="J36" s="36">
        <v>399791647</v>
      </c>
      <c r="K36" s="35">
        <v>1375306119</v>
      </c>
      <c r="L36" s="35">
        <v>1368311696</v>
      </c>
      <c r="M36" s="5">
        <v>1749874793</v>
      </c>
      <c r="O36" s="36">
        <v>399791647</v>
      </c>
      <c r="P36" s="35">
        <v>1375607907.6178861</v>
      </c>
      <c r="Q36" s="35">
        <v>1265841747.3821139</v>
      </c>
      <c r="R36" s="5">
        <v>1623673461.8486922</v>
      </c>
      <c r="T36" s="7">
        <v>86</v>
      </c>
      <c r="U36" s="35">
        <v>4893284255</v>
      </c>
      <c r="V36" s="5">
        <v>4664914763.8486919</v>
      </c>
      <c r="X36" s="7">
        <v>12</v>
      </c>
      <c r="Y36" s="6">
        <v>74</v>
      </c>
      <c r="Z36" s="26">
        <v>4893284255</v>
      </c>
      <c r="AA36" s="84">
        <v>0.95333001737678369</v>
      </c>
    </row>
    <row r="37" spans="3:27" s="3" customFormat="1">
      <c r="C37" s="40" t="s">
        <v>28</v>
      </c>
      <c r="D37" s="16"/>
      <c r="E37" s="39">
        <v>8</v>
      </c>
      <c r="F37" s="38">
        <v>4</v>
      </c>
      <c r="G37" s="38">
        <v>4</v>
      </c>
      <c r="H37" s="37">
        <v>6</v>
      </c>
      <c r="I37" s="12"/>
      <c r="J37" s="36">
        <v>440649627</v>
      </c>
      <c r="K37" s="35">
        <v>226011006</v>
      </c>
      <c r="L37" s="35">
        <v>510289229</v>
      </c>
      <c r="M37" s="5">
        <v>76694786</v>
      </c>
      <c r="N37"/>
      <c r="O37" s="36">
        <v>418465638</v>
      </c>
      <c r="P37" s="35">
        <v>248011006</v>
      </c>
      <c r="Q37" s="35">
        <v>510289229</v>
      </c>
      <c r="R37" s="5">
        <v>73843903.647058815</v>
      </c>
      <c r="S37"/>
      <c r="T37" s="7">
        <v>22</v>
      </c>
      <c r="U37" s="35">
        <v>1253644648</v>
      </c>
      <c r="V37" s="5">
        <v>1250609776.6470587</v>
      </c>
      <c r="W37"/>
      <c r="X37" s="7">
        <v>1</v>
      </c>
      <c r="Y37" s="6">
        <v>21</v>
      </c>
      <c r="Z37" s="3">
        <v>1253644648</v>
      </c>
      <c r="AA37" s="84">
        <v>0.99757916140129266</v>
      </c>
    </row>
    <row r="38" spans="3:27" ht="15">
      <c r="C38" s="34" t="s">
        <v>27</v>
      </c>
      <c r="D38" s="16"/>
      <c r="E38" s="33">
        <v>1</v>
      </c>
      <c r="F38" s="32">
        <v>3</v>
      </c>
      <c r="G38" s="32">
        <v>1</v>
      </c>
      <c r="H38" s="31">
        <v>1</v>
      </c>
      <c r="I38" s="12"/>
      <c r="J38" s="30">
        <v>144800000</v>
      </c>
      <c r="K38" s="29">
        <v>280000000</v>
      </c>
      <c r="L38" s="29">
        <v>300000000</v>
      </c>
      <c r="M38" s="26">
        <v>150000000</v>
      </c>
      <c r="O38" s="30">
        <v>144800000</v>
      </c>
      <c r="P38" s="29">
        <v>280000000</v>
      </c>
      <c r="Q38" s="29">
        <v>300000000</v>
      </c>
      <c r="R38" s="26">
        <v>105612244.89795919</v>
      </c>
      <c r="T38" s="28">
        <v>6</v>
      </c>
      <c r="U38" s="29">
        <v>874800000</v>
      </c>
      <c r="V38" s="26">
        <v>830412244.89795923</v>
      </c>
      <c r="X38" s="28">
        <v>1</v>
      </c>
      <c r="Y38" s="27">
        <v>5</v>
      </c>
      <c r="Z38" s="18">
        <v>874800000</v>
      </c>
      <c r="AA38" s="85">
        <v>0.9492595392066292</v>
      </c>
    </row>
    <row r="39" spans="3:27">
      <c r="E39" s="24"/>
      <c r="F39" s="24"/>
      <c r="G39" s="24"/>
      <c r="H39" s="24"/>
      <c r="I39" s="12"/>
      <c r="J39" s="24"/>
      <c r="K39" s="24"/>
      <c r="L39" s="24"/>
      <c r="M39" s="24"/>
      <c r="N39" s="3"/>
      <c r="O39" s="24"/>
      <c r="P39" s="24"/>
      <c r="Q39" s="24"/>
      <c r="R39" s="24"/>
      <c r="S39" s="3"/>
      <c r="T39" s="25"/>
      <c r="U39" s="24"/>
      <c r="V39" s="24"/>
      <c r="W39" s="3"/>
      <c r="X39" s="3"/>
      <c r="Y39" s="3"/>
      <c r="Z39" s="5"/>
      <c r="AA39" s="87"/>
    </row>
    <row r="40" spans="3:27" ht="15">
      <c r="C40" s="23" t="s">
        <v>26</v>
      </c>
      <c r="D40" s="22"/>
      <c r="E40" s="21">
        <v>0</v>
      </c>
      <c r="F40" s="21">
        <v>2</v>
      </c>
      <c r="G40" s="21">
        <v>0</v>
      </c>
      <c r="H40" s="21">
        <v>0</v>
      </c>
      <c r="I40" s="20"/>
      <c r="J40" s="18">
        <v>0</v>
      </c>
      <c r="K40" s="18">
        <v>220500000</v>
      </c>
      <c r="L40" s="18">
        <v>0</v>
      </c>
      <c r="M40" s="18">
        <v>0</v>
      </c>
      <c r="O40" s="18">
        <v>0</v>
      </c>
      <c r="P40" s="18">
        <v>0</v>
      </c>
      <c r="Q40" s="18">
        <v>219474560</v>
      </c>
      <c r="R40" s="18">
        <v>0</v>
      </c>
      <c r="T40" s="19">
        <v>2</v>
      </c>
      <c r="U40" s="18">
        <v>220500000</v>
      </c>
      <c r="V40" s="18">
        <v>219474560</v>
      </c>
      <c r="X40" s="19">
        <v>0</v>
      </c>
      <c r="Y40" s="19">
        <v>2</v>
      </c>
      <c r="Z40">
        <v>220500000</v>
      </c>
      <c r="AA40" s="82">
        <v>0.99534947845804989</v>
      </c>
    </row>
    <row r="41" spans="3:27">
      <c r="C41" s="17" t="s">
        <v>25</v>
      </c>
      <c r="D41" s="16"/>
      <c r="E41" s="15">
        <v>0</v>
      </c>
      <c r="F41" s="14">
        <v>2</v>
      </c>
      <c r="G41" s="14">
        <v>0</v>
      </c>
      <c r="H41" s="13">
        <v>0</v>
      </c>
      <c r="I41" s="12"/>
      <c r="J41" s="11">
        <v>0</v>
      </c>
      <c r="K41" s="9">
        <v>220500000</v>
      </c>
      <c r="L41" s="9">
        <v>0</v>
      </c>
      <c r="M41" s="8">
        <v>0</v>
      </c>
      <c r="O41" s="11">
        <v>0</v>
      </c>
      <c r="P41" s="9">
        <v>0</v>
      </c>
      <c r="Q41" s="9">
        <v>219474560</v>
      </c>
      <c r="R41" s="8">
        <v>0</v>
      </c>
      <c r="T41" s="10">
        <v>2</v>
      </c>
      <c r="U41" s="9">
        <v>220500000</v>
      </c>
      <c r="V41" s="8">
        <v>219474560</v>
      </c>
      <c r="X41" s="7">
        <v>0</v>
      </c>
      <c r="Y41" s="6">
        <v>2</v>
      </c>
      <c r="Z41">
        <v>220500000</v>
      </c>
      <c r="AA41" s="88">
        <v>0.99534947845804989</v>
      </c>
    </row>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spans="19:19" customFormat="1"/>
    <row r="818" spans="19:19" customFormat="1"/>
    <row r="819" spans="19:19" customFormat="1"/>
    <row r="820" spans="19:19" customFormat="1"/>
    <row r="821" spans="19:19" customFormat="1">
      <c r="S821" s="4"/>
    </row>
    <row r="822" spans="19:19" customFormat="1">
      <c r="S822" s="4"/>
    </row>
    <row r="823" spans="19:19" customFormat="1">
      <c r="S823" s="4"/>
    </row>
  </sheetData>
  <mergeCells count="8">
    <mergeCell ref="E6:H6"/>
    <mergeCell ref="O6:R6"/>
    <mergeCell ref="J6:M6"/>
    <mergeCell ref="AA6:AA7"/>
    <mergeCell ref="X6:X7"/>
    <mergeCell ref="Y6:Y7"/>
    <mergeCell ref="T6:T7"/>
    <mergeCell ref="U6:V6"/>
  </mergeCells>
  <conditionalFormatting sqref="C21:C27 C31:C37 C13:C17">
    <cfRule type="cellIs" dxfId="66" priority="60" operator="equal">
      <formula>+C12</formula>
    </cfRule>
  </conditionalFormatting>
  <conditionalFormatting sqref="K5:M5 O5 E12:M17 E20:M27 E30:M37 E39:M39 O12:R17 O30:R37 O39:R39 O20:R27 T12:V17 T30:V37 T39:V39 T20:V27">
    <cfRule type="cellIs" dxfId="65" priority="59" operator="equal">
      <formula>0</formula>
    </cfRule>
  </conditionalFormatting>
  <conditionalFormatting sqref="C11">
    <cfRule type="cellIs" dxfId="64" priority="58" operator="equal">
      <formula>+C6</formula>
    </cfRule>
  </conditionalFormatting>
  <conditionalFormatting sqref="C29 C38 C19">
    <cfRule type="cellIs" dxfId="63" priority="57" operator="equal">
      <formula>+#REF!</formula>
    </cfRule>
  </conditionalFormatting>
  <conditionalFormatting sqref="C20">
    <cfRule type="cellIs" dxfId="62" priority="56" operator="equal">
      <formula>+C17</formula>
    </cfRule>
  </conditionalFormatting>
  <conditionalFormatting sqref="C28">
    <cfRule type="cellIs" dxfId="61" priority="55" operator="equal">
      <formula>+#REF!</formula>
    </cfRule>
  </conditionalFormatting>
  <conditionalFormatting sqref="C30">
    <cfRule type="cellIs" dxfId="60" priority="54" operator="equal">
      <formula>+C27</formula>
    </cfRule>
  </conditionalFormatting>
  <conditionalFormatting sqref="C38">
    <cfRule type="cellIs" dxfId="59" priority="53" operator="equal">
      <formula>+#REF!</formula>
    </cfRule>
  </conditionalFormatting>
  <conditionalFormatting sqref="C39">
    <cfRule type="cellIs" dxfId="58" priority="52" operator="equal">
      <formula>+C36</formula>
    </cfRule>
  </conditionalFormatting>
  <conditionalFormatting sqref="C20 C27 C30 C37 C39 C12">
    <cfRule type="cellIs" dxfId="57" priority="51" operator="equal">
      <formula>+#REF!</formula>
    </cfRule>
  </conditionalFormatting>
  <conditionalFormatting sqref="C26 C19">
    <cfRule type="cellIs" dxfId="56" priority="50" operator="equal">
      <formula>+C14</formula>
    </cfRule>
  </conditionalFormatting>
  <conditionalFormatting sqref="C30">
    <cfRule type="cellIs" dxfId="55" priority="49" operator="equal">
      <formula>+C27</formula>
    </cfRule>
  </conditionalFormatting>
  <conditionalFormatting sqref="C36 C29">
    <cfRule type="cellIs" dxfId="54" priority="48" operator="equal">
      <formula>+C24</formula>
    </cfRule>
  </conditionalFormatting>
  <conditionalFormatting sqref="C39">
    <cfRule type="cellIs" dxfId="53" priority="47" operator="equal">
      <formula>+C36</formula>
    </cfRule>
  </conditionalFormatting>
  <conditionalFormatting sqref="C39">
    <cfRule type="cellIs" dxfId="52" priority="46" operator="equal">
      <formula>+C36</formula>
    </cfRule>
  </conditionalFormatting>
  <conditionalFormatting sqref="C38">
    <cfRule type="cellIs" dxfId="51" priority="45" operator="equal">
      <formula>+C33</formula>
    </cfRule>
  </conditionalFormatting>
  <conditionalFormatting sqref="X20:Y27">
    <cfRule type="cellIs" dxfId="50" priority="44" operator="equal">
      <formula>0</formula>
    </cfRule>
  </conditionalFormatting>
  <conditionalFormatting sqref="Z20:Z27">
    <cfRule type="cellIs" dxfId="49" priority="43" operator="equal">
      <formula>0</formula>
    </cfRule>
  </conditionalFormatting>
  <conditionalFormatting sqref="X30:Z36">
    <cfRule type="cellIs" dxfId="48" priority="42" operator="equal">
      <formula>0</formula>
    </cfRule>
  </conditionalFormatting>
  <conditionalFormatting sqref="X39:Z39">
    <cfRule type="cellIs" dxfId="47" priority="41" operator="equal">
      <formula>0</formula>
    </cfRule>
  </conditionalFormatting>
  <conditionalFormatting sqref="X39:Y39">
    <cfRule type="cellIs" dxfId="46" priority="40" operator="equal">
      <formula>0</formula>
    </cfRule>
  </conditionalFormatting>
  <conditionalFormatting sqref="X39:Z39">
    <cfRule type="cellIs" dxfId="45" priority="39" operator="equal">
      <formula>0</formula>
    </cfRule>
  </conditionalFormatting>
  <conditionalFormatting sqref="X12:Y17">
    <cfRule type="cellIs" dxfId="44" priority="38" operator="equal">
      <formula>0</formula>
    </cfRule>
  </conditionalFormatting>
  <conditionalFormatting sqref="Z12:Z17">
    <cfRule type="cellIs" dxfId="43" priority="37" operator="equal">
      <formula>0</formula>
    </cfRule>
  </conditionalFormatting>
  <conditionalFormatting sqref="C21:C27 C31:C37 C13:C17">
    <cfRule type="cellIs" dxfId="42" priority="36" operator="equal">
      <formula>+C12</formula>
    </cfRule>
  </conditionalFormatting>
  <conditionalFormatting sqref="E12:M17 E20:M27 E30:M37 E39:M39 O12:R17 O30:R37 O39:R39 O20:R27 T12:V17 T30:V37 T39:V39 T20:V27 X20:Z27 X30:Z36 X39:Z39 X12:Z17">
    <cfRule type="cellIs" dxfId="41" priority="35" operator="equal">
      <formula>0</formula>
    </cfRule>
  </conditionalFormatting>
  <conditionalFormatting sqref="C11">
    <cfRule type="cellIs" dxfId="40" priority="34" operator="equal">
      <formula>+C6</formula>
    </cfRule>
  </conditionalFormatting>
  <conditionalFormatting sqref="C29 C38 C19">
    <cfRule type="cellIs" dxfId="39" priority="33" operator="equal">
      <formula>+#REF!</formula>
    </cfRule>
  </conditionalFormatting>
  <conditionalFormatting sqref="C20">
    <cfRule type="cellIs" dxfId="38" priority="32" operator="equal">
      <formula>+C17</formula>
    </cfRule>
  </conditionalFormatting>
  <conditionalFormatting sqref="C28 C38">
    <cfRule type="cellIs" dxfId="37" priority="31" operator="equal">
      <formula>+#REF!</formula>
    </cfRule>
  </conditionalFormatting>
  <conditionalFormatting sqref="C30">
    <cfRule type="cellIs" dxfId="36" priority="30" operator="equal">
      <formula>+C27</formula>
    </cfRule>
  </conditionalFormatting>
  <conditionalFormatting sqref="C39">
    <cfRule type="cellIs" dxfId="35" priority="29" operator="equal">
      <formula>+C36</formula>
    </cfRule>
  </conditionalFormatting>
  <conditionalFormatting sqref="C20 C27 C30 C37 C39 C12">
    <cfRule type="cellIs" dxfId="34" priority="28" operator="equal">
      <formula>+#REF!</formula>
    </cfRule>
  </conditionalFormatting>
  <conditionalFormatting sqref="C26 C19">
    <cfRule type="cellIs" dxfId="33" priority="27" operator="equal">
      <formula>+C14</formula>
    </cfRule>
  </conditionalFormatting>
  <conditionalFormatting sqref="C30">
    <cfRule type="cellIs" dxfId="32" priority="26" operator="equal">
      <formula>+C27</formula>
    </cfRule>
  </conditionalFormatting>
  <conditionalFormatting sqref="C36 C29">
    <cfRule type="cellIs" dxfId="31" priority="25" operator="equal">
      <formula>+C24</formula>
    </cfRule>
  </conditionalFormatting>
  <conditionalFormatting sqref="C39">
    <cfRule type="cellIs" dxfId="30" priority="24" operator="equal">
      <formula>+C36</formula>
    </cfRule>
  </conditionalFormatting>
  <conditionalFormatting sqref="C39">
    <cfRule type="cellIs" dxfId="29" priority="23" operator="equal">
      <formula>+C36</formula>
    </cfRule>
  </conditionalFormatting>
  <conditionalFormatting sqref="C38">
    <cfRule type="cellIs" dxfId="28" priority="22" operator="equal">
      <formula>+C33</formula>
    </cfRule>
  </conditionalFormatting>
  <conditionalFormatting sqref="C33:C39 C18 C13:C16 C24:C29">
    <cfRule type="cellIs" dxfId="27" priority="21" operator="equal">
      <formula>+C12</formula>
    </cfRule>
  </conditionalFormatting>
  <conditionalFormatting sqref="E32:M39 E41:M41 O32:R39 O41:R41 T32:V39 T41:V41 X32:Y38 X41:Y41 E12:M18 O12:R18 T12:V18 X12:Y18 E21:M29 O21:R29 T21:V29 X21:Y29">
    <cfRule type="cellIs" dxfId="26" priority="20" operator="equal">
      <formula>0</formula>
    </cfRule>
  </conditionalFormatting>
  <conditionalFormatting sqref="C11">
    <cfRule type="cellIs" dxfId="25" priority="19" operator="equal">
      <formula>+C6</formula>
    </cfRule>
  </conditionalFormatting>
  <conditionalFormatting sqref="C31 C40 C20">
    <cfRule type="cellIs" dxfId="24" priority="18" operator="equal">
      <formula>+#REF!</formula>
    </cfRule>
  </conditionalFormatting>
  <conditionalFormatting sqref="C21:C22">
    <cfRule type="cellIs" dxfId="23" priority="17" operator="equal">
      <formula>+C18</formula>
    </cfRule>
  </conditionalFormatting>
  <conditionalFormatting sqref="C30 C40">
    <cfRule type="cellIs" dxfId="22" priority="16" operator="equal">
      <formula>+#REF!</formula>
    </cfRule>
  </conditionalFormatting>
  <conditionalFormatting sqref="C32">
    <cfRule type="cellIs" dxfId="21" priority="15" operator="equal">
      <formula>+C29</formula>
    </cfRule>
  </conditionalFormatting>
  <conditionalFormatting sqref="C41">
    <cfRule type="cellIs" dxfId="20" priority="14" operator="equal">
      <formula>+C38</formula>
    </cfRule>
  </conditionalFormatting>
  <conditionalFormatting sqref="C21:C22 C29 C32 C39 C41 C12">
    <cfRule type="cellIs" dxfId="19" priority="13" operator="equal">
      <formula>+#REF!</formula>
    </cfRule>
  </conditionalFormatting>
  <conditionalFormatting sqref="C28">
    <cfRule type="cellIs" dxfId="18" priority="12" operator="equal">
      <formula>+C23</formula>
    </cfRule>
  </conditionalFormatting>
  <conditionalFormatting sqref="C32">
    <cfRule type="cellIs" dxfId="17" priority="11" operator="equal">
      <formula>+C29</formula>
    </cfRule>
  </conditionalFormatting>
  <conditionalFormatting sqref="C38 C31">
    <cfRule type="cellIs" dxfId="16" priority="10" operator="equal">
      <formula>+C26</formula>
    </cfRule>
  </conditionalFormatting>
  <conditionalFormatting sqref="C41">
    <cfRule type="cellIs" dxfId="15" priority="9" operator="equal">
      <formula>+C38</formula>
    </cfRule>
  </conditionalFormatting>
  <conditionalFormatting sqref="C41">
    <cfRule type="cellIs" dxfId="14" priority="8" operator="equal">
      <formula>+C38</formula>
    </cfRule>
  </conditionalFormatting>
  <conditionalFormatting sqref="C40">
    <cfRule type="cellIs" dxfId="13" priority="7" operator="equal">
      <formula>+C35</formula>
    </cfRule>
  </conditionalFormatting>
  <conditionalFormatting sqref="C17 C23">
    <cfRule type="cellIs" dxfId="12" priority="6" operator="equal">
      <formula>+C15</formula>
    </cfRule>
  </conditionalFormatting>
  <conditionalFormatting sqref="C20">
    <cfRule type="cellIs" dxfId="11" priority="5" operator="equal">
      <formula>+C14</formula>
    </cfRule>
  </conditionalFormatting>
  <conditionalFormatting sqref="C22">
    <cfRule type="cellIs" dxfId="10" priority="4" operator="equal">
      <formula>+C20</formula>
    </cfRule>
  </conditionalFormatting>
  <conditionalFormatting sqref="AA12:AA17 AA30:AA37 AA39 AA20:AA27">
    <cfRule type="cellIs" dxfId="9" priority="3" operator="equal">
      <formula>0</formula>
    </cfRule>
  </conditionalFormatting>
  <conditionalFormatting sqref="AA12:AA17 AA30:AA37 AA39 AA20:AA27">
    <cfRule type="cellIs" dxfId="8" priority="2" operator="equal">
      <formula>0</formula>
    </cfRule>
  </conditionalFormatting>
  <conditionalFormatting sqref="AA32:AA39 AA41 AA12:AA18 AA21:AA29">
    <cfRule type="cellIs" dxfId="7" priority="1" operator="equal">
      <formula>0</formula>
    </cfRule>
  </conditionalFormatting>
  <pageMargins left="1.1811023622047245" right="0.39370078740157483" top="1.1811023622047245" bottom="0.78740157480314965" header="0.31496062992125984" footer="0.31496062992125984"/>
  <pageSetup paperSize="5" scale="75" fitToWidth="0" fitToHeight="0" orientation="landscape" r:id="rId1"/>
  <headerFooter>
    <oddHeader xml:space="preserve">&amp;C2-1 FORMATO CONTRACTUAL
Recolección Información
</oddHeader>
  </headerFooter>
  <drawing r:id="rId2"/>
</worksheet>
</file>

<file path=xl/worksheets/sheet3.xml><?xml version="1.0" encoding="utf-8"?>
<worksheet xmlns="http://schemas.openxmlformats.org/spreadsheetml/2006/main" xmlns:r="http://schemas.openxmlformats.org/officeDocument/2006/relationships">
  <sheetPr>
    <tabColor rgb="FF00B050"/>
  </sheetPr>
  <dimension ref="A2:AB1100"/>
  <sheetViews>
    <sheetView showGridLines="0" view="pageBreakPreview" zoomScale="50" zoomScaleNormal="80" zoomScaleSheetLayoutView="50" workbookViewId="0">
      <selection activeCell="F286" sqref="F286"/>
    </sheetView>
  </sheetViews>
  <sheetFormatPr baseColWidth="10" defaultColWidth="11" defaultRowHeight="15"/>
  <cols>
    <col min="1" max="1" width="4.75" style="151" customWidth="1"/>
    <col min="2" max="2" width="6.125" style="151" bestFit="1" customWidth="1"/>
    <col min="3" max="3" width="59" style="151" customWidth="1"/>
    <col min="4" max="4" width="5.25" style="152" hidden="1" customWidth="1"/>
    <col min="5" max="5" width="5.375" style="152" bestFit="1" customWidth="1"/>
    <col min="6" max="6" width="27.625" style="152" bestFit="1" customWidth="1"/>
    <col min="7" max="7" width="20.625" style="151" bestFit="1" customWidth="1"/>
    <col min="8" max="9" width="21.125" style="151" bestFit="1" customWidth="1"/>
    <col min="10" max="12" width="20.875" style="151" bestFit="1" customWidth="1"/>
    <col min="13" max="13" width="11.125" style="151" bestFit="1" customWidth="1"/>
    <col min="14" max="16" width="11" style="151"/>
    <col min="17" max="17" width="33.75" style="157" hidden="1" customWidth="1"/>
    <col min="18" max="16384" width="11" style="151"/>
  </cols>
  <sheetData>
    <row r="2" spans="1:28" ht="15.75">
      <c r="E2" s="153" t="s">
        <v>2611</v>
      </c>
      <c r="F2" s="154">
        <f>+SUMIF($E$7:$E$384,$E2,F$7:F$384)</f>
        <v>9410166669</v>
      </c>
      <c r="G2" s="155">
        <f t="shared" ref="G2:L3" si="0">+SUMIF($E$7:$E$384,$E2,G$7:G$384)</f>
        <v>1213897786</v>
      </c>
      <c r="H2" s="155">
        <f t="shared" si="0"/>
        <v>2045365715</v>
      </c>
      <c r="I2" s="155">
        <f t="shared" si="0"/>
        <v>2235928500</v>
      </c>
      <c r="J2" s="155">
        <f t="shared" si="0"/>
        <v>3914974668</v>
      </c>
      <c r="K2" s="156">
        <f t="shared" si="0"/>
        <v>2802124668</v>
      </c>
      <c r="L2" s="156">
        <f t="shared" si="0"/>
        <v>2508520151.0327168</v>
      </c>
    </row>
    <row r="3" spans="1:28" ht="15.75">
      <c r="E3" s="153" t="s">
        <v>2610</v>
      </c>
      <c r="F3" s="158">
        <f t="shared" ref="F3" si="1">+SUMIF($E$7:$E$384,$E3,F$7:F$384)</f>
        <v>13726790781</v>
      </c>
      <c r="G3" s="159">
        <f t="shared" si="0"/>
        <v>2265325973</v>
      </c>
      <c r="H3" s="159">
        <f t="shared" si="0"/>
        <v>3232842367</v>
      </c>
      <c r="I3" s="159">
        <f t="shared" si="0"/>
        <v>2524626008</v>
      </c>
      <c r="J3" s="159">
        <f t="shared" si="0"/>
        <v>5703996433</v>
      </c>
      <c r="K3" s="160">
        <f t="shared" si="0"/>
        <v>4721944109</v>
      </c>
      <c r="L3" s="160">
        <f t="shared" si="0"/>
        <v>3959628276.9010763</v>
      </c>
      <c r="Q3" s="161"/>
    </row>
    <row r="4" spans="1:28" ht="30">
      <c r="C4" s="144" t="s">
        <v>2613</v>
      </c>
      <c r="Q4" s="161"/>
    </row>
    <row r="5" spans="1:28" ht="22.5" customHeight="1" thickBot="1">
      <c r="C5" s="162" t="s">
        <v>25</v>
      </c>
      <c r="F5" s="163">
        <f>+SUBTOTAL(9,F7:F3804)</f>
        <v>23136957450</v>
      </c>
      <c r="G5" s="164">
        <f>+SUBTOTAL(9,G7:G3804)</f>
        <v>3479223759</v>
      </c>
      <c r="H5" s="164">
        <f t="shared" ref="H5:K5" si="2">+SUBTOTAL(9,H7:H3804)</f>
        <v>5278208082</v>
      </c>
      <c r="I5" s="164">
        <f t="shared" si="2"/>
        <v>4760554508</v>
      </c>
      <c r="J5" s="164">
        <f t="shared" si="2"/>
        <v>9618971101</v>
      </c>
      <c r="K5" s="165">
        <f t="shared" si="2"/>
        <v>7524068777</v>
      </c>
      <c r="L5" s="165">
        <f t="shared" ref="L5" si="3">+SUBTOTAL(9,L7:L3804)</f>
        <v>6468148427.933795</v>
      </c>
      <c r="Q5" s="161"/>
    </row>
    <row r="6" spans="1:28" ht="45">
      <c r="B6" s="166" t="s">
        <v>2605</v>
      </c>
      <c r="C6" s="166" t="s">
        <v>8</v>
      </c>
      <c r="D6" s="166" t="s">
        <v>2603</v>
      </c>
      <c r="E6" s="166" t="s">
        <v>2606</v>
      </c>
      <c r="F6" s="166" t="s">
        <v>2609</v>
      </c>
      <c r="G6" s="166">
        <v>2012</v>
      </c>
      <c r="H6" s="166">
        <v>2013</v>
      </c>
      <c r="I6" s="166">
        <v>2014</v>
      </c>
      <c r="J6" s="167">
        <v>2015</v>
      </c>
      <c r="K6" s="145" t="s">
        <v>2604</v>
      </c>
      <c r="L6" s="146" t="s">
        <v>2683</v>
      </c>
      <c r="M6" s="147" t="s">
        <v>2684</v>
      </c>
      <c r="Q6" s="161"/>
      <c r="AA6" s="149" t="s">
        <v>139</v>
      </c>
      <c r="AB6" s="168" t="s">
        <v>2691</v>
      </c>
    </row>
    <row r="7" spans="1:28" ht="75">
      <c r="A7" s="151" t="str">
        <f>+IF(ISERROR(VLOOKUP(B7,$P$7:$P$92,1,0)),"",VLOOKUP(B7,$P$7:$P$92,1,0))</f>
        <v/>
      </c>
      <c r="B7" s="169">
        <f>+VLOOKUP(C7,'2-3 Recolección Información'!$G$5:$AB$1105,22,0)</f>
        <v>4</v>
      </c>
      <c r="C7" s="170" t="s">
        <v>58</v>
      </c>
      <c r="D7" s="169">
        <f>+SEARCH("-",C7,1)</f>
        <v>9</v>
      </c>
      <c r="E7" s="169" t="str">
        <f>+IF(D7=10,"JUR","NAT")</f>
        <v>NAT</v>
      </c>
      <c r="F7" s="171">
        <f>SUM(G7:J7)</f>
        <v>347250000</v>
      </c>
      <c r="G7" s="172">
        <f>+SUMIF('2-3 Recolección Información'!$AD:$AD,'Actividad Misional'!$C7&amp;"/"&amp;'Actividad Misional'!G$6&amp;"/"&amp;"Liquidado",'2-3 Recolección Información'!$H:$H)+SUMIF('2-3 Recolección Información'!$AD:$AD,'Actividad Misional'!$C7&amp;"/"&amp;'Actividad Misional'!G$6&amp;"/"&amp;"En Ejecución",'2-3 Recolección Información'!$H:$H)</f>
        <v>89250000</v>
      </c>
      <c r="H7" s="172">
        <f>+SUMIF('2-3 Recolección Información'!$AD:$AD,'Actividad Misional'!$C7&amp;"/"&amp;'Actividad Misional'!H$6&amp;"/"&amp;"Liquidado",'2-3 Recolección Información'!$H:$H)+SUMIF('2-3 Recolección Información'!$AD:$AD,'Actividad Misional'!$C7&amp;"/"&amp;'Actividad Misional'!H$6&amp;"/"&amp;"En Ejecución",'2-3 Recolección Información'!$H:$H)</f>
        <v>86000000</v>
      </c>
      <c r="I7" s="172">
        <f>+SUMIF('2-3 Recolección Información'!$AD:$AD,'Actividad Misional'!$C7&amp;"/"&amp;'Actividad Misional'!I$6&amp;"/"&amp;"Liquidado",'2-3 Recolección Información'!$H:$H)+SUMIF('2-3 Recolección Información'!$AD:$AD,'Actividad Misional'!$C7&amp;"/"&amp;'Actividad Misional'!I$6&amp;"/"&amp;"En Ejecución",'2-3 Recolección Información'!$H:$H)</f>
        <v>70000000</v>
      </c>
      <c r="J7" s="173">
        <f>+SUMIF('2-3 Recolección Información'!$AD:$AD,'Actividad Misional'!$C7&amp;"/"&amp;'Actividad Misional'!J$6&amp;"/"&amp;"Liquidado",'2-3 Recolección Información'!$H:$H)+SUMIF('2-3 Recolección Información'!$AD:$AD,'Actividad Misional'!$C7&amp;"/"&amp;'Actividad Misional'!J$6&amp;"/"&amp;"En Ejecución",'2-3 Recolección Información'!$H:$H)</f>
        <v>102000000</v>
      </c>
      <c r="K7" s="174">
        <f>+SUMIF('2-3 Recolección Información'!$AD:$AD,'Actividad Misional'!$C7&amp;"/2015/En Ejecución",'2-3 Recolección Información'!$H:$H)</f>
        <v>102000000</v>
      </c>
      <c r="L7" s="172">
        <f>+SUMIF('2-3 Recolección Información'!$AD:$AD,'Actividad Misional'!$C7&amp;"/2015/En Ejecución",'2-3 Recolección Información'!$AA:$AA)</f>
        <v>90849957.374254048</v>
      </c>
      <c r="M7" s="175">
        <f>+IF(K7=0,0,L7/K7)</f>
        <v>0.89068585661033384</v>
      </c>
      <c r="Q7" s="161"/>
      <c r="AA7" s="149" t="s">
        <v>146</v>
      </c>
      <c r="AB7" s="168" t="s">
        <v>2691</v>
      </c>
    </row>
    <row r="8" spans="1:28" ht="60">
      <c r="A8" s="151" t="str">
        <f t="shared" ref="A8:A71" si="4">+IF(ISERROR(VLOOKUP(B8,$P$7:$P$92,1,0)),"",VLOOKUP(B8,$P$7:$P$92,1,0))</f>
        <v/>
      </c>
      <c r="B8" s="176">
        <f>+VLOOKUP(C8,'2-3 Recolección Información'!$G$5:$AB$1105,22,0)</f>
        <v>139</v>
      </c>
      <c r="C8" s="150" t="s">
        <v>248</v>
      </c>
      <c r="D8" s="176">
        <f t="shared" ref="D8:D71" si="5">+SEARCH("-",C8,1)</f>
        <v>9</v>
      </c>
      <c r="E8" s="176" t="str">
        <f t="shared" ref="E8:E71" si="6">+IF(D8=10,"JUR","NAT")</f>
        <v>NAT</v>
      </c>
      <c r="F8" s="177">
        <f t="shared" ref="F8:F71" si="7">SUM(G8:J8)</f>
        <v>284240400</v>
      </c>
      <c r="G8" s="178">
        <f>+SUMIF('2-3 Recolección Información'!$AD:$AD,'Actividad Misional'!$C8&amp;"/"&amp;'Actividad Misional'!G$6&amp;"/"&amp;"Liquidado",'2-3 Recolección Información'!$H:$H)+SUMIF('2-3 Recolección Información'!$AD:$AD,'Actividad Misional'!$C8&amp;"/"&amp;'Actividad Misional'!G$6&amp;"/"&amp;"En Ejecución",'2-3 Recolección Información'!$H:$H)</f>
        <v>34800000</v>
      </c>
      <c r="H8" s="178">
        <f>+SUMIF('2-3 Recolección Información'!$AD:$AD,'Actividad Misional'!$C8&amp;"/"&amp;'Actividad Misional'!H$6&amp;"/"&amp;"Liquidado",'2-3 Recolección Información'!$H:$H)+SUMIF('2-3 Recolección Información'!$AD:$AD,'Actividad Misional'!$C8&amp;"/"&amp;'Actividad Misional'!H$6&amp;"/"&amp;"En Ejecución",'2-3 Recolección Información'!$H:$H)</f>
        <v>79622400</v>
      </c>
      <c r="I8" s="178">
        <f>+SUMIF('2-3 Recolección Información'!$AD:$AD,'Actividad Misional'!$C8&amp;"/"&amp;'Actividad Misional'!I$6&amp;"/"&amp;"Liquidado",'2-3 Recolección Información'!$H:$H)+SUMIF('2-3 Recolección Información'!$AD:$AD,'Actividad Misional'!$C8&amp;"/"&amp;'Actividad Misional'!I$6&amp;"/"&amp;"En Ejecución",'2-3 Recolección Información'!$H:$H)</f>
        <v>83000000</v>
      </c>
      <c r="J8" s="179">
        <f>+SUMIF('2-3 Recolección Información'!$AD:$AD,'Actividad Misional'!$C8&amp;"/"&amp;'Actividad Misional'!J$6&amp;"/"&amp;"Liquidado",'2-3 Recolección Información'!$H:$H)+SUMIF('2-3 Recolección Información'!$AD:$AD,'Actividad Misional'!$C8&amp;"/"&amp;'Actividad Misional'!J$6&amp;"/"&amp;"En Ejecución",'2-3 Recolección Información'!$H:$H)</f>
        <v>86818000</v>
      </c>
      <c r="K8" s="180">
        <f>+SUMIF('2-3 Recolección Información'!$AD:$AD,'Actividad Misional'!$C8&amp;"/2015/En Ejecución",'2-3 Recolección Información'!$H:$H)</f>
        <v>86818000</v>
      </c>
      <c r="L8" s="178">
        <f>+SUMIF('2-3 Recolección Información'!$AD:$AD,'Actividad Misional'!$C8&amp;"/2015/En Ejecución",'2-3 Recolección Información'!$AA:$AA)</f>
        <v>77021416.342412457</v>
      </c>
      <c r="M8" s="181">
        <f t="shared" ref="M8:M71" si="8">+IF(K8=0,0,L8/K8)</f>
        <v>0.88715953307393003</v>
      </c>
      <c r="Q8" s="161"/>
      <c r="AA8" s="149" t="s">
        <v>149</v>
      </c>
      <c r="AB8" s="168" t="s">
        <v>2691</v>
      </c>
    </row>
    <row r="9" spans="1:28" ht="75">
      <c r="A9" s="151" t="str">
        <f t="shared" si="4"/>
        <v/>
      </c>
      <c r="B9" s="176">
        <f>+VLOOKUP(C9,'2-3 Recolección Información'!$G$5:$AB$1105,22,0)</f>
        <v>924</v>
      </c>
      <c r="C9" s="150" t="s">
        <v>610</v>
      </c>
      <c r="D9" s="176">
        <f t="shared" si="5"/>
        <v>9</v>
      </c>
      <c r="E9" s="176" t="str">
        <f t="shared" si="6"/>
        <v>NAT</v>
      </c>
      <c r="F9" s="177">
        <f t="shared" si="7"/>
        <v>85000000</v>
      </c>
      <c r="G9" s="178">
        <f>+SUMIF('2-3 Recolección Información'!$AD:$AD,'Actividad Misional'!$C9&amp;"/"&amp;'Actividad Misional'!G$6&amp;"/"&amp;"Liquidado",'2-3 Recolección Información'!$H:$H)+SUMIF('2-3 Recolección Información'!$AD:$AD,'Actividad Misional'!$C9&amp;"/"&amp;'Actividad Misional'!G$6&amp;"/"&amp;"En Ejecución",'2-3 Recolección Información'!$H:$H)</f>
        <v>0</v>
      </c>
      <c r="H9" s="178">
        <f>+SUMIF('2-3 Recolección Información'!$AD:$AD,'Actividad Misional'!$C9&amp;"/"&amp;'Actividad Misional'!H$6&amp;"/"&amp;"Liquidado",'2-3 Recolección Información'!$H:$H)+SUMIF('2-3 Recolección Información'!$AD:$AD,'Actividad Misional'!$C9&amp;"/"&amp;'Actividad Misional'!H$6&amp;"/"&amp;"En Ejecución",'2-3 Recolección Información'!$H:$H)</f>
        <v>0</v>
      </c>
      <c r="I9" s="178">
        <f>+SUMIF('2-3 Recolección Información'!$AD:$AD,'Actividad Misional'!$C9&amp;"/"&amp;'Actividad Misional'!I$6&amp;"/"&amp;"Liquidado",'2-3 Recolección Información'!$H:$H)+SUMIF('2-3 Recolección Información'!$AD:$AD,'Actividad Misional'!$C9&amp;"/"&amp;'Actividad Misional'!I$6&amp;"/"&amp;"En Ejecución",'2-3 Recolección Información'!$H:$H)</f>
        <v>0</v>
      </c>
      <c r="J9" s="179">
        <f>+SUMIF('2-3 Recolección Información'!$AD:$AD,'Actividad Misional'!$C9&amp;"/"&amp;'Actividad Misional'!J$6&amp;"/"&amp;"Liquidado",'2-3 Recolección Información'!$H:$H)+SUMIF('2-3 Recolección Información'!$AD:$AD,'Actividad Misional'!$C9&amp;"/"&amp;'Actividad Misional'!J$6&amp;"/"&amp;"En Ejecución",'2-3 Recolección Información'!$H:$H)</f>
        <v>85000000</v>
      </c>
      <c r="K9" s="180">
        <f>+SUMIF('2-3 Recolección Información'!$AD:$AD,'Actividad Misional'!$C9&amp;"/2015/En Ejecución",'2-3 Recolección Información'!$H:$H)</f>
        <v>85000000</v>
      </c>
      <c r="L9" s="178">
        <f>+SUMIF('2-3 Recolección Información'!$AD:$AD,'Actividad Misional'!$C9&amp;"/2015/En Ejecución",'2-3 Recolección Información'!$AA:$AA)</f>
        <v>75295275.590551183</v>
      </c>
      <c r="M9" s="181">
        <f t="shared" si="8"/>
        <v>0.88582677165354329</v>
      </c>
      <c r="Q9" s="161"/>
      <c r="AA9" s="149" t="s">
        <v>143</v>
      </c>
      <c r="AB9" s="168" t="s">
        <v>2691</v>
      </c>
    </row>
    <row r="10" spans="1:28" ht="75">
      <c r="A10" s="151" t="str">
        <f t="shared" si="4"/>
        <v/>
      </c>
      <c r="B10" s="176">
        <f>+VLOOKUP(C10,'2-3 Recolección Información'!$G$5:$AB$1105,22,0)</f>
        <v>732</v>
      </c>
      <c r="C10" s="150" t="s">
        <v>453</v>
      </c>
      <c r="D10" s="176">
        <f t="shared" si="5"/>
        <v>9</v>
      </c>
      <c r="E10" s="176" t="str">
        <f t="shared" si="6"/>
        <v>NAT</v>
      </c>
      <c r="F10" s="177">
        <f t="shared" si="7"/>
        <v>97200000</v>
      </c>
      <c r="G10" s="178">
        <f>+SUMIF('2-3 Recolección Información'!$AD:$AD,'Actividad Misional'!$C10&amp;"/"&amp;'Actividad Misional'!G$6&amp;"/"&amp;"Liquidado",'2-3 Recolección Información'!$H:$H)+SUMIF('2-3 Recolección Información'!$AD:$AD,'Actividad Misional'!$C10&amp;"/"&amp;'Actividad Misional'!G$6&amp;"/"&amp;"En Ejecución",'2-3 Recolección Información'!$H:$H)</f>
        <v>0</v>
      </c>
      <c r="H10" s="178">
        <f>+SUMIF('2-3 Recolección Información'!$AD:$AD,'Actividad Misional'!$C10&amp;"/"&amp;'Actividad Misional'!H$6&amp;"/"&amp;"Liquidado",'2-3 Recolección Información'!$H:$H)+SUMIF('2-3 Recolección Información'!$AD:$AD,'Actividad Misional'!$C10&amp;"/"&amp;'Actividad Misional'!H$6&amp;"/"&amp;"En Ejecución",'2-3 Recolección Información'!$H:$H)</f>
        <v>0</v>
      </c>
      <c r="I10" s="178">
        <f>+SUMIF('2-3 Recolección Información'!$AD:$AD,'Actividad Misional'!$C10&amp;"/"&amp;'Actividad Misional'!I$6&amp;"/"&amp;"Liquidado",'2-3 Recolección Información'!$H:$H)+SUMIF('2-3 Recolección Información'!$AD:$AD,'Actividad Misional'!$C10&amp;"/"&amp;'Actividad Misional'!I$6&amp;"/"&amp;"En Ejecución",'2-3 Recolección Información'!$H:$H)</f>
        <v>18000000</v>
      </c>
      <c r="J10" s="179">
        <f>+SUMIF('2-3 Recolección Información'!$AD:$AD,'Actividad Misional'!$C10&amp;"/"&amp;'Actividad Misional'!J$6&amp;"/"&amp;"Liquidado",'2-3 Recolección Información'!$H:$H)+SUMIF('2-3 Recolección Información'!$AD:$AD,'Actividad Misional'!$C10&amp;"/"&amp;'Actividad Misional'!J$6&amp;"/"&amp;"En Ejecución",'2-3 Recolección Información'!$H:$H)</f>
        <v>79200000</v>
      </c>
      <c r="K10" s="180">
        <f>+SUMIF('2-3 Recolección Información'!$AD:$AD,'Actividad Misional'!$C10&amp;"/2015/En Ejecución",'2-3 Recolección Información'!$H:$H)</f>
        <v>79200000</v>
      </c>
      <c r="L10" s="178">
        <f>+SUMIF('2-3 Recolección Información'!$AD:$AD,'Actividad Misional'!$C10&amp;"/2015/En Ejecución",'2-3 Recolección Información'!$AA:$AA)</f>
        <v>72044859.813084111</v>
      </c>
      <c r="M10" s="181">
        <f t="shared" si="8"/>
        <v>0.90965732087227413</v>
      </c>
      <c r="Q10" s="161"/>
      <c r="AA10" s="149" t="s">
        <v>263</v>
      </c>
      <c r="AB10" s="168" t="s">
        <v>2691</v>
      </c>
    </row>
    <row r="11" spans="1:28" ht="90">
      <c r="A11" s="151" t="str">
        <f t="shared" si="4"/>
        <v/>
      </c>
      <c r="B11" s="176">
        <f>+VLOOKUP(C11,'2-3 Recolección Información'!$G$5:$AB$1105,22,0)</f>
        <v>20</v>
      </c>
      <c r="C11" s="150" t="s">
        <v>119</v>
      </c>
      <c r="D11" s="176">
        <f t="shared" si="5"/>
        <v>9</v>
      </c>
      <c r="E11" s="176" t="str">
        <f t="shared" si="6"/>
        <v>NAT</v>
      </c>
      <c r="F11" s="177">
        <f t="shared" si="7"/>
        <v>0</v>
      </c>
      <c r="G11" s="178">
        <f>+SUMIF('2-3 Recolección Información'!$AD:$AD,'Actividad Misional'!$C11&amp;"/"&amp;'Actividad Misional'!G$6&amp;"/"&amp;"Liquidado",'2-3 Recolección Información'!$H:$H)+SUMIF('2-3 Recolección Información'!$AD:$AD,'Actividad Misional'!$C11&amp;"/"&amp;'Actividad Misional'!G$6&amp;"/"&amp;"En Ejecución",'2-3 Recolección Información'!$H:$H)</f>
        <v>0</v>
      </c>
      <c r="H11" s="178">
        <f>+SUMIF('2-3 Recolección Información'!$AD:$AD,'Actividad Misional'!$C11&amp;"/"&amp;'Actividad Misional'!H$6&amp;"/"&amp;"Liquidado",'2-3 Recolección Información'!$H:$H)+SUMIF('2-3 Recolección Información'!$AD:$AD,'Actividad Misional'!$C11&amp;"/"&amp;'Actividad Misional'!H$6&amp;"/"&amp;"En Ejecución",'2-3 Recolección Información'!$H:$H)</f>
        <v>0</v>
      </c>
      <c r="I11" s="178">
        <f>+SUMIF('2-3 Recolección Información'!$AD:$AD,'Actividad Misional'!$C11&amp;"/"&amp;'Actividad Misional'!I$6&amp;"/"&amp;"Liquidado",'2-3 Recolección Información'!$H:$H)+SUMIF('2-3 Recolección Información'!$AD:$AD,'Actividad Misional'!$C11&amp;"/"&amp;'Actividad Misional'!I$6&amp;"/"&amp;"En Ejecución",'2-3 Recolección Información'!$H:$H)</f>
        <v>0</v>
      </c>
      <c r="J11" s="179">
        <f>+SUMIF('2-3 Recolección Información'!$AD:$AD,'Actividad Misional'!$C11&amp;"/"&amp;'Actividad Misional'!J$6&amp;"/"&amp;"Liquidado",'2-3 Recolección Información'!$H:$H)+SUMIF('2-3 Recolección Información'!$AD:$AD,'Actividad Misional'!$C11&amp;"/"&amp;'Actividad Misional'!J$6&amp;"/"&amp;"En Ejecución",'2-3 Recolección Información'!$H:$H)</f>
        <v>0</v>
      </c>
      <c r="K11" s="180">
        <f>+SUMIF('2-3 Recolección Información'!$AD:$AD,'Actividad Misional'!$C11&amp;"/2015/En Ejecución",'2-3 Recolección Información'!$H:$H)</f>
        <v>0</v>
      </c>
      <c r="L11" s="178">
        <f>+SUMIF('2-3 Recolección Información'!$AD:$AD,'Actividad Misional'!$C11&amp;"/2015/En Ejecución",'2-3 Recolección Información'!$AA:$AA)</f>
        <v>0</v>
      </c>
      <c r="M11" s="181">
        <f t="shared" si="8"/>
        <v>0</v>
      </c>
      <c r="Q11" s="161"/>
      <c r="AA11" s="149" t="s">
        <v>260</v>
      </c>
      <c r="AB11" s="168" t="s">
        <v>2691</v>
      </c>
    </row>
    <row r="12" spans="1:28" ht="90">
      <c r="A12" s="151" t="str">
        <f t="shared" si="4"/>
        <v/>
      </c>
      <c r="B12" s="176">
        <f>+VLOOKUP(C12,'2-3 Recolección Información'!$G$5:$AB$1105,22,0)</f>
        <v>869</v>
      </c>
      <c r="C12" s="150" t="s">
        <v>547</v>
      </c>
      <c r="D12" s="176">
        <f t="shared" si="5"/>
        <v>8</v>
      </c>
      <c r="E12" s="176" t="str">
        <f t="shared" si="6"/>
        <v>NAT</v>
      </c>
      <c r="F12" s="177">
        <f t="shared" si="7"/>
        <v>71720000</v>
      </c>
      <c r="G12" s="178">
        <f>+SUMIF('2-3 Recolección Información'!$AD:$AD,'Actividad Misional'!$C12&amp;"/"&amp;'Actividad Misional'!G$6&amp;"/"&amp;"Liquidado",'2-3 Recolección Información'!$H:$H)+SUMIF('2-3 Recolección Información'!$AD:$AD,'Actividad Misional'!$C12&amp;"/"&amp;'Actividad Misional'!G$6&amp;"/"&amp;"En Ejecución",'2-3 Recolección Información'!$H:$H)</f>
        <v>0</v>
      </c>
      <c r="H12" s="178">
        <f>+SUMIF('2-3 Recolección Información'!$AD:$AD,'Actividad Misional'!$C12&amp;"/"&amp;'Actividad Misional'!H$6&amp;"/"&amp;"Liquidado",'2-3 Recolección Información'!$H:$H)+SUMIF('2-3 Recolección Información'!$AD:$AD,'Actividad Misional'!$C12&amp;"/"&amp;'Actividad Misional'!H$6&amp;"/"&amp;"En Ejecución",'2-3 Recolección Información'!$H:$H)</f>
        <v>0</v>
      </c>
      <c r="I12" s="178">
        <f>+SUMIF('2-3 Recolección Información'!$AD:$AD,'Actividad Misional'!$C12&amp;"/"&amp;'Actividad Misional'!I$6&amp;"/"&amp;"Liquidado",'2-3 Recolección Información'!$H:$H)+SUMIF('2-3 Recolección Información'!$AD:$AD,'Actividad Misional'!$C12&amp;"/"&amp;'Actividad Misional'!I$6&amp;"/"&amp;"En Ejecución",'2-3 Recolección Información'!$H:$H)</f>
        <v>0</v>
      </c>
      <c r="J12" s="179">
        <f>+SUMIF('2-3 Recolección Información'!$AD:$AD,'Actividad Misional'!$C12&amp;"/"&amp;'Actividad Misional'!J$6&amp;"/"&amp;"Liquidado",'2-3 Recolección Información'!$H:$H)+SUMIF('2-3 Recolección Información'!$AD:$AD,'Actividad Misional'!$C12&amp;"/"&amp;'Actividad Misional'!J$6&amp;"/"&amp;"En Ejecución",'2-3 Recolección Información'!$H:$H)</f>
        <v>71720000</v>
      </c>
      <c r="K12" s="180">
        <f>+SUMIF('2-3 Recolección Información'!$AD:$AD,'Actividad Misional'!$C12&amp;"/2015/En Ejecución",'2-3 Recolección Información'!$H:$H)</f>
        <v>71720000</v>
      </c>
      <c r="L12" s="178">
        <f>+SUMIF('2-3 Recolección Información'!$AD:$AD,'Actividad Misional'!$C12&amp;"/2015/En Ejecución",'2-3 Recolección Información'!$AA:$AA)</f>
        <v>65096178.34394905</v>
      </c>
      <c r="M12" s="181">
        <f t="shared" si="8"/>
        <v>0.90764331210191085</v>
      </c>
      <c r="Q12" s="161"/>
      <c r="AA12" s="149" t="s">
        <v>335</v>
      </c>
      <c r="AB12" s="168" t="s">
        <v>2691</v>
      </c>
    </row>
    <row r="13" spans="1:28" ht="60">
      <c r="A13" s="151" t="str">
        <f t="shared" si="4"/>
        <v/>
      </c>
      <c r="B13" s="176">
        <f>+VLOOKUP(C13,'2-3 Recolección Información'!$G$5:$AB$1105,22,0)</f>
        <v>693</v>
      </c>
      <c r="C13" s="150" t="s">
        <v>419</v>
      </c>
      <c r="D13" s="176">
        <f t="shared" si="5"/>
        <v>11</v>
      </c>
      <c r="E13" s="176" t="str">
        <f t="shared" si="6"/>
        <v>NAT</v>
      </c>
      <c r="F13" s="177">
        <f t="shared" si="7"/>
        <v>88500000</v>
      </c>
      <c r="G13" s="178">
        <f>+SUMIF('2-3 Recolección Información'!$AD:$AD,'Actividad Misional'!$C13&amp;"/"&amp;'Actividad Misional'!G$6&amp;"/"&amp;"Liquidado",'2-3 Recolección Información'!$H:$H)+SUMIF('2-3 Recolección Información'!$AD:$AD,'Actividad Misional'!$C13&amp;"/"&amp;'Actividad Misional'!G$6&amp;"/"&amp;"En Ejecución",'2-3 Recolección Información'!$H:$H)</f>
        <v>0</v>
      </c>
      <c r="H13" s="178">
        <f>+SUMIF('2-3 Recolección Información'!$AD:$AD,'Actividad Misional'!$C13&amp;"/"&amp;'Actividad Misional'!H$6&amp;"/"&amp;"Liquidado",'2-3 Recolección Información'!$H:$H)+SUMIF('2-3 Recolección Información'!$AD:$AD,'Actividad Misional'!$C13&amp;"/"&amp;'Actividad Misional'!H$6&amp;"/"&amp;"En Ejecución",'2-3 Recolección Información'!$H:$H)</f>
        <v>0</v>
      </c>
      <c r="I13" s="178">
        <f>+SUMIF('2-3 Recolección Información'!$AD:$AD,'Actividad Misional'!$C13&amp;"/"&amp;'Actividad Misional'!I$6&amp;"/"&amp;"Liquidado",'2-3 Recolección Información'!$H:$H)+SUMIF('2-3 Recolección Información'!$AD:$AD,'Actividad Misional'!$C13&amp;"/"&amp;'Actividad Misional'!I$6&amp;"/"&amp;"En Ejecución",'2-3 Recolección Información'!$H:$H)</f>
        <v>22500000</v>
      </c>
      <c r="J13" s="179">
        <f>+SUMIF('2-3 Recolección Información'!$AD:$AD,'Actividad Misional'!$C13&amp;"/"&amp;'Actividad Misional'!J$6&amp;"/"&amp;"Liquidado",'2-3 Recolección Información'!$H:$H)+SUMIF('2-3 Recolección Información'!$AD:$AD,'Actividad Misional'!$C13&amp;"/"&amp;'Actividad Misional'!J$6&amp;"/"&amp;"En Ejecución",'2-3 Recolección Información'!$H:$H)</f>
        <v>66000000</v>
      </c>
      <c r="K13" s="180">
        <f>+SUMIF('2-3 Recolección Información'!$AD:$AD,'Actividad Misional'!$C13&amp;"/2015/En Ejecución",'2-3 Recolección Información'!$H:$H)</f>
        <v>66000000</v>
      </c>
      <c r="L13" s="178">
        <f>+SUMIF('2-3 Recolección Información'!$AD:$AD,'Actividad Misional'!$C13&amp;"/2015/En Ejecución",'2-3 Recolección Información'!$AA:$AA)</f>
        <v>60037383.177570097</v>
      </c>
      <c r="M13" s="181">
        <f t="shared" si="8"/>
        <v>0.90965732087227424</v>
      </c>
      <c r="Q13" s="161"/>
      <c r="AA13" s="149" t="s">
        <v>361</v>
      </c>
      <c r="AB13" s="168" t="s">
        <v>2691</v>
      </c>
    </row>
    <row r="14" spans="1:28" ht="90">
      <c r="A14" s="151" t="str">
        <f t="shared" si="4"/>
        <v/>
      </c>
      <c r="B14" s="176">
        <f>+VLOOKUP(C14,'2-3 Recolección Información'!$G$5:$AB$1105,22,0)</f>
        <v>871</v>
      </c>
      <c r="C14" s="150" t="s">
        <v>550</v>
      </c>
      <c r="D14" s="176">
        <f t="shared" si="5"/>
        <v>9</v>
      </c>
      <c r="E14" s="176" t="str">
        <f t="shared" si="6"/>
        <v>NAT</v>
      </c>
      <c r="F14" s="177">
        <f t="shared" si="7"/>
        <v>60500000</v>
      </c>
      <c r="G14" s="178">
        <f>+SUMIF('2-3 Recolección Información'!$AD:$AD,'Actividad Misional'!$C14&amp;"/"&amp;'Actividad Misional'!G$6&amp;"/"&amp;"Liquidado",'2-3 Recolección Información'!$H:$H)+SUMIF('2-3 Recolección Información'!$AD:$AD,'Actividad Misional'!$C14&amp;"/"&amp;'Actividad Misional'!G$6&amp;"/"&amp;"En Ejecución",'2-3 Recolección Información'!$H:$H)</f>
        <v>0</v>
      </c>
      <c r="H14" s="178">
        <f>+SUMIF('2-3 Recolección Información'!$AD:$AD,'Actividad Misional'!$C14&amp;"/"&amp;'Actividad Misional'!H$6&amp;"/"&amp;"Liquidado",'2-3 Recolección Información'!$H:$H)+SUMIF('2-3 Recolección Información'!$AD:$AD,'Actividad Misional'!$C14&amp;"/"&amp;'Actividad Misional'!H$6&amp;"/"&amp;"En Ejecución",'2-3 Recolección Información'!$H:$H)</f>
        <v>0</v>
      </c>
      <c r="I14" s="178">
        <f>+SUMIF('2-3 Recolección Información'!$AD:$AD,'Actividad Misional'!$C14&amp;"/"&amp;'Actividad Misional'!I$6&amp;"/"&amp;"Liquidado",'2-3 Recolección Información'!$H:$H)+SUMIF('2-3 Recolección Información'!$AD:$AD,'Actividad Misional'!$C14&amp;"/"&amp;'Actividad Misional'!I$6&amp;"/"&amp;"En Ejecución",'2-3 Recolección Información'!$H:$H)</f>
        <v>0</v>
      </c>
      <c r="J14" s="179">
        <f>+SUMIF('2-3 Recolección Información'!$AD:$AD,'Actividad Misional'!$C14&amp;"/"&amp;'Actividad Misional'!J$6&amp;"/"&amp;"Liquidado",'2-3 Recolección Información'!$H:$H)+SUMIF('2-3 Recolección Información'!$AD:$AD,'Actividad Misional'!$C14&amp;"/"&amp;'Actividad Misional'!J$6&amp;"/"&amp;"En Ejecución",'2-3 Recolección Información'!$H:$H)</f>
        <v>60500000</v>
      </c>
      <c r="K14" s="180">
        <f>+SUMIF('2-3 Recolección Información'!$AD:$AD,'Actividad Misional'!$C14&amp;"/2015/En Ejecución",'2-3 Recolección Información'!$H:$H)</f>
        <v>60500000</v>
      </c>
      <c r="L14" s="178">
        <f>+SUMIF('2-3 Recolección Información'!$AD:$AD,'Actividad Misional'!$C14&amp;"/2015/En Ejecución",'2-3 Recolección Información'!$AA:$AA)</f>
        <v>54747540.983606555</v>
      </c>
      <c r="M14" s="181">
        <f t="shared" si="8"/>
        <v>0.90491803278688521</v>
      </c>
      <c r="Q14" s="161"/>
      <c r="AA14" s="149" t="s">
        <v>426</v>
      </c>
      <c r="AB14" s="168" t="s">
        <v>2691</v>
      </c>
    </row>
    <row r="15" spans="1:28" ht="75">
      <c r="A15" s="151" t="str">
        <f t="shared" si="4"/>
        <v/>
      </c>
      <c r="B15" s="176">
        <f>+VLOOKUP(C15,'2-3 Recolección Información'!$G$5:$AB$1105,22,0)</f>
        <v>618</v>
      </c>
      <c r="C15" s="150" t="s">
        <v>386</v>
      </c>
      <c r="D15" s="176">
        <f t="shared" si="5"/>
        <v>9</v>
      </c>
      <c r="E15" s="176" t="str">
        <f t="shared" si="6"/>
        <v>NAT</v>
      </c>
      <c r="F15" s="177">
        <f t="shared" si="7"/>
        <v>128950000</v>
      </c>
      <c r="G15" s="178">
        <f>+SUMIF('2-3 Recolección Información'!$AD:$AD,'Actividad Misional'!$C15&amp;"/"&amp;'Actividad Misional'!G$6&amp;"/"&amp;"Liquidado",'2-3 Recolección Información'!$H:$H)+SUMIF('2-3 Recolección Información'!$AD:$AD,'Actividad Misional'!$C15&amp;"/"&amp;'Actividad Misional'!G$6&amp;"/"&amp;"En Ejecución",'2-3 Recolección Información'!$H:$H)</f>
        <v>0</v>
      </c>
      <c r="H15" s="178">
        <f>+SUMIF('2-3 Recolección Información'!$AD:$AD,'Actividad Misional'!$C15&amp;"/"&amp;'Actividad Misional'!H$6&amp;"/"&amp;"Liquidado",'2-3 Recolección Información'!$H:$H)+SUMIF('2-3 Recolección Información'!$AD:$AD,'Actividad Misional'!$C15&amp;"/"&amp;'Actividad Misional'!H$6&amp;"/"&amp;"En Ejecución",'2-3 Recolección Información'!$H:$H)</f>
        <v>0</v>
      </c>
      <c r="I15" s="178">
        <f>+SUMIF('2-3 Recolección Información'!$AD:$AD,'Actividad Misional'!$C15&amp;"/"&amp;'Actividad Misional'!I$6&amp;"/"&amp;"Liquidado",'2-3 Recolección Información'!$H:$H)+SUMIF('2-3 Recolección Información'!$AD:$AD,'Actividad Misional'!$C15&amp;"/"&amp;'Actividad Misional'!I$6&amp;"/"&amp;"En Ejecución",'2-3 Recolección Información'!$H:$H)</f>
        <v>52000000</v>
      </c>
      <c r="J15" s="179">
        <f>+SUMIF('2-3 Recolección Información'!$AD:$AD,'Actividad Misional'!$C15&amp;"/"&amp;'Actividad Misional'!J$6&amp;"/"&amp;"Liquidado",'2-3 Recolección Información'!$H:$H)+SUMIF('2-3 Recolección Información'!$AD:$AD,'Actividad Misional'!$C15&amp;"/"&amp;'Actividad Misional'!J$6&amp;"/"&amp;"En Ejecución",'2-3 Recolección Información'!$H:$H)</f>
        <v>76950000</v>
      </c>
      <c r="K15" s="180">
        <f>+SUMIF('2-3 Recolección Información'!$AD:$AD,'Actividad Misional'!$C15&amp;"/2015/En Ejecución",'2-3 Recolección Información'!$H:$H)</f>
        <v>55950000</v>
      </c>
      <c r="L15" s="178">
        <f>+SUMIF('2-3 Recolección Información'!$AD:$AD,'Actividad Misional'!$C15&amp;"/2015/En Ejecución",'2-3 Recolección Información'!$AA:$AA)</f>
        <v>49389919.354838707</v>
      </c>
      <c r="M15" s="181">
        <f t="shared" si="8"/>
        <v>0.88275101617227358</v>
      </c>
      <c r="Q15" s="182"/>
      <c r="AA15" s="149" t="s">
        <v>152</v>
      </c>
      <c r="AB15" s="168" t="s">
        <v>2690</v>
      </c>
    </row>
    <row r="16" spans="1:28" ht="90">
      <c r="A16" s="151" t="str">
        <f t="shared" si="4"/>
        <v/>
      </c>
      <c r="B16" s="176">
        <f>+VLOOKUP(C16,'2-3 Recolección Información'!$G$5:$AB$1105,22,0)</f>
        <v>863</v>
      </c>
      <c r="C16" s="150" t="s">
        <v>538</v>
      </c>
      <c r="D16" s="176">
        <f t="shared" si="5"/>
        <v>9</v>
      </c>
      <c r="E16" s="176" t="str">
        <f t="shared" si="6"/>
        <v>NAT</v>
      </c>
      <c r="F16" s="177">
        <f t="shared" si="7"/>
        <v>55000000</v>
      </c>
      <c r="G16" s="178">
        <f>+SUMIF('2-3 Recolección Información'!$AD:$AD,'Actividad Misional'!$C16&amp;"/"&amp;'Actividad Misional'!G$6&amp;"/"&amp;"Liquidado",'2-3 Recolección Información'!$H:$H)+SUMIF('2-3 Recolección Información'!$AD:$AD,'Actividad Misional'!$C16&amp;"/"&amp;'Actividad Misional'!G$6&amp;"/"&amp;"En Ejecución",'2-3 Recolección Información'!$H:$H)</f>
        <v>0</v>
      </c>
      <c r="H16" s="178">
        <f>+SUMIF('2-3 Recolección Información'!$AD:$AD,'Actividad Misional'!$C16&amp;"/"&amp;'Actividad Misional'!H$6&amp;"/"&amp;"Liquidado",'2-3 Recolección Información'!$H:$H)+SUMIF('2-3 Recolección Información'!$AD:$AD,'Actividad Misional'!$C16&amp;"/"&amp;'Actividad Misional'!H$6&amp;"/"&amp;"En Ejecución",'2-3 Recolección Información'!$H:$H)</f>
        <v>0</v>
      </c>
      <c r="I16" s="178">
        <f>+SUMIF('2-3 Recolección Información'!$AD:$AD,'Actividad Misional'!$C16&amp;"/"&amp;'Actividad Misional'!I$6&amp;"/"&amp;"Liquidado",'2-3 Recolección Información'!$H:$H)+SUMIF('2-3 Recolección Información'!$AD:$AD,'Actividad Misional'!$C16&amp;"/"&amp;'Actividad Misional'!I$6&amp;"/"&amp;"En Ejecución",'2-3 Recolección Información'!$H:$H)</f>
        <v>0</v>
      </c>
      <c r="J16" s="179">
        <f>+SUMIF('2-3 Recolección Información'!$AD:$AD,'Actividad Misional'!$C16&amp;"/"&amp;'Actividad Misional'!J$6&amp;"/"&amp;"Liquidado",'2-3 Recolección Información'!$H:$H)+SUMIF('2-3 Recolección Información'!$AD:$AD,'Actividad Misional'!$C16&amp;"/"&amp;'Actividad Misional'!J$6&amp;"/"&amp;"En Ejecución",'2-3 Recolección Información'!$H:$H)</f>
        <v>55000000</v>
      </c>
      <c r="K16" s="180">
        <f>+SUMIF('2-3 Recolección Información'!$AD:$AD,'Actividad Misional'!$C16&amp;"/2015/En Ejecución",'2-3 Recolección Información'!$H:$H)</f>
        <v>55000000</v>
      </c>
      <c r="L16" s="178">
        <f>+SUMIF('2-3 Recolección Información'!$AD:$AD,'Actividad Misional'!$C16&amp;"/2015/En Ejecución",'2-3 Recolección Información'!$AA:$AA)</f>
        <v>50000000.000000007</v>
      </c>
      <c r="M16" s="181">
        <f t="shared" si="8"/>
        <v>0.90909090909090917</v>
      </c>
      <c r="Q16" s="182"/>
      <c r="AA16" s="149" t="s">
        <v>555</v>
      </c>
      <c r="AB16" s="168" t="s">
        <v>2687</v>
      </c>
    </row>
    <row r="17" spans="1:28" ht="75">
      <c r="A17" s="151" t="str">
        <f t="shared" si="4"/>
        <v/>
      </c>
      <c r="B17" s="176">
        <f>+VLOOKUP(C17,'2-3 Recolección Información'!$G$5:$AB$1105,22,0)</f>
        <v>109</v>
      </c>
      <c r="C17" s="150" t="s">
        <v>229</v>
      </c>
      <c r="D17" s="176">
        <f t="shared" si="5"/>
        <v>8</v>
      </c>
      <c r="E17" s="176" t="str">
        <f t="shared" si="6"/>
        <v>NAT</v>
      </c>
      <c r="F17" s="177">
        <f t="shared" si="7"/>
        <v>437226668</v>
      </c>
      <c r="G17" s="178">
        <f>+SUMIF('2-3 Recolección Información'!$AD:$AD,'Actividad Misional'!$C17&amp;"/"&amp;'Actividad Misional'!G$6&amp;"/"&amp;"Liquidado",'2-3 Recolección Información'!$H:$H)+SUMIF('2-3 Recolección Información'!$AD:$AD,'Actividad Misional'!$C17&amp;"/"&amp;'Actividad Misional'!G$6&amp;"/"&amp;"En Ejecución",'2-3 Recolección Información'!$H:$H)</f>
        <v>35700000</v>
      </c>
      <c r="H17" s="178">
        <f>+SUMIF('2-3 Recolección Información'!$AD:$AD,'Actividad Misional'!$C17&amp;"/"&amp;'Actividad Misional'!H$6&amp;"/"&amp;"Liquidado",'2-3 Recolección Información'!$H:$H)+SUMIF('2-3 Recolección Información'!$AD:$AD,'Actividad Misional'!$C17&amp;"/"&amp;'Actividad Misional'!H$6&amp;"/"&amp;"En Ejecución",'2-3 Recolección Información'!$H:$H)</f>
        <v>50000000</v>
      </c>
      <c r="I17" s="178">
        <f>+SUMIF('2-3 Recolección Información'!$AD:$AD,'Actividad Misional'!$C17&amp;"/"&amp;'Actividad Misional'!I$6&amp;"/"&amp;"Liquidado",'2-3 Recolección Información'!$H:$H)+SUMIF('2-3 Recolección Información'!$AD:$AD,'Actividad Misional'!$C17&amp;"/"&amp;'Actividad Misional'!I$6&amp;"/"&amp;"En Ejecución",'2-3 Recolección Información'!$H:$H)</f>
        <v>52000000</v>
      </c>
      <c r="J17" s="179">
        <f>+SUMIF('2-3 Recolección Información'!$AD:$AD,'Actividad Misional'!$C17&amp;"/"&amp;'Actividad Misional'!J$6&amp;"/"&amp;"Liquidado",'2-3 Recolección Información'!$H:$H)+SUMIF('2-3 Recolección Información'!$AD:$AD,'Actividad Misional'!$C17&amp;"/"&amp;'Actividad Misional'!J$6&amp;"/"&amp;"En Ejecución",'2-3 Recolección Información'!$H:$H)</f>
        <v>299526668</v>
      </c>
      <c r="K17" s="180">
        <f>+SUMIF('2-3 Recolección Información'!$AD:$AD,'Actividad Misional'!$C17&amp;"/2015/En Ejecución",'2-3 Recolección Información'!$H:$H)</f>
        <v>249526668</v>
      </c>
      <c r="L17" s="178">
        <f>+SUMIF('2-3 Recolección Información'!$AD:$AD,'Actividad Misional'!$C17&amp;"/2015/En Ejecución",'2-3 Recolección Información'!$AA:$AA)</f>
        <v>208697793.3535049</v>
      </c>
      <c r="M17" s="181">
        <f t="shared" si="8"/>
        <v>0.8363747050616045</v>
      </c>
      <c r="Q17" s="182"/>
      <c r="AA17" s="149" t="s">
        <v>712</v>
      </c>
      <c r="AB17" s="168" t="s">
        <v>2690</v>
      </c>
    </row>
    <row r="18" spans="1:28" ht="75">
      <c r="A18" s="151" t="str">
        <f t="shared" si="4"/>
        <v/>
      </c>
      <c r="B18" s="176">
        <f>+VLOOKUP(C18,'2-3 Recolección Información'!$G$5:$AB$1105,22,0)</f>
        <v>870</v>
      </c>
      <c r="C18" s="150" t="s">
        <v>535</v>
      </c>
      <c r="D18" s="176">
        <f t="shared" si="5"/>
        <v>9</v>
      </c>
      <c r="E18" s="176" t="str">
        <f t="shared" si="6"/>
        <v>NAT</v>
      </c>
      <c r="F18" s="177">
        <f t="shared" si="7"/>
        <v>49500000</v>
      </c>
      <c r="G18" s="178">
        <f>+SUMIF('2-3 Recolección Información'!$AD:$AD,'Actividad Misional'!$C18&amp;"/"&amp;'Actividad Misional'!G$6&amp;"/"&amp;"Liquidado",'2-3 Recolección Información'!$H:$H)+SUMIF('2-3 Recolección Información'!$AD:$AD,'Actividad Misional'!$C18&amp;"/"&amp;'Actividad Misional'!G$6&amp;"/"&amp;"En Ejecución",'2-3 Recolección Información'!$H:$H)</f>
        <v>0</v>
      </c>
      <c r="H18" s="178">
        <f>+SUMIF('2-3 Recolección Información'!$AD:$AD,'Actividad Misional'!$C18&amp;"/"&amp;'Actividad Misional'!H$6&amp;"/"&amp;"Liquidado",'2-3 Recolección Información'!$H:$H)+SUMIF('2-3 Recolección Información'!$AD:$AD,'Actividad Misional'!$C18&amp;"/"&amp;'Actividad Misional'!H$6&amp;"/"&amp;"En Ejecución",'2-3 Recolección Información'!$H:$H)</f>
        <v>0</v>
      </c>
      <c r="I18" s="178">
        <f>+SUMIF('2-3 Recolección Información'!$AD:$AD,'Actividad Misional'!$C18&amp;"/"&amp;'Actividad Misional'!I$6&amp;"/"&amp;"Liquidado",'2-3 Recolección Información'!$H:$H)+SUMIF('2-3 Recolección Información'!$AD:$AD,'Actividad Misional'!$C18&amp;"/"&amp;'Actividad Misional'!I$6&amp;"/"&amp;"En Ejecución",'2-3 Recolección Información'!$H:$H)</f>
        <v>0</v>
      </c>
      <c r="J18" s="179">
        <f>+SUMIF('2-3 Recolección Información'!$AD:$AD,'Actividad Misional'!$C18&amp;"/"&amp;'Actividad Misional'!J$6&amp;"/"&amp;"Liquidado",'2-3 Recolección Información'!$H:$H)+SUMIF('2-3 Recolección Información'!$AD:$AD,'Actividad Misional'!$C18&amp;"/"&amp;'Actividad Misional'!J$6&amp;"/"&amp;"En Ejecución",'2-3 Recolección Información'!$H:$H)</f>
        <v>49500000</v>
      </c>
      <c r="K18" s="180">
        <f>+SUMIF('2-3 Recolección Información'!$AD:$AD,'Actividad Misional'!$C18&amp;"/2015/En Ejecución",'2-3 Recolección Información'!$H:$H)</f>
        <v>49500000</v>
      </c>
      <c r="L18" s="178">
        <f>+SUMIF('2-3 Recolección Información'!$AD:$AD,'Actividad Misional'!$C18&amp;"/2015/En Ejecución",'2-3 Recolección Información'!$AA:$AA)</f>
        <v>44928343.949044585</v>
      </c>
      <c r="M18" s="181">
        <f t="shared" si="8"/>
        <v>0.90764331210191085</v>
      </c>
      <c r="Q18" s="182"/>
      <c r="AA18" s="149" t="s">
        <v>712</v>
      </c>
      <c r="AB18" s="168" t="s">
        <v>2690</v>
      </c>
    </row>
    <row r="19" spans="1:28" ht="90">
      <c r="A19" s="151" t="str">
        <f t="shared" si="4"/>
        <v/>
      </c>
      <c r="B19" s="176">
        <f>+VLOOKUP(C19,'2-3 Recolección Información'!$G$5:$AB$1105,22,0)</f>
        <v>50</v>
      </c>
      <c r="C19" s="150" t="s">
        <v>163</v>
      </c>
      <c r="D19" s="176">
        <f t="shared" si="5"/>
        <v>9</v>
      </c>
      <c r="E19" s="176" t="str">
        <f t="shared" si="6"/>
        <v>NAT</v>
      </c>
      <c r="F19" s="177">
        <f t="shared" si="7"/>
        <v>48395032</v>
      </c>
      <c r="G19" s="178">
        <f>+SUMIF('2-3 Recolección Información'!$AD:$AD,'Actividad Misional'!$C19&amp;"/"&amp;'Actividad Misional'!G$6&amp;"/"&amp;"Liquidado",'2-3 Recolección Información'!$H:$H)+SUMIF('2-3 Recolección Información'!$AD:$AD,'Actividad Misional'!$C19&amp;"/"&amp;'Actividad Misional'!G$6&amp;"/"&amp;"En Ejecución",'2-3 Recolección Información'!$H:$H)</f>
        <v>0</v>
      </c>
      <c r="H19" s="178">
        <f>+SUMIF('2-3 Recolección Información'!$AD:$AD,'Actividad Misional'!$C19&amp;"/"&amp;'Actividad Misional'!H$6&amp;"/"&amp;"Liquidado",'2-3 Recolección Información'!$H:$H)+SUMIF('2-3 Recolección Información'!$AD:$AD,'Actividad Misional'!$C19&amp;"/"&amp;'Actividad Misional'!H$6&amp;"/"&amp;"En Ejecución",'2-3 Recolección Información'!$H:$H)</f>
        <v>48395032</v>
      </c>
      <c r="I19" s="178">
        <f>+SUMIF('2-3 Recolección Información'!$AD:$AD,'Actividad Misional'!$C19&amp;"/"&amp;'Actividad Misional'!I$6&amp;"/"&amp;"Liquidado",'2-3 Recolección Información'!$H:$H)+SUMIF('2-3 Recolección Información'!$AD:$AD,'Actividad Misional'!$C19&amp;"/"&amp;'Actividad Misional'!I$6&amp;"/"&amp;"En Ejecución",'2-3 Recolección Información'!$H:$H)</f>
        <v>0</v>
      </c>
      <c r="J19" s="179">
        <f>+SUMIF('2-3 Recolección Información'!$AD:$AD,'Actividad Misional'!$C19&amp;"/"&amp;'Actividad Misional'!J$6&amp;"/"&amp;"Liquidado",'2-3 Recolección Información'!$H:$H)+SUMIF('2-3 Recolección Información'!$AD:$AD,'Actividad Misional'!$C19&amp;"/"&amp;'Actividad Misional'!J$6&amp;"/"&amp;"En Ejecución",'2-3 Recolección Información'!$H:$H)</f>
        <v>0</v>
      </c>
      <c r="K19" s="180">
        <f>+SUMIF('2-3 Recolección Información'!$AD:$AD,'Actividad Misional'!$C19&amp;"/2015/En Ejecución",'2-3 Recolección Información'!$H:$H)</f>
        <v>0</v>
      </c>
      <c r="L19" s="178">
        <f>+SUMIF('2-3 Recolección Información'!$AD:$AD,'Actividad Misional'!$C19&amp;"/2015/En Ejecución",'2-3 Recolección Información'!$AA:$AA)</f>
        <v>0</v>
      </c>
      <c r="M19" s="181">
        <f t="shared" si="8"/>
        <v>0</v>
      </c>
      <c r="Q19" s="182"/>
      <c r="AA19" s="149" t="s">
        <v>715</v>
      </c>
      <c r="AB19" s="168" t="s">
        <v>2685</v>
      </c>
    </row>
    <row r="20" spans="1:28" ht="90">
      <c r="A20" s="151" t="str">
        <f t="shared" si="4"/>
        <v/>
      </c>
      <c r="B20" s="176">
        <f>+VLOOKUP(C20,'2-3 Recolección Información'!$G$5:$AB$1105,22,0)</f>
        <v>972</v>
      </c>
      <c r="C20" s="150" t="s">
        <v>662</v>
      </c>
      <c r="D20" s="176">
        <f t="shared" si="5"/>
        <v>8</v>
      </c>
      <c r="E20" s="176" t="str">
        <f t="shared" si="6"/>
        <v>NAT</v>
      </c>
      <c r="F20" s="177">
        <f t="shared" si="7"/>
        <v>45500000</v>
      </c>
      <c r="G20" s="178">
        <f>+SUMIF('2-3 Recolección Información'!$AD:$AD,'Actividad Misional'!$C20&amp;"/"&amp;'Actividad Misional'!G$6&amp;"/"&amp;"Liquidado",'2-3 Recolección Información'!$H:$H)+SUMIF('2-3 Recolección Información'!$AD:$AD,'Actividad Misional'!$C20&amp;"/"&amp;'Actividad Misional'!G$6&amp;"/"&amp;"En Ejecución",'2-3 Recolección Información'!$H:$H)</f>
        <v>0</v>
      </c>
      <c r="H20" s="178">
        <f>+SUMIF('2-3 Recolección Información'!$AD:$AD,'Actividad Misional'!$C20&amp;"/"&amp;'Actividad Misional'!H$6&amp;"/"&amp;"Liquidado",'2-3 Recolección Información'!$H:$H)+SUMIF('2-3 Recolección Información'!$AD:$AD,'Actividad Misional'!$C20&amp;"/"&amp;'Actividad Misional'!H$6&amp;"/"&amp;"En Ejecución",'2-3 Recolección Información'!$H:$H)</f>
        <v>0</v>
      </c>
      <c r="I20" s="178">
        <f>+SUMIF('2-3 Recolección Información'!$AD:$AD,'Actividad Misional'!$C20&amp;"/"&amp;'Actividad Misional'!I$6&amp;"/"&amp;"Liquidado",'2-3 Recolección Información'!$H:$H)+SUMIF('2-3 Recolección Información'!$AD:$AD,'Actividad Misional'!$C20&amp;"/"&amp;'Actividad Misional'!I$6&amp;"/"&amp;"En Ejecución",'2-3 Recolección Información'!$H:$H)</f>
        <v>0</v>
      </c>
      <c r="J20" s="179">
        <f>+SUMIF('2-3 Recolección Información'!$AD:$AD,'Actividad Misional'!$C20&amp;"/"&amp;'Actividad Misional'!J$6&amp;"/"&amp;"Liquidado",'2-3 Recolección Información'!$H:$H)+SUMIF('2-3 Recolección Información'!$AD:$AD,'Actividad Misional'!$C20&amp;"/"&amp;'Actividad Misional'!J$6&amp;"/"&amp;"En Ejecución",'2-3 Recolección Información'!$H:$H)</f>
        <v>45500000</v>
      </c>
      <c r="K20" s="180">
        <f>+SUMIF('2-3 Recolección Información'!$AD:$AD,'Actividad Misional'!$C20&amp;"/2015/En Ejecución",'2-3 Recolección Información'!$H:$H)</f>
        <v>45500000</v>
      </c>
      <c r="L20" s="178">
        <f>+SUMIF('2-3 Recolección Información'!$AD:$AD,'Actividad Misional'!$C20&amp;"/2015/En Ejecución",'2-3 Recolección Información'!$AA:$AA)</f>
        <v>38698453.608247422</v>
      </c>
      <c r="M20" s="181">
        <f t="shared" si="8"/>
        <v>0.85051546391752575</v>
      </c>
      <c r="Q20" s="182"/>
      <c r="AA20" s="149" t="s">
        <v>159</v>
      </c>
      <c r="AB20" s="168" t="s">
        <v>2688</v>
      </c>
    </row>
    <row r="21" spans="1:28" ht="75">
      <c r="A21" s="151" t="str">
        <f t="shared" si="4"/>
        <v/>
      </c>
      <c r="B21" s="176">
        <f>+VLOOKUP(C21,'2-3 Recolección Información'!$G$5:$AB$1105,22,0)</f>
        <v>929</v>
      </c>
      <c r="C21" s="150" t="s">
        <v>601</v>
      </c>
      <c r="D21" s="176">
        <f t="shared" si="5"/>
        <v>8</v>
      </c>
      <c r="E21" s="176" t="str">
        <f t="shared" si="6"/>
        <v>NAT</v>
      </c>
      <c r="F21" s="177">
        <f t="shared" si="7"/>
        <v>40000000</v>
      </c>
      <c r="G21" s="178">
        <f>+SUMIF('2-3 Recolección Información'!$AD:$AD,'Actividad Misional'!$C21&amp;"/"&amp;'Actividad Misional'!G$6&amp;"/"&amp;"Liquidado",'2-3 Recolección Información'!$H:$H)+SUMIF('2-3 Recolección Información'!$AD:$AD,'Actividad Misional'!$C21&amp;"/"&amp;'Actividad Misional'!G$6&amp;"/"&amp;"En Ejecución",'2-3 Recolección Información'!$H:$H)</f>
        <v>0</v>
      </c>
      <c r="H21" s="178">
        <f>+SUMIF('2-3 Recolección Información'!$AD:$AD,'Actividad Misional'!$C21&amp;"/"&amp;'Actividad Misional'!H$6&amp;"/"&amp;"Liquidado",'2-3 Recolección Información'!$H:$H)+SUMIF('2-3 Recolección Información'!$AD:$AD,'Actividad Misional'!$C21&amp;"/"&amp;'Actividad Misional'!H$6&amp;"/"&amp;"En Ejecución",'2-3 Recolección Información'!$H:$H)</f>
        <v>0</v>
      </c>
      <c r="I21" s="178">
        <f>+SUMIF('2-3 Recolección Información'!$AD:$AD,'Actividad Misional'!$C21&amp;"/"&amp;'Actividad Misional'!I$6&amp;"/"&amp;"Liquidado",'2-3 Recolección Información'!$H:$H)+SUMIF('2-3 Recolección Información'!$AD:$AD,'Actividad Misional'!$C21&amp;"/"&amp;'Actividad Misional'!I$6&amp;"/"&amp;"En Ejecución",'2-3 Recolección Información'!$H:$H)</f>
        <v>0</v>
      </c>
      <c r="J21" s="179">
        <f>+SUMIF('2-3 Recolección Información'!$AD:$AD,'Actividad Misional'!$C21&amp;"/"&amp;'Actividad Misional'!J$6&amp;"/"&amp;"Liquidado",'2-3 Recolección Información'!$H:$H)+SUMIF('2-3 Recolección Información'!$AD:$AD,'Actividad Misional'!$C21&amp;"/"&amp;'Actividad Misional'!J$6&amp;"/"&amp;"En Ejecución",'2-3 Recolección Información'!$H:$H)</f>
        <v>40000000</v>
      </c>
      <c r="K21" s="180">
        <f>+SUMIF('2-3 Recolección Información'!$AD:$AD,'Actividad Misional'!$C21&amp;"/2015/En Ejecución",'2-3 Recolección Información'!$H:$H)</f>
        <v>40000000</v>
      </c>
      <c r="L21" s="178">
        <f>+SUMIF('2-3 Recolección Información'!$AD:$AD,'Actividad Misional'!$C21&amp;"/2015/En Ejecución",'2-3 Recolección Información'!$AA:$AA)</f>
        <v>35433070.866141729</v>
      </c>
      <c r="M21" s="181">
        <f t="shared" si="8"/>
        <v>0.88582677165354318</v>
      </c>
      <c r="Q21" s="182"/>
      <c r="AA21" s="149" t="s">
        <v>595</v>
      </c>
      <c r="AB21" s="168" t="s">
        <v>2690</v>
      </c>
    </row>
    <row r="22" spans="1:28" ht="90">
      <c r="A22" s="151" t="str">
        <f t="shared" si="4"/>
        <v/>
      </c>
      <c r="B22" s="176">
        <f>+VLOOKUP(C22,'2-3 Recolección Información'!$G$5:$AB$1105,22,0)</f>
        <v>948</v>
      </c>
      <c r="C22" s="150" t="s">
        <v>623</v>
      </c>
      <c r="D22" s="176">
        <f t="shared" si="5"/>
        <v>9</v>
      </c>
      <c r="E22" s="176" t="str">
        <f t="shared" si="6"/>
        <v>NAT</v>
      </c>
      <c r="F22" s="177">
        <f t="shared" si="7"/>
        <v>40000000</v>
      </c>
      <c r="G22" s="178">
        <f>+SUMIF('2-3 Recolección Información'!$AD:$AD,'Actividad Misional'!$C22&amp;"/"&amp;'Actividad Misional'!G$6&amp;"/"&amp;"Liquidado",'2-3 Recolección Información'!$H:$H)+SUMIF('2-3 Recolección Información'!$AD:$AD,'Actividad Misional'!$C22&amp;"/"&amp;'Actividad Misional'!G$6&amp;"/"&amp;"En Ejecución",'2-3 Recolección Información'!$H:$H)</f>
        <v>0</v>
      </c>
      <c r="H22" s="178">
        <f>+SUMIF('2-3 Recolección Información'!$AD:$AD,'Actividad Misional'!$C22&amp;"/"&amp;'Actividad Misional'!H$6&amp;"/"&amp;"Liquidado",'2-3 Recolección Información'!$H:$H)+SUMIF('2-3 Recolección Información'!$AD:$AD,'Actividad Misional'!$C22&amp;"/"&amp;'Actividad Misional'!H$6&amp;"/"&amp;"En Ejecución",'2-3 Recolección Información'!$H:$H)</f>
        <v>0</v>
      </c>
      <c r="I22" s="178">
        <f>+SUMIF('2-3 Recolección Información'!$AD:$AD,'Actividad Misional'!$C22&amp;"/"&amp;'Actividad Misional'!I$6&amp;"/"&amp;"Liquidado",'2-3 Recolección Información'!$H:$H)+SUMIF('2-3 Recolección Información'!$AD:$AD,'Actividad Misional'!$C22&amp;"/"&amp;'Actividad Misional'!I$6&amp;"/"&amp;"En Ejecución",'2-3 Recolección Información'!$H:$H)</f>
        <v>0</v>
      </c>
      <c r="J22" s="179">
        <f>+SUMIF('2-3 Recolección Información'!$AD:$AD,'Actividad Misional'!$C22&amp;"/"&amp;'Actividad Misional'!J$6&amp;"/"&amp;"Liquidado",'2-3 Recolección Información'!$H:$H)+SUMIF('2-3 Recolección Información'!$AD:$AD,'Actividad Misional'!$C22&amp;"/"&amp;'Actividad Misional'!J$6&amp;"/"&amp;"En Ejecución",'2-3 Recolección Información'!$H:$H)</f>
        <v>40000000</v>
      </c>
      <c r="K22" s="180">
        <f>+SUMIF('2-3 Recolección Información'!$AD:$AD,'Actividad Misional'!$C22&amp;"/2015/En Ejecución",'2-3 Recolección Información'!$H:$H)</f>
        <v>40000000</v>
      </c>
      <c r="L22" s="178">
        <f>+SUMIF('2-3 Recolección Información'!$AD:$AD,'Actividad Misional'!$C22&amp;"/2015/En Ejecución",'2-3 Recolección Información'!$AA:$AA)</f>
        <v>35063829.787234038</v>
      </c>
      <c r="M22" s="181">
        <f t="shared" si="8"/>
        <v>0.876595744680851</v>
      </c>
      <c r="Q22" s="182"/>
      <c r="AA22" s="149" t="s">
        <v>155</v>
      </c>
      <c r="AB22" s="168" t="s">
        <v>2687</v>
      </c>
    </row>
    <row r="23" spans="1:28" ht="90">
      <c r="A23" s="151" t="str">
        <f t="shared" si="4"/>
        <v/>
      </c>
      <c r="B23" s="176">
        <f>+VLOOKUP(C23,'2-3 Recolección Información'!$G$5:$AB$1105,22,0)</f>
        <v>692</v>
      </c>
      <c r="C23" s="150" t="s">
        <v>415</v>
      </c>
      <c r="D23" s="176">
        <f t="shared" si="5"/>
        <v>9</v>
      </c>
      <c r="E23" s="176" t="str">
        <f t="shared" si="6"/>
        <v>NAT</v>
      </c>
      <c r="F23" s="177">
        <f t="shared" si="7"/>
        <v>53100000</v>
      </c>
      <c r="G23" s="178">
        <f>+SUMIF('2-3 Recolección Información'!$AD:$AD,'Actividad Misional'!$C23&amp;"/"&amp;'Actividad Misional'!G$6&amp;"/"&amp;"Liquidado",'2-3 Recolección Información'!$H:$H)+SUMIF('2-3 Recolección Información'!$AD:$AD,'Actividad Misional'!$C23&amp;"/"&amp;'Actividad Misional'!G$6&amp;"/"&amp;"En Ejecución",'2-3 Recolección Información'!$H:$H)</f>
        <v>0</v>
      </c>
      <c r="H23" s="178">
        <f>+SUMIF('2-3 Recolección Información'!$AD:$AD,'Actividad Misional'!$C23&amp;"/"&amp;'Actividad Misional'!H$6&amp;"/"&amp;"Liquidado",'2-3 Recolección Información'!$H:$H)+SUMIF('2-3 Recolección Información'!$AD:$AD,'Actividad Misional'!$C23&amp;"/"&amp;'Actividad Misional'!H$6&amp;"/"&amp;"En Ejecución",'2-3 Recolección Información'!$H:$H)</f>
        <v>0</v>
      </c>
      <c r="I23" s="178">
        <f>+SUMIF('2-3 Recolección Información'!$AD:$AD,'Actividad Misional'!$C23&amp;"/"&amp;'Actividad Misional'!I$6&amp;"/"&amp;"Liquidado",'2-3 Recolección Información'!$H:$H)+SUMIF('2-3 Recolección Información'!$AD:$AD,'Actividad Misional'!$C23&amp;"/"&amp;'Actividad Misional'!I$6&amp;"/"&amp;"En Ejecución",'2-3 Recolección Información'!$H:$H)</f>
        <v>13500000</v>
      </c>
      <c r="J23" s="179">
        <f>+SUMIF('2-3 Recolección Información'!$AD:$AD,'Actividad Misional'!$C23&amp;"/"&amp;'Actividad Misional'!J$6&amp;"/"&amp;"Liquidado",'2-3 Recolección Información'!$H:$H)+SUMIF('2-3 Recolección Información'!$AD:$AD,'Actividad Misional'!$C23&amp;"/"&amp;'Actividad Misional'!J$6&amp;"/"&amp;"En Ejecución",'2-3 Recolección Información'!$H:$H)</f>
        <v>39600000</v>
      </c>
      <c r="K23" s="180">
        <f>+SUMIF('2-3 Recolección Información'!$AD:$AD,'Actividad Misional'!$C23&amp;"/2015/En Ejecución",'2-3 Recolección Información'!$H:$H)</f>
        <v>39600000</v>
      </c>
      <c r="L23" s="178">
        <f>+SUMIF('2-3 Recolección Información'!$AD:$AD,'Actividad Misional'!$C23&amp;"/2015/En Ejecución",'2-3 Recolección Información'!$AA:$AA)</f>
        <v>36077300.613496929</v>
      </c>
      <c r="M23" s="181">
        <f t="shared" si="8"/>
        <v>0.91104294478527603</v>
      </c>
      <c r="Q23" s="182"/>
      <c r="AA23" s="149" t="s">
        <v>715</v>
      </c>
      <c r="AB23" s="168" t="s">
        <v>2685</v>
      </c>
    </row>
    <row r="24" spans="1:28" ht="60">
      <c r="A24" s="151" t="str">
        <f t="shared" si="4"/>
        <v/>
      </c>
      <c r="B24" s="176">
        <f>+VLOOKUP(C24,'2-3 Recolección Información'!$G$5:$AB$1105,22,0)</f>
        <v>64</v>
      </c>
      <c r="C24" s="150" t="s">
        <v>183</v>
      </c>
      <c r="D24" s="176">
        <f t="shared" si="5"/>
        <v>9</v>
      </c>
      <c r="E24" s="176" t="str">
        <f t="shared" si="6"/>
        <v>NAT</v>
      </c>
      <c r="F24" s="177">
        <f t="shared" si="7"/>
        <v>109170400</v>
      </c>
      <c r="G24" s="178">
        <f>+SUMIF('2-3 Recolección Información'!$AD:$AD,'Actividad Misional'!$C24&amp;"/"&amp;'Actividad Misional'!G$6&amp;"/"&amp;"Liquidado",'2-3 Recolección Información'!$H:$H)+SUMIF('2-3 Recolección Información'!$AD:$AD,'Actividad Misional'!$C24&amp;"/"&amp;'Actividad Misional'!G$6&amp;"/"&amp;"En Ejecución",'2-3 Recolección Información'!$H:$H)</f>
        <v>18000000</v>
      </c>
      <c r="H24" s="178">
        <f>+SUMIF('2-3 Recolección Información'!$AD:$AD,'Actividad Misional'!$C24&amp;"/"&amp;'Actividad Misional'!H$6&amp;"/"&amp;"Liquidado",'2-3 Recolección Información'!$H:$H)+SUMIF('2-3 Recolección Información'!$AD:$AD,'Actividad Misional'!$C24&amp;"/"&amp;'Actividad Misional'!H$6&amp;"/"&amp;"En Ejecución",'2-3 Recolección Información'!$H:$H)</f>
        <v>22884400</v>
      </c>
      <c r="I24" s="178">
        <f>+SUMIF('2-3 Recolección Información'!$AD:$AD,'Actividad Misional'!$C24&amp;"/"&amp;'Actividad Misional'!I$6&amp;"/"&amp;"Liquidado",'2-3 Recolección Información'!$H:$H)+SUMIF('2-3 Recolección Información'!$AD:$AD,'Actividad Misional'!$C24&amp;"/"&amp;'Actividad Misional'!I$6&amp;"/"&amp;"En Ejecución",'2-3 Recolección Información'!$H:$H)</f>
        <v>31886000</v>
      </c>
      <c r="J24" s="179">
        <f>+SUMIF('2-3 Recolección Información'!$AD:$AD,'Actividad Misional'!$C24&amp;"/"&amp;'Actividad Misional'!J$6&amp;"/"&amp;"Liquidado",'2-3 Recolección Información'!$H:$H)+SUMIF('2-3 Recolección Información'!$AD:$AD,'Actividad Misional'!$C24&amp;"/"&amp;'Actividad Misional'!J$6&amp;"/"&amp;"En Ejecución",'2-3 Recolección Información'!$H:$H)</f>
        <v>36400000</v>
      </c>
      <c r="K24" s="180">
        <f>+SUMIF('2-3 Recolección Información'!$AD:$AD,'Actividad Misional'!$C24&amp;"/2015/En Ejecución",'2-3 Recolección Información'!$H:$H)</f>
        <v>36400000</v>
      </c>
      <c r="L24" s="178">
        <f>+SUMIF('2-3 Recolección Información'!$AD:$AD,'Actividad Misional'!$C24&amp;"/2015/En Ejecución",'2-3 Recolección Información'!$AA:$AA)</f>
        <v>33181707.31707317</v>
      </c>
      <c r="M24" s="181">
        <f t="shared" si="8"/>
        <v>0.91158536585365857</v>
      </c>
      <c r="Q24" s="182"/>
      <c r="AA24" s="149" t="s">
        <v>782</v>
      </c>
      <c r="AB24" s="168" t="s">
        <v>2687</v>
      </c>
    </row>
    <row r="25" spans="1:28" ht="75">
      <c r="A25" s="151" t="str">
        <f t="shared" si="4"/>
        <v/>
      </c>
      <c r="B25" s="176">
        <f>+VLOOKUP(C25,'2-3 Recolección Información'!$G$5:$AB$1105,22,0)</f>
        <v>705</v>
      </c>
      <c r="C25" s="150" t="s">
        <v>423</v>
      </c>
      <c r="D25" s="176">
        <f t="shared" si="5"/>
        <v>9</v>
      </c>
      <c r="E25" s="176" t="str">
        <f t="shared" si="6"/>
        <v>NAT</v>
      </c>
      <c r="F25" s="177">
        <f t="shared" si="7"/>
        <v>46450000</v>
      </c>
      <c r="G25" s="178">
        <f>+SUMIF('2-3 Recolección Información'!$AD:$AD,'Actividad Misional'!$C25&amp;"/"&amp;'Actividad Misional'!G$6&amp;"/"&amp;"Liquidado",'2-3 Recolección Información'!$H:$H)+SUMIF('2-3 Recolección Información'!$AD:$AD,'Actividad Misional'!$C25&amp;"/"&amp;'Actividad Misional'!G$6&amp;"/"&amp;"En Ejecución",'2-3 Recolección Información'!$H:$H)</f>
        <v>0</v>
      </c>
      <c r="H25" s="178">
        <f>+SUMIF('2-3 Recolección Información'!$AD:$AD,'Actividad Misional'!$C25&amp;"/"&amp;'Actividad Misional'!H$6&amp;"/"&amp;"Liquidado",'2-3 Recolección Información'!$H:$H)+SUMIF('2-3 Recolección Información'!$AD:$AD,'Actividad Misional'!$C25&amp;"/"&amp;'Actividad Misional'!H$6&amp;"/"&amp;"En Ejecución",'2-3 Recolección Información'!$H:$H)</f>
        <v>0</v>
      </c>
      <c r="I25" s="178">
        <f>+SUMIF('2-3 Recolección Información'!$AD:$AD,'Actividad Misional'!$C25&amp;"/"&amp;'Actividad Misional'!I$6&amp;"/"&amp;"Liquidado",'2-3 Recolección Información'!$H:$H)+SUMIF('2-3 Recolección Información'!$AD:$AD,'Actividad Misional'!$C25&amp;"/"&amp;'Actividad Misional'!I$6&amp;"/"&amp;"En Ejecución",'2-3 Recolección Información'!$H:$H)</f>
        <v>11250000</v>
      </c>
      <c r="J25" s="179">
        <f>+SUMIF('2-3 Recolección Información'!$AD:$AD,'Actividad Misional'!$C25&amp;"/"&amp;'Actividad Misional'!J$6&amp;"/"&amp;"Liquidado",'2-3 Recolección Información'!$H:$H)+SUMIF('2-3 Recolección Información'!$AD:$AD,'Actividad Misional'!$C25&amp;"/"&amp;'Actividad Misional'!J$6&amp;"/"&amp;"En Ejecución",'2-3 Recolección Información'!$H:$H)</f>
        <v>35200000</v>
      </c>
      <c r="K25" s="180">
        <f>+SUMIF('2-3 Recolección Información'!$AD:$AD,'Actividad Misional'!$C25&amp;"/2015/En Ejecución",'2-3 Recolección Información'!$H:$H)</f>
        <v>35200000</v>
      </c>
      <c r="L25" s="178">
        <f>+SUMIF('2-3 Recolección Información'!$AD:$AD,'Actividad Misional'!$C25&amp;"/2015/En Ejecución",'2-3 Recolección Información'!$AA:$AA)</f>
        <v>32010000</v>
      </c>
      <c r="M25" s="181">
        <f t="shared" si="8"/>
        <v>0.90937500000000004</v>
      </c>
      <c r="Q25" s="182"/>
      <c r="AA25" s="149" t="s">
        <v>358</v>
      </c>
      <c r="AB25" s="168" t="s">
        <v>2689</v>
      </c>
    </row>
    <row r="26" spans="1:28">
      <c r="A26" s="151" t="str">
        <f t="shared" si="4"/>
        <v/>
      </c>
      <c r="B26" s="176">
        <f>+VLOOKUP(C26,'2-3 Recolección Información'!$G$5:$AB$1105,22,0)</f>
        <v>858</v>
      </c>
      <c r="C26" s="150" t="s">
        <v>520</v>
      </c>
      <c r="D26" s="176">
        <f t="shared" si="5"/>
        <v>11</v>
      </c>
      <c r="E26" s="176" t="str">
        <f t="shared" si="6"/>
        <v>NAT</v>
      </c>
      <c r="F26" s="177">
        <f t="shared" si="7"/>
        <v>35200000</v>
      </c>
      <c r="G26" s="178">
        <f>+SUMIF('2-3 Recolección Información'!$AD:$AD,'Actividad Misional'!$C26&amp;"/"&amp;'Actividad Misional'!G$6&amp;"/"&amp;"Liquidado",'2-3 Recolección Información'!$H:$H)+SUMIF('2-3 Recolección Información'!$AD:$AD,'Actividad Misional'!$C26&amp;"/"&amp;'Actividad Misional'!G$6&amp;"/"&amp;"En Ejecución",'2-3 Recolección Información'!$H:$H)</f>
        <v>0</v>
      </c>
      <c r="H26" s="178">
        <f>+SUMIF('2-3 Recolección Información'!$AD:$AD,'Actividad Misional'!$C26&amp;"/"&amp;'Actividad Misional'!H$6&amp;"/"&amp;"Liquidado",'2-3 Recolección Información'!$H:$H)+SUMIF('2-3 Recolección Información'!$AD:$AD,'Actividad Misional'!$C26&amp;"/"&amp;'Actividad Misional'!H$6&amp;"/"&amp;"En Ejecución",'2-3 Recolección Información'!$H:$H)</f>
        <v>0</v>
      </c>
      <c r="I26" s="178">
        <f>+SUMIF('2-3 Recolección Información'!$AD:$AD,'Actividad Misional'!$C26&amp;"/"&amp;'Actividad Misional'!I$6&amp;"/"&amp;"Liquidado",'2-3 Recolección Información'!$H:$H)+SUMIF('2-3 Recolección Información'!$AD:$AD,'Actividad Misional'!$C26&amp;"/"&amp;'Actividad Misional'!I$6&amp;"/"&amp;"En Ejecución",'2-3 Recolección Información'!$H:$H)</f>
        <v>0</v>
      </c>
      <c r="J26" s="179">
        <f>+SUMIF('2-3 Recolección Información'!$AD:$AD,'Actividad Misional'!$C26&amp;"/"&amp;'Actividad Misional'!J$6&amp;"/"&amp;"Liquidado",'2-3 Recolección Información'!$H:$H)+SUMIF('2-3 Recolección Información'!$AD:$AD,'Actividad Misional'!$C26&amp;"/"&amp;'Actividad Misional'!J$6&amp;"/"&amp;"En Ejecución",'2-3 Recolección Información'!$H:$H)</f>
        <v>35200000</v>
      </c>
      <c r="K26" s="180">
        <f>+SUMIF('2-3 Recolección Información'!$AD:$AD,'Actividad Misional'!$C26&amp;"/2015/En Ejecución",'2-3 Recolección Información'!$H:$H)</f>
        <v>35200000</v>
      </c>
      <c r="L26" s="178">
        <f>+SUMIF('2-3 Recolección Información'!$AD:$AD,'Actividad Misional'!$C26&amp;"/2015/En Ejecución",'2-3 Recolección Información'!$AA:$AA)</f>
        <v>32059076.923076924</v>
      </c>
      <c r="M26" s="181">
        <f t="shared" si="8"/>
        <v>0.91076923076923078</v>
      </c>
      <c r="Q26" s="182"/>
    </row>
    <row r="27" spans="1:28">
      <c r="A27" s="151" t="str">
        <f t="shared" si="4"/>
        <v/>
      </c>
      <c r="B27" s="176">
        <f>+VLOOKUP(C27,'2-3 Recolección Información'!$G$5:$AB$1105,22,0)</f>
        <v>602</v>
      </c>
      <c r="C27" s="150" t="s">
        <v>366</v>
      </c>
      <c r="D27" s="176">
        <f t="shared" si="5"/>
        <v>8</v>
      </c>
      <c r="E27" s="176" t="str">
        <f t="shared" si="6"/>
        <v>NAT</v>
      </c>
      <c r="F27" s="177">
        <f t="shared" si="7"/>
        <v>68250000</v>
      </c>
      <c r="G27" s="178">
        <f>+SUMIF('2-3 Recolección Información'!$AD:$AD,'Actividad Misional'!$C27&amp;"/"&amp;'Actividad Misional'!G$6&amp;"/"&amp;"Liquidado",'2-3 Recolección Información'!$H:$H)+SUMIF('2-3 Recolección Información'!$AD:$AD,'Actividad Misional'!$C27&amp;"/"&amp;'Actividad Misional'!G$6&amp;"/"&amp;"En Ejecución",'2-3 Recolección Información'!$H:$H)</f>
        <v>0</v>
      </c>
      <c r="H27" s="178">
        <f>+SUMIF('2-3 Recolección Información'!$AD:$AD,'Actividad Misional'!$C27&amp;"/"&amp;'Actividad Misional'!H$6&amp;"/"&amp;"Liquidado",'2-3 Recolección Información'!$H:$H)+SUMIF('2-3 Recolección Información'!$AD:$AD,'Actividad Misional'!$C27&amp;"/"&amp;'Actividad Misional'!H$6&amp;"/"&amp;"En Ejecución",'2-3 Recolección Información'!$H:$H)</f>
        <v>0</v>
      </c>
      <c r="I27" s="178">
        <f>+SUMIF('2-3 Recolección Información'!$AD:$AD,'Actividad Misional'!$C27&amp;"/"&amp;'Actividad Misional'!I$6&amp;"/"&amp;"Liquidado",'2-3 Recolección Información'!$H:$H)+SUMIF('2-3 Recolección Información'!$AD:$AD,'Actividad Misional'!$C27&amp;"/"&amp;'Actividad Misional'!I$6&amp;"/"&amp;"En Ejecución",'2-3 Recolección Información'!$H:$H)</f>
        <v>35000000</v>
      </c>
      <c r="J27" s="179">
        <f>+SUMIF('2-3 Recolección Información'!$AD:$AD,'Actividad Misional'!$C27&amp;"/"&amp;'Actividad Misional'!J$6&amp;"/"&amp;"Liquidado",'2-3 Recolección Información'!$H:$H)+SUMIF('2-3 Recolección Información'!$AD:$AD,'Actividad Misional'!$C27&amp;"/"&amp;'Actividad Misional'!J$6&amp;"/"&amp;"En Ejecución",'2-3 Recolección Información'!$H:$H)</f>
        <v>33250000</v>
      </c>
      <c r="K27" s="180">
        <f>+SUMIF('2-3 Recolección Información'!$AD:$AD,'Actividad Misional'!$C27&amp;"/2015/En Ejecución",'2-3 Recolección Información'!$H:$H)</f>
        <v>33250000</v>
      </c>
      <c r="L27" s="178">
        <f>+SUMIF('2-3 Recolección Información'!$AD:$AD,'Actividad Misional'!$C27&amp;"/2015/En Ejecución",'2-3 Recolección Información'!$AA:$AA)</f>
        <v>29743636.363636363</v>
      </c>
      <c r="M27" s="181">
        <f t="shared" si="8"/>
        <v>0.89454545454545453</v>
      </c>
      <c r="Q27" s="182"/>
    </row>
    <row r="28" spans="1:28">
      <c r="A28" s="151" t="str">
        <f t="shared" si="4"/>
        <v/>
      </c>
      <c r="B28" s="176">
        <f>+VLOOKUP(C28,'2-3 Recolección Información'!$G$5:$AB$1105,22,0)</f>
        <v>723</v>
      </c>
      <c r="C28" s="150" t="s">
        <v>442</v>
      </c>
      <c r="D28" s="176">
        <f t="shared" si="5"/>
        <v>8</v>
      </c>
      <c r="E28" s="176" t="str">
        <f t="shared" si="6"/>
        <v>NAT</v>
      </c>
      <c r="F28" s="177">
        <f t="shared" si="7"/>
        <v>43000000</v>
      </c>
      <c r="G28" s="178">
        <f>+SUMIF('2-3 Recolección Información'!$AD:$AD,'Actividad Misional'!$C28&amp;"/"&amp;'Actividad Misional'!G$6&amp;"/"&amp;"Liquidado",'2-3 Recolección Información'!$H:$H)+SUMIF('2-3 Recolección Información'!$AD:$AD,'Actividad Misional'!$C28&amp;"/"&amp;'Actividad Misional'!G$6&amp;"/"&amp;"En Ejecución",'2-3 Recolección Información'!$H:$H)</f>
        <v>0</v>
      </c>
      <c r="H28" s="178">
        <f>+SUMIF('2-3 Recolección Información'!$AD:$AD,'Actividad Misional'!$C28&amp;"/"&amp;'Actividad Misional'!H$6&amp;"/"&amp;"Liquidado",'2-3 Recolección Información'!$H:$H)+SUMIF('2-3 Recolección Información'!$AD:$AD,'Actividad Misional'!$C28&amp;"/"&amp;'Actividad Misional'!H$6&amp;"/"&amp;"En Ejecución",'2-3 Recolección Información'!$H:$H)</f>
        <v>0</v>
      </c>
      <c r="I28" s="178">
        <f>+SUMIF('2-3 Recolección Información'!$AD:$AD,'Actividad Misional'!$C28&amp;"/"&amp;'Actividad Misional'!I$6&amp;"/"&amp;"Liquidado",'2-3 Recolección Información'!$H:$H)+SUMIF('2-3 Recolección Información'!$AD:$AD,'Actividad Misional'!$C28&amp;"/"&amp;'Actividad Misional'!I$6&amp;"/"&amp;"En Ejecución",'2-3 Recolección Información'!$H:$H)</f>
        <v>10000000</v>
      </c>
      <c r="J28" s="179">
        <f>+SUMIF('2-3 Recolección Información'!$AD:$AD,'Actividad Misional'!$C28&amp;"/"&amp;'Actividad Misional'!J$6&amp;"/"&amp;"Liquidado",'2-3 Recolección Información'!$H:$H)+SUMIF('2-3 Recolección Información'!$AD:$AD,'Actividad Misional'!$C28&amp;"/"&amp;'Actividad Misional'!J$6&amp;"/"&amp;"En Ejecución",'2-3 Recolección Información'!$H:$H)</f>
        <v>33000000</v>
      </c>
      <c r="K28" s="180">
        <f>+SUMIF('2-3 Recolección Información'!$AD:$AD,'Actividad Misional'!$C28&amp;"/2015/En Ejecución",'2-3 Recolección Información'!$H:$H)</f>
        <v>33000000</v>
      </c>
      <c r="L28" s="178">
        <f>+SUMIF('2-3 Recolección Información'!$AD:$AD,'Actividad Misional'!$C28&amp;"/2015/En Ejecución",'2-3 Recolección Información'!$AA:$AA)</f>
        <v>29990566.03773585</v>
      </c>
      <c r="M28" s="181">
        <f t="shared" si="8"/>
        <v>0.9088050314465409</v>
      </c>
      <c r="Q28" s="182"/>
    </row>
    <row r="29" spans="1:28">
      <c r="A29" s="151" t="str">
        <f t="shared" si="4"/>
        <v/>
      </c>
      <c r="B29" s="176">
        <f>+VLOOKUP(C29,'2-3 Recolección Información'!$G$5:$AB$1105,22,0)</f>
        <v>724</v>
      </c>
      <c r="C29" s="150" t="s">
        <v>444</v>
      </c>
      <c r="D29" s="176">
        <f t="shared" si="5"/>
        <v>8</v>
      </c>
      <c r="E29" s="176" t="str">
        <f t="shared" si="6"/>
        <v>NAT</v>
      </c>
      <c r="F29" s="177">
        <f t="shared" si="7"/>
        <v>43000000</v>
      </c>
      <c r="G29" s="178">
        <f>+SUMIF('2-3 Recolección Información'!$AD:$AD,'Actividad Misional'!$C29&amp;"/"&amp;'Actividad Misional'!G$6&amp;"/"&amp;"Liquidado",'2-3 Recolección Información'!$H:$H)+SUMIF('2-3 Recolección Información'!$AD:$AD,'Actividad Misional'!$C29&amp;"/"&amp;'Actividad Misional'!G$6&amp;"/"&amp;"En Ejecución",'2-3 Recolección Información'!$H:$H)</f>
        <v>0</v>
      </c>
      <c r="H29" s="178">
        <f>+SUMIF('2-3 Recolección Información'!$AD:$AD,'Actividad Misional'!$C29&amp;"/"&amp;'Actividad Misional'!H$6&amp;"/"&amp;"Liquidado",'2-3 Recolección Información'!$H:$H)+SUMIF('2-3 Recolección Información'!$AD:$AD,'Actividad Misional'!$C29&amp;"/"&amp;'Actividad Misional'!H$6&amp;"/"&amp;"En Ejecución",'2-3 Recolección Información'!$H:$H)</f>
        <v>0</v>
      </c>
      <c r="I29" s="178">
        <f>+SUMIF('2-3 Recolección Información'!$AD:$AD,'Actividad Misional'!$C29&amp;"/"&amp;'Actividad Misional'!I$6&amp;"/"&amp;"Liquidado",'2-3 Recolección Información'!$H:$H)+SUMIF('2-3 Recolección Información'!$AD:$AD,'Actividad Misional'!$C29&amp;"/"&amp;'Actividad Misional'!I$6&amp;"/"&amp;"En Ejecución",'2-3 Recolección Información'!$H:$H)</f>
        <v>10000000</v>
      </c>
      <c r="J29" s="179">
        <f>+SUMIF('2-3 Recolección Información'!$AD:$AD,'Actividad Misional'!$C29&amp;"/"&amp;'Actividad Misional'!J$6&amp;"/"&amp;"Liquidado",'2-3 Recolección Información'!$H:$H)+SUMIF('2-3 Recolección Información'!$AD:$AD,'Actividad Misional'!$C29&amp;"/"&amp;'Actividad Misional'!J$6&amp;"/"&amp;"En Ejecución",'2-3 Recolección Información'!$H:$H)</f>
        <v>33000000</v>
      </c>
      <c r="K29" s="180">
        <f>+SUMIF('2-3 Recolección Información'!$AD:$AD,'Actividad Misional'!$C29&amp;"/2015/En Ejecución",'2-3 Recolección Información'!$H:$H)</f>
        <v>33000000</v>
      </c>
      <c r="L29" s="178">
        <f>+SUMIF('2-3 Recolección Información'!$AD:$AD,'Actividad Misional'!$C29&amp;"/2015/En Ejecución",'2-3 Recolección Información'!$AA:$AA)</f>
        <v>29990566.03773585</v>
      </c>
      <c r="M29" s="181">
        <f t="shared" si="8"/>
        <v>0.9088050314465409</v>
      </c>
      <c r="Q29" s="182"/>
    </row>
    <row r="30" spans="1:28">
      <c r="A30" s="151" t="str">
        <f t="shared" si="4"/>
        <v/>
      </c>
      <c r="B30" s="176">
        <f>+VLOOKUP(C30,'2-3 Recolección Información'!$G$5:$AB$1105,22,0)</f>
        <v>331</v>
      </c>
      <c r="C30" s="150" t="s">
        <v>285</v>
      </c>
      <c r="D30" s="176">
        <f t="shared" si="5"/>
        <v>8</v>
      </c>
      <c r="E30" s="176" t="str">
        <f t="shared" si="6"/>
        <v>NAT</v>
      </c>
      <c r="F30" s="177">
        <f t="shared" si="7"/>
        <v>75000000</v>
      </c>
      <c r="G30" s="178">
        <f>+SUMIF('2-3 Recolección Información'!$AD:$AD,'Actividad Misional'!$C30&amp;"/"&amp;'Actividad Misional'!G$6&amp;"/"&amp;"Liquidado",'2-3 Recolección Información'!$H:$H)+SUMIF('2-3 Recolección Información'!$AD:$AD,'Actividad Misional'!$C30&amp;"/"&amp;'Actividad Misional'!G$6&amp;"/"&amp;"En Ejecución",'2-3 Recolección Información'!$H:$H)</f>
        <v>0</v>
      </c>
      <c r="H30" s="178">
        <f>+SUMIF('2-3 Recolección Información'!$AD:$AD,'Actividad Misional'!$C30&amp;"/"&amp;'Actividad Misional'!H$6&amp;"/"&amp;"Liquidado",'2-3 Recolección Información'!$H:$H)+SUMIF('2-3 Recolección Información'!$AD:$AD,'Actividad Misional'!$C30&amp;"/"&amp;'Actividad Misional'!H$6&amp;"/"&amp;"En Ejecución",'2-3 Recolección Información'!$H:$H)</f>
        <v>20000000</v>
      </c>
      <c r="I30" s="178">
        <f>+SUMIF('2-3 Recolección Información'!$AD:$AD,'Actividad Misional'!$C30&amp;"/"&amp;'Actividad Misional'!I$6&amp;"/"&amp;"Liquidado",'2-3 Recolección Información'!$H:$H)+SUMIF('2-3 Recolección Información'!$AD:$AD,'Actividad Misional'!$C30&amp;"/"&amp;'Actividad Misional'!I$6&amp;"/"&amp;"En Ejecución",'2-3 Recolección Información'!$H:$H)</f>
        <v>25000000</v>
      </c>
      <c r="J30" s="179">
        <f>+SUMIF('2-3 Recolección Información'!$AD:$AD,'Actividad Misional'!$C30&amp;"/"&amp;'Actividad Misional'!J$6&amp;"/"&amp;"Liquidado",'2-3 Recolección Información'!$H:$H)+SUMIF('2-3 Recolección Información'!$AD:$AD,'Actividad Misional'!$C30&amp;"/"&amp;'Actividad Misional'!J$6&amp;"/"&amp;"En Ejecución",'2-3 Recolección Información'!$H:$H)</f>
        <v>30000000</v>
      </c>
      <c r="K30" s="180">
        <f>+SUMIF('2-3 Recolección Información'!$AD:$AD,'Actividad Misional'!$C30&amp;"/2015/En Ejecución",'2-3 Recolección Información'!$H:$H)</f>
        <v>30000000</v>
      </c>
      <c r="L30" s="178">
        <f>+SUMIF('2-3 Recolección Información'!$AD:$AD,'Actividad Misional'!$C30&amp;"/2015/En Ejecución",'2-3 Recolección Información'!$AA:$AA)</f>
        <v>26404958.67768595</v>
      </c>
      <c r="M30" s="181">
        <f t="shared" si="8"/>
        <v>0.8801652892561983</v>
      </c>
      <c r="Q30" s="182"/>
    </row>
    <row r="31" spans="1:28">
      <c r="A31" s="151" t="str">
        <f t="shared" si="4"/>
        <v/>
      </c>
      <c r="B31" s="176">
        <f>+VLOOKUP(C31,'2-3 Recolección Información'!$G$5:$AB$1105,22,0)</f>
        <v>867</v>
      </c>
      <c r="C31" s="150" t="s">
        <v>528</v>
      </c>
      <c r="D31" s="176">
        <f t="shared" si="5"/>
        <v>11</v>
      </c>
      <c r="E31" s="176" t="str">
        <f t="shared" si="6"/>
        <v>NAT</v>
      </c>
      <c r="F31" s="177">
        <f t="shared" si="7"/>
        <v>29700000</v>
      </c>
      <c r="G31" s="178">
        <f>+SUMIF('2-3 Recolección Información'!$AD:$AD,'Actividad Misional'!$C31&amp;"/"&amp;'Actividad Misional'!G$6&amp;"/"&amp;"Liquidado",'2-3 Recolección Información'!$H:$H)+SUMIF('2-3 Recolección Información'!$AD:$AD,'Actividad Misional'!$C31&amp;"/"&amp;'Actividad Misional'!G$6&amp;"/"&amp;"En Ejecución",'2-3 Recolección Información'!$H:$H)</f>
        <v>0</v>
      </c>
      <c r="H31" s="178">
        <f>+SUMIF('2-3 Recolección Información'!$AD:$AD,'Actividad Misional'!$C31&amp;"/"&amp;'Actividad Misional'!H$6&amp;"/"&amp;"Liquidado",'2-3 Recolección Información'!$H:$H)+SUMIF('2-3 Recolección Información'!$AD:$AD,'Actividad Misional'!$C31&amp;"/"&amp;'Actividad Misional'!H$6&amp;"/"&amp;"En Ejecución",'2-3 Recolección Información'!$H:$H)</f>
        <v>0</v>
      </c>
      <c r="I31" s="178">
        <f>+SUMIF('2-3 Recolección Información'!$AD:$AD,'Actividad Misional'!$C31&amp;"/"&amp;'Actividad Misional'!I$6&amp;"/"&amp;"Liquidado",'2-3 Recolección Información'!$H:$H)+SUMIF('2-3 Recolección Información'!$AD:$AD,'Actividad Misional'!$C31&amp;"/"&amp;'Actividad Misional'!I$6&amp;"/"&amp;"En Ejecución",'2-3 Recolección Información'!$H:$H)</f>
        <v>0</v>
      </c>
      <c r="J31" s="179">
        <f>+SUMIF('2-3 Recolección Información'!$AD:$AD,'Actividad Misional'!$C31&amp;"/"&amp;'Actividad Misional'!J$6&amp;"/"&amp;"Liquidado",'2-3 Recolección Información'!$H:$H)+SUMIF('2-3 Recolección Información'!$AD:$AD,'Actividad Misional'!$C31&amp;"/"&amp;'Actividad Misional'!J$6&amp;"/"&amp;"En Ejecución",'2-3 Recolección Información'!$H:$H)</f>
        <v>29700000</v>
      </c>
      <c r="K31" s="180">
        <f>+SUMIF('2-3 Recolección Información'!$AD:$AD,'Actividad Misional'!$C31&amp;"/2015/En Ejecución",'2-3 Recolección Información'!$H:$H)</f>
        <v>29700000</v>
      </c>
      <c r="L31" s="178">
        <f>+SUMIF('2-3 Recolección Información'!$AD:$AD,'Actividad Misional'!$C31&amp;"/2015/En Ejecución",'2-3 Recolección Información'!$AA:$AA)</f>
        <v>26790202.702702705</v>
      </c>
      <c r="M31" s="181">
        <f t="shared" si="8"/>
        <v>0.90202702702702708</v>
      </c>
      <c r="Q31" s="182"/>
    </row>
    <row r="32" spans="1:28">
      <c r="A32" s="151" t="str">
        <f t="shared" si="4"/>
        <v/>
      </c>
      <c r="B32" s="176">
        <f>+VLOOKUP(C32,'2-3 Recolección Información'!$G$5:$AB$1105,22,0)</f>
        <v>954</v>
      </c>
      <c r="C32" s="150" t="s">
        <v>631</v>
      </c>
      <c r="D32" s="176">
        <f t="shared" si="5"/>
        <v>9</v>
      </c>
      <c r="E32" s="176" t="str">
        <f t="shared" si="6"/>
        <v>NAT</v>
      </c>
      <c r="F32" s="177">
        <f t="shared" si="7"/>
        <v>28000000</v>
      </c>
      <c r="G32" s="178">
        <f>+SUMIF('2-3 Recolección Información'!$AD:$AD,'Actividad Misional'!$C32&amp;"/"&amp;'Actividad Misional'!G$6&amp;"/"&amp;"Liquidado",'2-3 Recolección Información'!$H:$H)+SUMIF('2-3 Recolección Información'!$AD:$AD,'Actividad Misional'!$C32&amp;"/"&amp;'Actividad Misional'!G$6&amp;"/"&amp;"En Ejecución",'2-3 Recolección Información'!$H:$H)</f>
        <v>0</v>
      </c>
      <c r="H32" s="178">
        <f>+SUMIF('2-3 Recolección Información'!$AD:$AD,'Actividad Misional'!$C32&amp;"/"&amp;'Actividad Misional'!H$6&amp;"/"&amp;"Liquidado",'2-3 Recolección Información'!$H:$H)+SUMIF('2-3 Recolección Información'!$AD:$AD,'Actividad Misional'!$C32&amp;"/"&amp;'Actividad Misional'!H$6&amp;"/"&amp;"En Ejecución",'2-3 Recolección Información'!$H:$H)</f>
        <v>0</v>
      </c>
      <c r="I32" s="178">
        <f>+SUMIF('2-3 Recolección Información'!$AD:$AD,'Actividad Misional'!$C32&amp;"/"&amp;'Actividad Misional'!I$6&amp;"/"&amp;"Liquidado",'2-3 Recolección Información'!$H:$H)+SUMIF('2-3 Recolección Información'!$AD:$AD,'Actividad Misional'!$C32&amp;"/"&amp;'Actividad Misional'!I$6&amp;"/"&amp;"En Ejecución",'2-3 Recolección Información'!$H:$H)</f>
        <v>0</v>
      </c>
      <c r="J32" s="179">
        <f>+SUMIF('2-3 Recolección Información'!$AD:$AD,'Actividad Misional'!$C32&amp;"/"&amp;'Actividad Misional'!J$6&amp;"/"&amp;"Liquidado",'2-3 Recolección Información'!$H:$H)+SUMIF('2-3 Recolección Información'!$AD:$AD,'Actividad Misional'!$C32&amp;"/"&amp;'Actividad Misional'!J$6&amp;"/"&amp;"En Ejecución",'2-3 Recolección Información'!$H:$H)</f>
        <v>28000000</v>
      </c>
      <c r="K32" s="180">
        <f>+SUMIF('2-3 Recolección Información'!$AD:$AD,'Actividad Misional'!$C32&amp;"/2015/En Ejecución",'2-3 Recolección Información'!$H:$H)</f>
        <v>28000000</v>
      </c>
      <c r="L32" s="178">
        <f>+SUMIF('2-3 Recolección Información'!$AD:$AD,'Actividad Misional'!$C32&amp;"/2015/En Ejecución",'2-3 Recolección Información'!$AA:$AA)</f>
        <v>24096153.846153848</v>
      </c>
      <c r="M32" s="181">
        <f t="shared" si="8"/>
        <v>0.86057692307692313</v>
      </c>
      <c r="Q32" s="182"/>
    </row>
    <row r="33" spans="1:17">
      <c r="A33" s="151" t="str">
        <f t="shared" si="4"/>
        <v/>
      </c>
      <c r="B33" s="176">
        <f>+VLOOKUP(C33,'2-3 Recolección Información'!$G$5:$AB$1105,22,0)</f>
        <v>880</v>
      </c>
      <c r="C33" s="150" t="s">
        <v>544</v>
      </c>
      <c r="D33" s="176">
        <f t="shared" si="5"/>
        <v>9</v>
      </c>
      <c r="E33" s="176" t="str">
        <f t="shared" si="6"/>
        <v>NAT</v>
      </c>
      <c r="F33" s="177">
        <f t="shared" si="7"/>
        <v>27500000</v>
      </c>
      <c r="G33" s="178">
        <f>+SUMIF('2-3 Recolección Información'!$AD:$AD,'Actividad Misional'!$C33&amp;"/"&amp;'Actividad Misional'!G$6&amp;"/"&amp;"Liquidado",'2-3 Recolección Información'!$H:$H)+SUMIF('2-3 Recolección Información'!$AD:$AD,'Actividad Misional'!$C33&amp;"/"&amp;'Actividad Misional'!G$6&amp;"/"&amp;"En Ejecución",'2-3 Recolección Información'!$H:$H)</f>
        <v>0</v>
      </c>
      <c r="H33" s="178">
        <f>+SUMIF('2-3 Recolección Información'!$AD:$AD,'Actividad Misional'!$C33&amp;"/"&amp;'Actividad Misional'!H$6&amp;"/"&amp;"Liquidado",'2-3 Recolección Información'!$H:$H)+SUMIF('2-3 Recolección Información'!$AD:$AD,'Actividad Misional'!$C33&amp;"/"&amp;'Actividad Misional'!H$6&amp;"/"&amp;"En Ejecución",'2-3 Recolección Información'!$H:$H)</f>
        <v>0</v>
      </c>
      <c r="I33" s="178">
        <f>+SUMIF('2-3 Recolección Información'!$AD:$AD,'Actividad Misional'!$C33&amp;"/"&amp;'Actividad Misional'!I$6&amp;"/"&amp;"Liquidado",'2-3 Recolección Información'!$H:$H)+SUMIF('2-3 Recolección Información'!$AD:$AD,'Actividad Misional'!$C33&amp;"/"&amp;'Actividad Misional'!I$6&amp;"/"&amp;"En Ejecución",'2-3 Recolección Información'!$H:$H)</f>
        <v>0</v>
      </c>
      <c r="J33" s="179">
        <f>+SUMIF('2-3 Recolección Información'!$AD:$AD,'Actividad Misional'!$C33&amp;"/"&amp;'Actividad Misional'!J$6&amp;"/"&amp;"Liquidado",'2-3 Recolección Información'!$H:$H)+SUMIF('2-3 Recolección Información'!$AD:$AD,'Actividad Misional'!$C33&amp;"/"&amp;'Actividad Misional'!J$6&amp;"/"&amp;"En Ejecución",'2-3 Recolección Información'!$H:$H)</f>
        <v>27500000</v>
      </c>
      <c r="K33" s="180">
        <f>+SUMIF('2-3 Recolección Información'!$AD:$AD,'Actividad Misional'!$C33&amp;"/2015/En Ejecución",'2-3 Recolección Información'!$H:$H)</f>
        <v>27500000</v>
      </c>
      <c r="L33" s="178">
        <f>+SUMIF('2-3 Recolección Información'!$AD:$AD,'Actividad Misional'!$C33&amp;"/2015/En Ejecución",'2-3 Recolección Información'!$AA:$AA)</f>
        <v>24935691.318327975</v>
      </c>
      <c r="M33" s="181">
        <f t="shared" si="8"/>
        <v>0.90675241157556274</v>
      </c>
      <c r="Q33" s="182"/>
    </row>
    <row r="34" spans="1:17">
      <c r="A34" s="151" t="str">
        <f t="shared" si="4"/>
        <v/>
      </c>
      <c r="B34" s="176">
        <f>+VLOOKUP(C34,'2-3 Recolección Información'!$G$5:$AB$1105,22,0)</f>
        <v>984</v>
      </c>
      <c r="C34" s="150" t="s">
        <v>688</v>
      </c>
      <c r="D34" s="176">
        <f t="shared" si="5"/>
        <v>9</v>
      </c>
      <c r="E34" s="176" t="str">
        <f t="shared" si="6"/>
        <v>NAT</v>
      </c>
      <c r="F34" s="177">
        <f t="shared" si="7"/>
        <v>27020000</v>
      </c>
      <c r="G34" s="178">
        <f>+SUMIF('2-3 Recolección Información'!$AD:$AD,'Actividad Misional'!$C34&amp;"/"&amp;'Actividad Misional'!G$6&amp;"/"&amp;"Liquidado",'2-3 Recolección Información'!$H:$H)+SUMIF('2-3 Recolección Información'!$AD:$AD,'Actividad Misional'!$C34&amp;"/"&amp;'Actividad Misional'!G$6&amp;"/"&amp;"En Ejecución",'2-3 Recolección Información'!$H:$H)</f>
        <v>0</v>
      </c>
      <c r="H34" s="178">
        <f>+SUMIF('2-3 Recolección Información'!$AD:$AD,'Actividad Misional'!$C34&amp;"/"&amp;'Actividad Misional'!H$6&amp;"/"&amp;"Liquidado",'2-3 Recolección Información'!$H:$H)+SUMIF('2-3 Recolección Información'!$AD:$AD,'Actividad Misional'!$C34&amp;"/"&amp;'Actividad Misional'!H$6&amp;"/"&amp;"En Ejecución",'2-3 Recolección Información'!$H:$H)</f>
        <v>0</v>
      </c>
      <c r="I34" s="178">
        <f>+SUMIF('2-3 Recolección Información'!$AD:$AD,'Actividad Misional'!$C34&amp;"/"&amp;'Actividad Misional'!I$6&amp;"/"&amp;"Liquidado",'2-3 Recolección Información'!$H:$H)+SUMIF('2-3 Recolección Información'!$AD:$AD,'Actividad Misional'!$C34&amp;"/"&amp;'Actividad Misional'!I$6&amp;"/"&amp;"En Ejecución",'2-3 Recolección Información'!$H:$H)</f>
        <v>0</v>
      </c>
      <c r="J34" s="179">
        <f>+SUMIF('2-3 Recolección Información'!$AD:$AD,'Actividad Misional'!$C34&amp;"/"&amp;'Actividad Misional'!J$6&amp;"/"&amp;"Liquidado",'2-3 Recolección Información'!$H:$H)+SUMIF('2-3 Recolección Información'!$AD:$AD,'Actividad Misional'!$C34&amp;"/"&amp;'Actividad Misional'!J$6&amp;"/"&amp;"En Ejecución",'2-3 Recolección Información'!$H:$H)</f>
        <v>27020000</v>
      </c>
      <c r="K34" s="180">
        <f>+SUMIF('2-3 Recolección Información'!$AD:$AD,'Actividad Misional'!$C34&amp;"/2015/En Ejecución",'2-3 Recolección Información'!$H:$H)</f>
        <v>27020000</v>
      </c>
      <c r="L34" s="178">
        <f>+SUMIF('2-3 Recolección Información'!$AD:$AD,'Actividad Misional'!$C34&amp;"/2015/En Ejecución",'2-3 Recolección Información'!$AA:$AA)</f>
        <v>22829732.620320853</v>
      </c>
      <c r="M34" s="181">
        <f t="shared" si="8"/>
        <v>0.84491978609625662</v>
      </c>
      <c r="Q34" s="182"/>
    </row>
    <row r="35" spans="1:17">
      <c r="A35" s="151" t="str">
        <f t="shared" si="4"/>
        <v/>
      </c>
      <c r="B35" s="176">
        <f>+VLOOKUP(C35,'2-3 Recolección Información'!$G$5:$AB$1105,22,0)</f>
        <v>766</v>
      </c>
      <c r="C35" s="150" t="s">
        <v>482</v>
      </c>
      <c r="D35" s="176">
        <f t="shared" si="5"/>
        <v>11</v>
      </c>
      <c r="E35" s="176" t="str">
        <f t="shared" si="6"/>
        <v>NAT</v>
      </c>
      <c r="F35" s="177">
        <f t="shared" si="7"/>
        <v>35000000</v>
      </c>
      <c r="G35" s="178">
        <f>+SUMIF('2-3 Recolección Información'!$AD:$AD,'Actividad Misional'!$C35&amp;"/"&amp;'Actividad Misional'!G$6&amp;"/"&amp;"Liquidado",'2-3 Recolección Información'!$H:$H)+SUMIF('2-3 Recolección Información'!$AD:$AD,'Actividad Misional'!$C35&amp;"/"&amp;'Actividad Misional'!G$6&amp;"/"&amp;"En Ejecución",'2-3 Recolección Información'!$H:$H)</f>
        <v>0</v>
      </c>
      <c r="H35" s="178">
        <f>+SUMIF('2-3 Recolección Información'!$AD:$AD,'Actividad Misional'!$C35&amp;"/"&amp;'Actividad Misional'!H$6&amp;"/"&amp;"Liquidado",'2-3 Recolección Información'!$H:$H)+SUMIF('2-3 Recolección Información'!$AD:$AD,'Actividad Misional'!$C35&amp;"/"&amp;'Actividad Misional'!H$6&amp;"/"&amp;"En Ejecución",'2-3 Recolección Información'!$H:$H)</f>
        <v>0</v>
      </c>
      <c r="I35" s="178">
        <f>+SUMIF('2-3 Recolección Información'!$AD:$AD,'Actividad Misional'!$C35&amp;"/"&amp;'Actividad Misional'!I$6&amp;"/"&amp;"Liquidado",'2-3 Recolección Información'!$H:$H)+SUMIF('2-3 Recolección Información'!$AD:$AD,'Actividad Misional'!$C35&amp;"/"&amp;'Actividad Misional'!I$6&amp;"/"&amp;"En Ejecución",'2-3 Recolección Información'!$H:$H)</f>
        <v>8000000</v>
      </c>
      <c r="J35" s="179">
        <f>+SUMIF('2-3 Recolección Información'!$AD:$AD,'Actividad Misional'!$C35&amp;"/"&amp;'Actividad Misional'!J$6&amp;"/"&amp;"Liquidado",'2-3 Recolección Información'!$H:$H)+SUMIF('2-3 Recolección Información'!$AD:$AD,'Actividad Misional'!$C35&amp;"/"&amp;'Actividad Misional'!J$6&amp;"/"&amp;"En Ejecución",'2-3 Recolección Información'!$H:$H)</f>
        <v>27000000</v>
      </c>
      <c r="K35" s="180">
        <f>+SUMIF('2-3 Recolección Información'!$AD:$AD,'Actividad Misional'!$C35&amp;"/2015/En Ejecución",'2-3 Recolección Información'!$H:$H)</f>
        <v>27000000</v>
      </c>
      <c r="L35" s="178">
        <f>+SUMIF('2-3 Recolección Información'!$AD:$AD,'Actividad Misional'!$C35&amp;"/2015/En Ejecución",'2-3 Recolección Información'!$AA:$AA)</f>
        <v>24152727.27272727</v>
      </c>
      <c r="M35" s="181">
        <f t="shared" si="8"/>
        <v>0.89454545454545442</v>
      </c>
      <c r="Q35" s="182"/>
    </row>
    <row r="36" spans="1:17">
      <c r="A36" s="151" t="str">
        <f t="shared" si="4"/>
        <v/>
      </c>
      <c r="B36" s="176">
        <f>+VLOOKUP(C36,'2-3 Recolección Información'!$G$5:$AB$1105,22,0)</f>
        <v>876</v>
      </c>
      <c r="C36" s="150" t="s">
        <v>541</v>
      </c>
      <c r="D36" s="176">
        <f t="shared" si="5"/>
        <v>11</v>
      </c>
      <c r="E36" s="176" t="str">
        <f t="shared" si="6"/>
        <v>NAT</v>
      </c>
      <c r="F36" s="177">
        <f t="shared" si="7"/>
        <v>24200000</v>
      </c>
      <c r="G36" s="178">
        <f>+SUMIF('2-3 Recolección Información'!$AD:$AD,'Actividad Misional'!$C36&amp;"/"&amp;'Actividad Misional'!G$6&amp;"/"&amp;"Liquidado",'2-3 Recolección Información'!$H:$H)+SUMIF('2-3 Recolección Información'!$AD:$AD,'Actividad Misional'!$C36&amp;"/"&amp;'Actividad Misional'!G$6&amp;"/"&amp;"En Ejecución",'2-3 Recolección Información'!$H:$H)</f>
        <v>0</v>
      </c>
      <c r="H36" s="178">
        <f>+SUMIF('2-3 Recolección Información'!$AD:$AD,'Actividad Misional'!$C36&amp;"/"&amp;'Actividad Misional'!H$6&amp;"/"&amp;"Liquidado",'2-3 Recolección Información'!$H:$H)+SUMIF('2-3 Recolección Información'!$AD:$AD,'Actividad Misional'!$C36&amp;"/"&amp;'Actividad Misional'!H$6&amp;"/"&amp;"En Ejecución",'2-3 Recolección Información'!$H:$H)</f>
        <v>0</v>
      </c>
      <c r="I36" s="178">
        <f>+SUMIF('2-3 Recolección Información'!$AD:$AD,'Actividad Misional'!$C36&amp;"/"&amp;'Actividad Misional'!I$6&amp;"/"&amp;"Liquidado",'2-3 Recolección Información'!$H:$H)+SUMIF('2-3 Recolección Información'!$AD:$AD,'Actividad Misional'!$C36&amp;"/"&amp;'Actividad Misional'!I$6&amp;"/"&amp;"En Ejecución",'2-3 Recolección Información'!$H:$H)</f>
        <v>0</v>
      </c>
      <c r="J36" s="179">
        <f>+SUMIF('2-3 Recolección Información'!$AD:$AD,'Actividad Misional'!$C36&amp;"/"&amp;'Actividad Misional'!J$6&amp;"/"&amp;"Liquidado",'2-3 Recolección Información'!$H:$H)+SUMIF('2-3 Recolección Información'!$AD:$AD,'Actividad Misional'!$C36&amp;"/"&amp;'Actividad Misional'!J$6&amp;"/"&amp;"En Ejecución",'2-3 Recolección Información'!$H:$H)</f>
        <v>24200000</v>
      </c>
      <c r="K36" s="180">
        <f>+SUMIF('2-3 Recolección Información'!$AD:$AD,'Actividad Misional'!$C36&amp;"/2015/En Ejecución",'2-3 Recolección Información'!$H:$H)</f>
        <v>24200000</v>
      </c>
      <c r="L36" s="178">
        <f>+SUMIF('2-3 Recolección Información'!$AD:$AD,'Actividad Misional'!$C36&amp;"/2015/En Ejecución",'2-3 Recolección Información'!$AA:$AA)</f>
        <v>21993081.761006288</v>
      </c>
      <c r="M36" s="181">
        <f t="shared" si="8"/>
        <v>0.90880503144654079</v>
      </c>
      <c r="Q36" s="182"/>
    </row>
    <row r="37" spans="1:17">
      <c r="A37" s="151" t="str">
        <f t="shared" si="4"/>
        <v/>
      </c>
      <c r="B37" s="176">
        <f>+VLOOKUP(C37,'2-3 Recolección Información'!$G$5:$AB$1105,22,0)</f>
        <v>904</v>
      </c>
      <c r="C37" s="150" t="s">
        <v>569</v>
      </c>
      <c r="D37" s="176">
        <f t="shared" si="5"/>
        <v>9</v>
      </c>
      <c r="E37" s="176" t="str">
        <f t="shared" si="6"/>
        <v>NAT</v>
      </c>
      <c r="F37" s="177">
        <f t="shared" si="7"/>
        <v>45000000</v>
      </c>
      <c r="G37" s="178">
        <f>+SUMIF('2-3 Recolección Información'!$AD:$AD,'Actividad Misional'!$C37&amp;"/"&amp;'Actividad Misional'!G$6&amp;"/"&amp;"Liquidado",'2-3 Recolección Información'!$H:$H)+SUMIF('2-3 Recolección Información'!$AD:$AD,'Actividad Misional'!$C37&amp;"/"&amp;'Actividad Misional'!G$6&amp;"/"&amp;"En Ejecución",'2-3 Recolección Información'!$H:$H)</f>
        <v>0</v>
      </c>
      <c r="H37" s="178">
        <f>+SUMIF('2-3 Recolección Información'!$AD:$AD,'Actividad Misional'!$C37&amp;"/"&amp;'Actividad Misional'!H$6&amp;"/"&amp;"Liquidado",'2-3 Recolección Información'!$H:$H)+SUMIF('2-3 Recolección Información'!$AD:$AD,'Actividad Misional'!$C37&amp;"/"&amp;'Actividad Misional'!H$6&amp;"/"&amp;"En Ejecución",'2-3 Recolección Información'!$H:$H)</f>
        <v>0</v>
      </c>
      <c r="I37" s="178">
        <f>+SUMIF('2-3 Recolección Información'!$AD:$AD,'Actividad Misional'!$C37&amp;"/"&amp;'Actividad Misional'!I$6&amp;"/"&amp;"Liquidado",'2-3 Recolección Información'!$H:$H)+SUMIF('2-3 Recolección Información'!$AD:$AD,'Actividad Misional'!$C37&amp;"/"&amp;'Actividad Misional'!I$6&amp;"/"&amp;"En Ejecución",'2-3 Recolección Información'!$H:$H)</f>
        <v>0</v>
      </c>
      <c r="J37" s="179">
        <f>+SUMIF('2-3 Recolección Información'!$AD:$AD,'Actividad Misional'!$C37&amp;"/"&amp;'Actividad Misional'!J$6&amp;"/"&amp;"Liquidado",'2-3 Recolección Información'!$H:$H)+SUMIF('2-3 Recolección Información'!$AD:$AD,'Actividad Misional'!$C37&amp;"/"&amp;'Actividad Misional'!J$6&amp;"/"&amp;"En Ejecución",'2-3 Recolección Información'!$H:$H)</f>
        <v>45000000</v>
      </c>
      <c r="K37" s="180">
        <f>+SUMIF('2-3 Recolección Información'!$AD:$AD,'Actividad Misional'!$C37&amp;"/2015/En Ejecución",'2-3 Recolección Información'!$H:$H)</f>
        <v>15000000</v>
      </c>
      <c r="L37" s="178">
        <f>+SUMIF('2-3 Recolección Información'!$AD:$AD,'Actividad Misional'!$C37&amp;"/2015/En Ejecución",'2-3 Recolección Información'!$AA:$AA)</f>
        <v>7368421.0526315784</v>
      </c>
      <c r="M37" s="181">
        <f t="shared" si="8"/>
        <v>0.49122807017543857</v>
      </c>
      <c r="Q37" s="182"/>
    </row>
    <row r="38" spans="1:17">
      <c r="A38" s="151" t="str">
        <f t="shared" si="4"/>
        <v/>
      </c>
      <c r="B38" s="176">
        <f>+VLOOKUP(C38,'2-3 Recolección Información'!$G$5:$AB$1105,22,0)</f>
        <v>868</v>
      </c>
      <c r="C38" s="150" t="s">
        <v>532</v>
      </c>
      <c r="D38" s="176">
        <f t="shared" si="5"/>
        <v>8</v>
      </c>
      <c r="E38" s="176" t="str">
        <f t="shared" si="6"/>
        <v>NAT</v>
      </c>
      <c r="F38" s="177">
        <f t="shared" si="7"/>
        <v>15000000</v>
      </c>
      <c r="G38" s="178">
        <f>+SUMIF('2-3 Recolección Información'!$AD:$AD,'Actividad Misional'!$C38&amp;"/"&amp;'Actividad Misional'!G$6&amp;"/"&amp;"Liquidado",'2-3 Recolección Información'!$H:$H)+SUMIF('2-3 Recolección Información'!$AD:$AD,'Actividad Misional'!$C38&amp;"/"&amp;'Actividad Misional'!G$6&amp;"/"&amp;"En Ejecución",'2-3 Recolección Información'!$H:$H)</f>
        <v>0</v>
      </c>
      <c r="H38" s="178">
        <f>+SUMIF('2-3 Recolección Información'!$AD:$AD,'Actividad Misional'!$C38&amp;"/"&amp;'Actividad Misional'!H$6&amp;"/"&amp;"Liquidado",'2-3 Recolección Información'!$H:$H)+SUMIF('2-3 Recolección Información'!$AD:$AD,'Actividad Misional'!$C38&amp;"/"&amp;'Actividad Misional'!H$6&amp;"/"&amp;"En Ejecución",'2-3 Recolección Información'!$H:$H)</f>
        <v>0</v>
      </c>
      <c r="I38" s="178">
        <f>+SUMIF('2-3 Recolección Información'!$AD:$AD,'Actividad Misional'!$C38&amp;"/"&amp;'Actividad Misional'!I$6&amp;"/"&amp;"Liquidado",'2-3 Recolección Información'!$H:$H)+SUMIF('2-3 Recolección Información'!$AD:$AD,'Actividad Misional'!$C38&amp;"/"&amp;'Actividad Misional'!I$6&amp;"/"&amp;"En Ejecución",'2-3 Recolección Información'!$H:$H)</f>
        <v>0</v>
      </c>
      <c r="J38" s="179">
        <f>+SUMIF('2-3 Recolección Información'!$AD:$AD,'Actividad Misional'!$C38&amp;"/"&amp;'Actividad Misional'!J$6&amp;"/"&amp;"Liquidado",'2-3 Recolección Información'!$H:$H)+SUMIF('2-3 Recolección Información'!$AD:$AD,'Actividad Misional'!$C38&amp;"/"&amp;'Actividad Misional'!J$6&amp;"/"&amp;"En Ejecución",'2-3 Recolección Información'!$H:$H)</f>
        <v>15000000</v>
      </c>
      <c r="K38" s="180">
        <f>+SUMIF('2-3 Recolección Información'!$AD:$AD,'Actividad Misional'!$C38&amp;"/2015/En Ejecución",'2-3 Recolección Información'!$H:$H)</f>
        <v>15000000</v>
      </c>
      <c r="L38" s="178">
        <f>+SUMIF('2-3 Recolección Información'!$AD:$AD,'Actividad Misional'!$C38&amp;"/2015/En Ejecución",'2-3 Recolección Información'!$AA:$AA)</f>
        <v>13530405.405405404</v>
      </c>
      <c r="M38" s="181">
        <f t="shared" si="8"/>
        <v>0.90202702702702697</v>
      </c>
      <c r="Q38" s="182"/>
    </row>
    <row r="39" spans="1:17">
      <c r="A39" s="151" t="str">
        <f t="shared" si="4"/>
        <v/>
      </c>
      <c r="B39" s="176">
        <f>+VLOOKUP(C39,'2-3 Recolección Información'!$G$5:$AB$1105,22,0)</f>
        <v>1013</v>
      </c>
      <c r="C39" s="150" t="s">
        <v>752</v>
      </c>
      <c r="D39" s="176">
        <f t="shared" si="5"/>
        <v>9</v>
      </c>
      <c r="E39" s="176" t="str">
        <f t="shared" si="6"/>
        <v>NAT</v>
      </c>
      <c r="F39" s="177">
        <f t="shared" si="7"/>
        <v>15000000</v>
      </c>
      <c r="G39" s="178">
        <f>+SUMIF('2-3 Recolección Información'!$AD:$AD,'Actividad Misional'!$C39&amp;"/"&amp;'Actividad Misional'!G$6&amp;"/"&amp;"Liquidado",'2-3 Recolección Información'!$H:$H)+SUMIF('2-3 Recolección Información'!$AD:$AD,'Actividad Misional'!$C39&amp;"/"&amp;'Actividad Misional'!G$6&amp;"/"&amp;"En Ejecución",'2-3 Recolección Información'!$H:$H)</f>
        <v>0</v>
      </c>
      <c r="H39" s="178">
        <f>+SUMIF('2-3 Recolección Información'!$AD:$AD,'Actividad Misional'!$C39&amp;"/"&amp;'Actividad Misional'!H$6&amp;"/"&amp;"Liquidado",'2-3 Recolección Información'!$H:$H)+SUMIF('2-3 Recolección Información'!$AD:$AD,'Actividad Misional'!$C39&amp;"/"&amp;'Actividad Misional'!H$6&amp;"/"&amp;"En Ejecución",'2-3 Recolección Información'!$H:$H)</f>
        <v>0</v>
      </c>
      <c r="I39" s="178">
        <f>+SUMIF('2-3 Recolección Información'!$AD:$AD,'Actividad Misional'!$C39&amp;"/"&amp;'Actividad Misional'!I$6&amp;"/"&amp;"Liquidado",'2-3 Recolección Información'!$H:$H)+SUMIF('2-3 Recolección Información'!$AD:$AD,'Actividad Misional'!$C39&amp;"/"&amp;'Actividad Misional'!I$6&amp;"/"&amp;"En Ejecución",'2-3 Recolección Información'!$H:$H)</f>
        <v>0</v>
      </c>
      <c r="J39" s="179">
        <f>+SUMIF('2-3 Recolección Información'!$AD:$AD,'Actividad Misional'!$C39&amp;"/"&amp;'Actividad Misional'!J$6&amp;"/"&amp;"Liquidado",'2-3 Recolección Información'!$H:$H)+SUMIF('2-3 Recolección Información'!$AD:$AD,'Actividad Misional'!$C39&amp;"/"&amp;'Actividad Misional'!J$6&amp;"/"&amp;"En Ejecución",'2-3 Recolección Información'!$H:$H)</f>
        <v>15000000</v>
      </c>
      <c r="K39" s="180">
        <f>+SUMIF('2-3 Recolección Información'!$AD:$AD,'Actividad Misional'!$C39&amp;"/2015/En Ejecución",'2-3 Recolección Información'!$H:$H)</f>
        <v>15000000</v>
      </c>
      <c r="L39" s="178">
        <f>+SUMIF('2-3 Recolección Información'!$AD:$AD,'Actividad Misional'!$C39&amp;"/2015/En Ejecución",'2-3 Recolección Información'!$AA:$AA)</f>
        <v>12583333.333333332</v>
      </c>
      <c r="M39" s="181">
        <f t="shared" si="8"/>
        <v>0.8388888888888888</v>
      </c>
      <c r="Q39" s="182"/>
    </row>
    <row r="40" spans="1:17">
      <c r="A40" s="151" t="str">
        <f t="shared" si="4"/>
        <v/>
      </c>
      <c r="B40" s="176">
        <f>+VLOOKUP(C40,'2-3 Recolección Información'!$G$5:$AB$1105,22,0)</f>
        <v>995</v>
      </c>
      <c r="C40" s="150" t="s">
        <v>706</v>
      </c>
      <c r="D40" s="176">
        <f t="shared" si="5"/>
        <v>11</v>
      </c>
      <c r="E40" s="176" t="str">
        <f t="shared" si="6"/>
        <v>NAT</v>
      </c>
      <c r="F40" s="177">
        <f t="shared" si="7"/>
        <v>24000000</v>
      </c>
      <c r="G40" s="178">
        <f>+SUMIF('2-3 Recolección Información'!$AD:$AD,'Actividad Misional'!$C40&amp;"/"&amp;'Actividad Misional'!G$6&amp;"/"&amp;"Liquidado",'2-3 Recolección Información'!$H:$H)+SUMIF('2-3 Recolección Información'!$AD:$AD,'Actividad Misional'!$C40&amp;"/"&amp;'Actividad Misional'!G$6&amp;"/"&amp;"En Ejecución",'2-3 Recolección Información'!$H:$H)</f>
        <v>0</v>
      </c>
      <c r="H40" s="178">
        <f>+SUMIF('2-3 Recolección Información'!$AD:$AD,'Actividad Misional'!$C40&amp;"/"&amp;'Actividad Misional'!H$6&amp;"/"&amp;"Liquidado",'2-3 Recolección Información'!$H:$H)+SUMIF('2-3 Recolección Información'!$AD:$AD,'Actividad Misional'!$C40&amp;"/"&amp;'Actividad Misional'!H$6&amp;"/"&amp;"En Ejecución",'2-3 Recolección Información'!$H:$H)</f>
        <v>0</v>
      </c>
      <c r="I40" s="178">
        <f>+SUMIF('2-3 Recolección Información'!$AD:$AD,'Actividad Misional'!$C40&amp;"/"&amp;'Actividad Misional'!I$6&amp;"/"&amp;"Liquidado",'2-3 Recolección Información'!$H:$H)+SUMIF('2-3 Recolección Información'!$AD:$AD,'Actividad Misional'!$C40&amp;"/"&amp;'Actividad Misional'!I$6&amp;"/"&amp;"En Ejecución",'2-3 Recolección Información'!$H:$H)</f>
        <v>0</v>
      </c>
      <c r="J40" s="179">
        <f>+SUMIF('2-3 Recolección Información'!$AD:$AD,'Actividad Misional'!$C40&amp;"/"&amp;'Actividad Misional'!J$6&amp;"/"&amp;"Liquidado",'2-3 Recolección Información'!$H:$H)+SUMIF('2-3 Recolección Información'!$AD:$AD,'Actividad Misional'!$C40&amp;"/"&amp;'Actividad Misional'!J$6&amp;"/"&amp;"En Ejecución",'2-3 Recolección Información'!$H:$H)</f>
        <v>24000000</v>
      </c>
      <c r="K40" s="180">
        <f>+SUMIF('2-3 Recolección Información'!$AD:$AD,'Actividad Misional'!$C40&amp;"/2015/En Ejecución",'2-3 Recolección Información'!$H:$H)</f>
        <v>12000000</v>
      </c>
      <c r="L40" s="178">
        <f>+SUMIF('2-3 Recolección Información'!$AD:$AD,'Actividad Misional'!$C40&amp;"/2015/En Ejecución",'2-3 Recolección Información'!$AA:$AA)</f>
        <v>4897959.1836734693</v>
      </c>
      <c r="M40" s="181">
        <f t="shared" si="8"/>
        <v>0.40816326530612246</v>
      </c>
      <c r="Q40" s="182"/>
    </row>
    <row r="41" spans="1:17">
      <c r="A41" s="151" t="str">
        <f t="shared" si="4"/>
        <v/>
      </c>
      <c r="B41" s="176">
        <f>+VLOOKUP(C41,'2-3 Recolección Información'!$G$5:$AB$1105,22,0)</f>
        <v>1084</v>
      </c>
      <c r="C41" s="150" t="s">
        <v>2569</v>
      </c>
      <c r="D41" s="176">
        <f t="shared" si="5"/>
        <v>9</v>
      </c>
      <c r="E41" s="176" t="str">
        <f t="shared" si="6"/>
        <v>NAT</v>
      </c>
      <c r="F41" s="177">
        <f t="shared" si="7"/>
        <v>10000000</v>
      </c>
      <c r="G41" s="178">
        <f>+SUMIF('2-3 Recolección Información'!$AD:$AD,'Actividad Misional'!$C41&amp;"/"&amp;'Actividad Misional'!G$6&amp;"/"&amp;"Liquidado",'2-3 Recolección Información'!$H:$H)+SUMIF('2-3 Recolección Información'!$AD:$AD,'Actividad Misional'!$C41&amp;"/"&amp;'Actividad Misional'!G$6&amp;"/"&amp;"En Ejecución",'2-3 Recolección Información'!$H:$H)</f>
        <v>0</v>
      </c>
      <c r="H41" s="178">
        <f>+SUMIF('2-3 Recolección Información'!$AD:$AD,'Actividad Misional'!$C41&amp;"/"&amp;'Actividad Misional'!H$6&amp;"/"&amp;"Liquidado",'2-3 Recolección Información'!$H:$H)+SUMIF('2-3 Recolección Información'!$AD:$AD,'Actividad Misional'!$C41&amp;"/"&amp;'Actividad Misional'!H$6&amp;"/"&amp;"En Ejecución",'2-3 Recolección Información'!$H:$H)</f>
        <v>0</v>
      </c>
      <c r="I41" s="178">
        <f>+SUMIF('2-3 Recolección Información'!$AD:$AD,'Actividad Misional'!$C41&amp;"/"&amp;'Actividad Misional'!I$6&amp;"/"&amp;"Liquidado",'2-3 Recolección Información'!$H:$H)+SUMIF('2-3 Recolección Información'!$AD:$AD,'Actividad Misional'!$C41&amp;"/"&amp;'Actividad Misional'!I$6&amp;"/"&amp;"En Ejecución",'2-3 Recolección Información'!$H:$H)</f>
        <v>0</v>
      </c>
      <c r="J41" s="179">
        <f>+SUMIF('2-3 Recolección Información'!$AD:$AD,'Actividad Misional'!$C41&amp;"/"&amp;'Actividad Misional'!J$6&amp;"/"&amp;"Liquidado",'2-3 Recolección Información'!$H:$H)+SUMIF('2-3 Recolección Información'!$AD:$AD,'Actividad Misional'!$C41&amp;"/"&amp;'Actividad Misional'!J$6&amp;"/"&amp;"En Ejecución",'2-3 Recolección Información'!$H:$H)</f>
        <v>10000000</v>
      </c>
      <c r="K41" s="180">
        <f>+SUMIF('2-3 Recolección Información'!$AD:$AD,'Actividad Misional'!$C41&amp;"/2015/En Ejecución",'2-3 Recolección Información'!$H:$H)</f>
        <v>10000000</v>
      </c>
      <c r="L41" s="178">
        <f>+SUMIF('2-3 Recolección Información'!$AD:$AD,'Actividad Misional'!$C41&amp;"/2015/En Ejecución",'2-3 Recolección Información'!$AA:$AA)</f>
        <v>4313725.4901960781</v>
      </c>
      <c r="M41" s="181">
        <f t="shared" si="8"/>
        <v>0.43137254901960781</v>
      </c>
      <c r="Q41" s="182"/>
    </row>
    <row r="42" spans="1:17">
      <c r="A42" s="151" t="str">
        <f t="shared" si="4"/>
        <v/>
      </c>
      <c r="B42" s="176">
        <f>+VLOOKUP(C42,'2-3 Recolección Información'!$G$5:$AB$1105,22,0)</f>
        <v>1063</v>
      </c>
      <c r="C42" s="150" t="s">
        <v>2523</v>
      </c>
      <c r="D42" s="176">
        <f t="shared" si="5"/>
        <v>11</v>
      </c>
      <c r="E42" s="176" t="str">
        <f t="shared" si="6"/>
        <v>NAT</v>
      </c>
      <c r="F42" s="177">
        <f t="shared" si="7"/>
        <v>9000000</v>
      </c>
      <c r="G42" s="178">
        <f>+SUMIF('2-3 Recolección Información'!$AD:$AD,'Actividad Misional'!$C42&amp;"/"&amp;'Actividad Misional'!G$6&amp;"/"&amp;"Liquidado",'2-3 Recolección Información'!$H:$H)+SUMIF('2-3 Recolección Información'!$AD:$AD,'Actividad Misional'!$C42&amp;"/"&amp;'Actividad Misional'!G$6&amp;"/"&amp;"En Ejecución",'2-3 Recolección Información'!$H:$H)</f>
        <v>0</v>
      </c>
      <c r="H42" s="178">
        <f>+SUMIF('2-3 Recolección Información'!$AD:$AD,'Actividad Misional'!$C42&amp;"/"&amp;'Actividad Misional'!H$6&amp;"/"&amp;"Liquidado",'2-3 Recolección Información'!$H:$H)+SUMIF('2-3 Recolección Información'!$AD:$AD,'Actividad Misional'!$C42&amp;"/"&amp;'Actividad Misional'!H$6&amp;"/"&amp;"En Ejecución",'2-3 Recolección Información'!$H:$H)</f>
        <v>0</v>
      </c>
      <c r="I42" s="178">
        <f>+SUMIF('2-3 Recolección Información'!$AD:$AD,'Actividad Misional'!$C42&amp;"/"&amp;'Actividad Misional'!I$6&amp;"/"&amp;"Liquidado",'2-3 Recolección Información'!$H:$H)+SUMIF('2-3 Recolección Información'!$AD:$AD,'Actividad Misional'!$C42&amp;"/"&amp;'Actividad Misional'!I$6&amp;"/"&amp;"En Ejecución",'2-3 Recolección Información'!$H:$H)</f>
        <v>0</v>
      </c>
      <c r="J42" s="179">
        <f>+SUMIF('2-3 Recolección Información'!$AD:$AD,'Actividad Misional'!$C42&amp;"/"&amp;'Actividad Misional'!J$6&amp;"/"&amp;"Liquidado",'2-3 Recolección Información'!$H:$H)+SUMIF('2-3 Recolección Información'!$AD:$AD,'Actividad Misional'!$C42&amp;"/"&amp;'Actividad Misional'!J$6&amp;"/"&amp;"En Ejecución",'2-3 Recolección Información'!$H:$H)</f>
        <v>9000000</v>
      </c>
      <c r="K42" s="180">
        <f>+SUMIF('2-3 Recolección Información'!$AD:$AD,'Actividad Misional'!$C42&amp;"/2015/En Ejecución",'2-3 Recolección Información'!$H:$H)</f>
        <v>9000000</v>
      </c>
      <c r="L42" s="178">
        <f>+SUMIF('2-3 Recolección Información'!$AD:$AD,'Actividad Misional'!$C42&amp;"/2015/En Ejecución",'2-3 Recolección Información'!$AA:$AA)</f>
        <v>5653846.153846154</v>
      </c>
      <c r="M42" s="181">
        <f t="shared" si="8"/>
        <v>0.62820512820512819</v>
      </c>
      <c r="Q42" s="182"/>
    </row>
    <row r="43" spans="1:17">
      <c r="A43" s="151" t="str">
        <f t="shared" si="4"/>
        <v/>
      </c>
      <c r="B43" s="176">
        <f>+VLOOKUP(C43,'2-3 Recolección Información'!$G$5:$AB$1105,22,0)</f>
        <v>295</v>
      </c>
      <c r="C43" s="150" t="s">
        <v>279</v>
      </c>
      <c r="D43" s="176">
        <f t="shared" si="5"/>
        <v>9</v>
      </c>
      <c r="E43" s="176" t="str">
        <f t="shared" si="6"/>
        <v>NAT</v>
      </c>
      <c r="F43" s="177">
        <f t="shared" si="7"/>
        <v>163578500</v>
      </c>
      <c r="G43" s="178">
        <f>+SUMIF('2-3 Recolección Información'!$AD:$AD,'Actividad Misional'!$C43&amp;"/"&amp;'Actividad Misional'!G$6&amp;"/"&amp;"Liquidado",'2-3 Recolección Información'!$H:$H)+SUMIF('2-3 Recolección Información'!$AD:$AD,'Actividad Misional'!$C43&amp;"/"&amp;'Actividad Misional'!G$6&amp;"/"&amp;"En Ejecución",'2-3 Recolección Información'!$H:$H)</f>
        <v>0</v>
      </c>
      <c r="H43" s="178">
        <f>+SUMIF('2-3 Recolección Información'!$AD:$AD,'Actividad Misional'!$C43&amp;"/"&amp;'Actividad Misional'!H$6&amp;"/"&amp;"Liquidado",'2-3 Recolección Información'!$H:$H)+SUMIF('2-3 Recolección Información'!$AD:$AD,'Actividad Misional'!$C43&amp;"/"&amp;'Actividad Misional'!H$6&amp;"/"&amp;"En Ejecución",'2-3 Recolección Información'!$H:$H)</f>
        <v>51491000</v>
      </c>
      <c r="I43" s="178">
        <f>+SUMIF('2-3 Recolección Información'!$AD:$AD,'Actividad Misional'!$C43&amp;"/"&amp;'Actividad Misional'!I$6&amp;"/"&amp;"Liquidado",'2-3 Recolección Información'!$H:$H)+SUMIF('2-3 Recolección Información'!$AD:$AD,'Actividad Misional'!$C43&amp;"/"&amp;'Actividad Misional'!I$6&amp;"/"&amp;"En Ejecución",'2-3 Recolección Información'!$H:$H)</f>
        <v>55487500</v>
      </c>
      <c r="J43" s="179">
        <f>+SUMIF('2-3 Recolección Información'!$AD:$AD,'Actividad Misional'!$C43&amp;"/"&amp;'Actividad Misional'!J$6&amp;"/"&amp;"Liquidado",'2-3 Recolección Información'!$H:$H)+SUMIF('2-3 Recolección Información'!$AD:$AD,'Actividad Misional'!$C43&amp;"/"&amp;'Actividad Misional'!J$6&amp;"/"&amp;"En Ejecución",'2-3 Recolección Información'!$H:$H)</f>
        <v>56600000</v>
      </c>
      <c r="K43" s="180">
        <f>+SUMIF('2-3 Recolección Información'!$AD:$AD,'Actividad Misional'!$C43&amp;"/2015/En Ejecución",'2-3 Recolección Información'!$H:$H)</f>
        <v>7600000</v>
      </c>
      <c r="L43" s="178">
        <f>+SUMIF('2-3 Recolección Información'!$AD:$AD,'Actividad Misional'!$C43&amp;"/2015/En Ejecución",'2-3 Recolección Información'!$AA:$AA)</f>
        <v>2352380.9523809524</v>
      </c>
      <c r="M43" s="181">
        <f t="shared" si="8"/>
        <v>0.30952380952380953</v>
      </c>
      <c r="Q43" s="182"/>
    </row>
    <row r="44" spans="1:17">
      <c r="A44" s="151" t="str">
        <f t="shared" si="4"/>
        <v/>
      </c>
      <c r="B44" s="176">
        <f>+VLOOKUP(C44,'2-3 Recolección Información'!$G$5:$AB$1105,22,0)</f>
        <v>610</v>
      </c>
      <c r="C44" s="150" t="s">
        <v>376</v>
      </c>
      <c r="D44" s="176">
        <f t="shared" si="5"/>
        <v>8</v>
      </c>
      <c r="E44" s="176" t="str">
        <f t="shared" si="6"/>
        <v>NAT</v>
      </c>
      <c r="F44" s="177">
        <f t="shared" si="7"/>
        <v>143000000</v>
      </c>
      <c r="G44" s="178">
        <f>+SUMIF('2-3 Recolección Información'!$AD:$AD,'Actividad Misional'!$C44&amp;"/"&amp;'Actividad Misional'!G$6&amp;"/"&amp;"Liquidado",'2-3 Recolección Información'!$H:$H)+SUMIF('2-3 Recolección Información'!$AD:$AD,'Actividad Misional'!$C44&amp;"/"&amp;'Actividad Misional'!G$6&amp;"/"&amp;"En Ejecución",'2-3 Recolección Información'!$H:$H)</f>
        <v>0</v>
      </c>
      <c r="H44" s="178">
        <f>+SUMIF('2-3 Recolección Información'!$AD:$AD,'Actividad Misional'!$C44&amp;"/"&amp;'Actividad Misional'!H$6&amp;"/"&amp;"Liquidado",'2-3 Recolección Información'!$H:$H)+SUMIF('2-3 Recolección Información'!$AD:$AD,'Actividad Misional'!$C44&amp;"/"&amp;'Actividad Misional'!H$6&amp;"/"&amp;"En Ejecución",'2-3 Recolección Información'!$H:$H)</f>
        <v>0</v>
      </c>
      <c r="I44" s="178">
        <f>+SUMIF('2-3 Recolección Información'!$AD:$AD,'Actividad Misional'!$C44&amp;"/"&amp;'Actividad Misional'!I$6&amp;"/"&amp;"Liquidado",'2-3 Recolección Información'!$H:$H)+SUMIF('2-3 Recolección Información'!$AD:$AD,'Actividad Misional'!$C44&amp;"/"&amp;'Actividad Misional'!I$6&amp;"/"&amp;"En Ejecución",'2-3 Recolección Información'!$H:$H)</f>
        <v>71500000</v>
      </c>
      <c r="J44" s="179">
        <f>+SUMIF('2-3 Recolección Información'!$AD:$AD,'Actividad Misional'!$C44&amp;"/"&amp;'Actividad Misional'!J$6&amp;"/"&amp;"Liquidado",'2-3 Recolección Información'!$H:$H)+SUMIF('2-3 Recolección Información'!$AD:$AD,'Actividad Misional'!$C44&amp;"/"&amp;'Actividad Misional'!J$6&amp;"/"&amp;"En Ejecución",'2-3 Recolección Información'!$H:$H)</f>
        <v>71500000</v>
      </c>
      <c r="K44" s="180">
        <f>+SUMIF('2-3 Recolección Información'!$AD:$AD,'Actividad Misional'!$C44&amp;"/2015/En Ejecución",'2-3 Recolección Información'!$H:$H)</f>
        <v>71500000</v>
      </c>
      <c r="L44" s="178">
        <f>+SUMIF('2-3 Recolección Información'!$AD:$AD,'Actividad Misional'!$C44&amp;"/2015/En Ejecución",'2-3 Recolección Información'!$AA:$AA)</f>
        <v>66795238.09523809</v>
      </c>
      <c r="M44" s="181">
        <f t="shared" si="8"/>
        <v>0.93419913419913414</v>
      </c>
      <c r="Q44" s="182"/>
    </row>
    <row r="45" spans="1:17">
      <c r="A45" s="151" t="str">
        <f t="shared" si="4"/>
        <v/>
      </c>
      <c r="B45" s="176">
        <f>+VLOOKUP(C45,'2-3 Recolección Información'!$G$5:$AB$1105,22,0)</f>
        <v>5</v>
      </c>
      <c r="C45" s="150" t="s">
        <v>66</v>
      </c>
      <c r="D45" s="176">
        <f t="shared" si="5"/>
        <v>8</v>
      </c>
      <c r="E45" s="176" t="str">
        <f t="shared" si="6"/>
        <v>NAT</v>
      </c>
      <c r="F45" s="177">
        <f t="shared" si="7"/>
        <v>158751000</v>
      </c>
      <c r="G45" s="178">
        <f>+SUMIF('2-3 Recolección Información'!$AD:$AD,'Actividad Misional'!$C45&amp;"/"&amp;'Actividad Misional'!G$6&amp;"/"&amp;"Liquidado",'2-3 Recolección Información'!$H:$H)+SUMIF('2-3 Recolección Información'!$AD:$AD,'Actividad Misional'!$C45&amp;"/"&amp;'Actividad Misional'!G$6&amp;"/"&amp;"En Ejecución",'2-3 Recolección Información'!$H:$H)</f>
        <v>35351000</v>
      </c>
      <c r="H45" s="178">
        <f>+SUMIF('2-3 Recolección Información'!$AD:$AD,'Actividad Misional'!$C45&amp;"/"&amp;'Actividad Misional'!H$6&amp;"/"&amp;"Liquidado",'2-3 Recolección Información'!$H:$H)+SUMIF('2-3 Recolección Información'!$AD:$AD,'Actividad Misional'!$C45&amp;"/"&amp;'Actividad Misional'!H$6&amp;"/"&amp;"En Ejecución",'2-3 Recolección Información'!$H:$H)</f>
        <v>40000000</v>
      </c>
      <c r="I45" s="178">
        <f>+SUMIF('2-3 Recolección Información'!$AD:$AD,'Actividad Misional'!$C45&amp;"/"&amp;'Actividad Misional'!I$6&amp;"/"&amp;"Liquidado",'2-3 Recolección Información'!$H:$H)+SUMIF('2-3 Recolección Información'!$AD:$AD,'Actividad Misional'!$C45&amp;"/"&amp;'Actividad Misional'!I$6&amp;"/"&amp;"En Ejecución",'2-3 Recolección Información'!$H:$H)</f>
        <v>42000000</v>
      </c>
      <c r="J45" s="179">
        <f>+SUMIF('2-3 Recolección Información'!$AD:$AD,'Actividad Misional'!$C45&amp;"/"&amp;'Actividad Misional'!J$6&amp;"/"&amp;"Liquidado",'2-3 Recolección Información'!$H:$H)+SUMIF('2-3 Recolección Información'!$AD:$AD,'Actividad Misional'!$C45&amp;"/"&amp;'Actividad Misional'!J$6&amp;"/"&amp;"En Ejecución",'2-3 Recolección Información'!$H:$H)</f>
        <v>41400000</v>
      </c>
      <c r="K45" s="180">
        <f>+SUMIF('2-3 Recolección Información'!$AD:$AD,'Actividad Misional'!$C45&amp;"/2015/En Ejecución",'2-3 Recolección Información'!$H:$H)</f>
        <v>5400000</v>
      </c>
      <c r="L45" s="178">
        <f>+SUMIF('2-3 Recolección Información'!$AD:$AD,'Actividad Misional'!$C45&amp;"/2015/En Ejecución",'2-3 Recolección Información'!$AA:$AA)</f>
        <v>2204081.6326530613</v>
      </c>
      <c r="M45" s="181">
        <f t="shared" si="8"/>
        <v>0.40816326530612246</v>
      </c>
      <c r="Q45" s="182"/>
    </row>
    <row r="46" spans="1:17">
      <c r="A46" s="151" t="str">
        <f t="shared" si="4"/>
        <v/>
      </c>
      <c r="B46" s="176">
        <f>+VLOOKUP(C46,'2-3 Recolección Información'!$G$5:$AB$1105,22,0)</f>
        <v>46</v>
      </c>
      <c r="C46" s="150" t="s">
        <v>155</v>
      </c>
      <c r="D46" s="176">
        <f t="shared" si="5"/>
        <v>11</v>
      </c>
      <c r="E46" s="176" t="str">
        <f t="shared" si="6"/>
        <v>NAT</v>
      </c>
      <c r="F46" s="177">
        <f t="shared" si="7"/>
        <v>66823394</v>
      </c>
      <c r="G46" s="178">
        <f>+SUMIF('2-3 Recolección Información'!$AD:$AD,'Actividad Misional'!$C46&amp;"/"&amp;'Actividad Misional'!G$6&amp;"/"&amp;"Liquidado",'2-3 Recolección Información'!$H:$H)+SUMIF('2-3 Recolección Información'!$AD:$AD,'Actividad Misional'!$C46&amp;"/"&amp;'Actividad Misional'!G$6&amp;"/"&amp;"En Ejecución",'2-3 Recolección Información'!$H:$H)</f>
        <v>8198394</v>
      </c>
      <c r="H46" s="178">
        <f>+SUMIF('2-3 Recolección Información'!$AD:$AD,'Actividad Misional'!$C46&amp;"/"&amp;'Actividad Misional'!H$6&amp;"/"&amp;"Liquidado",'2-3 Recolección Información'!$H:$H)+SUMIF('2-3 Recolección Información'!$AD:$AD,'Actividad Misional'!$C46&amp;"/"&amp;'Actividad Misional'!H$6&amp;"/"&amp;"En Ejecución",'2-3 Recolección Información'!$H:$H)</f>
        <v>17825000</v>
      </c>
      <c r="I46" s="178">
        <f>+SUMIF('2-3 Recolección Información'!$AD:$AD,'Actividad Misional'!$C46&amp;"/"&amp;'Actividad Misional'!I$6&amp;"/"&amp;"Liquidado",'2-3 Recolección Información'!$H:$H)+SUMIF('2-3 Recolección Información'!$AD:$AD,'Actividad Misional'!$C46&amp;"/"&amp;'Actividad Misional'!I$6&amp;"/"&amp;"En Ejecución",'2-3 Recolección Información'!$H:$H)</f>
        <v>21600000</v>
      </c>
      <c r="J46" s="179">
        <f>+SUMIF('2-3 Recolección Información'!$AD:$AD,'Actividad Misional'!$C46&amp;"/"&amp;'Actividad Misional'!J$6&amp;"/"&amp;"Liquidado",'2-3 Recolección Información'!$H:$H)+SUMIF('2-3 Recolección Información'!$AD:$AD,'Actividad Misional'!$C46&amp;"/"&amp;'Actividad Misional'!J$6&amp;"/"&amp;"En Ejecución",'2-3 Recolección Información'!$H:$H)</f>
        <v>19200000</v>
      </c>
      <c r="K46" s="180">
        <f>+SUMIF('2-3 Recolección Información'!$AD:$AD,'Actividad Misional'!$C46&amp;"/2015/En Ejecución",'2-3 Recolección Información'!$H:$H)</f>
        <v>3000000</v>
      </c>
      <c r="L46" s="178">
        <f>+SUMIF('2-3 Recolección Información'!$AD:$AD,'Actividad Misional'!$C46&amp;"/2015/En Ejecución",'2-3 Recolección Información'!$AA:$AA)</f>
        <v>928571.42857142864</v>
      </c>
      <c r="M46" s="181">
        <f t="shared" si="8"/>
        <v>0.30952380952380953</v>
      </c>
      <c r="Q46" s="182"/>
    </row>
    <row r="47" spans="1:17">
      <c r="A47" s="151" t="str">
        <f t="shared" si="4"/>
        <v/>
      </c>
      <c r="B47" s="176">
        <f>+VLOOKUP(C47,'2-3 Recolección Información'!$G$5:$AB$1105,22,0)</f>
        <v>927</v>
      </c>
      <c r="C47" s="150" t="s">
        <v>595</v>
      </c>
      <c r="D47" s="176">
        <f t="shared" si="5"/>
        <v>9</v>
      </c>
      <c r="E47" s="176" t="str">
        <f t="shared" si="6"/>
        <v>NAT</v>
      </c>
      <c r="F47" s="177">
        <f t="shared" si="7"/>
        <v>12000000</v>
      </c>
      <c r="G47" s="178">
        <f>+SUMIF('2-3 Recolección Información'!$AD:$AD,'Actividad Misional'!$C47&amp;"/"&amp;'Actividad Misional'!G$6&amp;"/"&amp;"Liquidado",'2-3 Recolección Información'!$H:$H)+SUMIF('2-3 Recolección Información'!$AD:$AD,'Actividad Misional'!$C47&amp;"/"&amp;'Actividad Misional'!G$6&amp;"/"&amp;"En Ejecución",'2-3 Recolección Información'!$H:$H)</f>
        <v>0</v>
      </c>
      <c r="H47" s="178">
        <f>+SUMIF('2-3 Recolección Información'!$AD:$AD,'Actividad Misional'!$C47&amp;"/"&amp;'Actividad Misional'!H$6&amp;"/"&amp;"Liquidado",'2-3 Recolección Información'!$H:$H)+SUMIF('2-3 Recolección Información'!$AD:$AD,'Actividad Misional'!$C47&amp;"/"&amp;'Actividad Misional'!H$6&amp;"/"&amp;"En Ejecución",'2-3 Recolección Información'!$H:$H)</f>
        <v>0</v>
      </c>
      <c r="I47" s="178">
        <f>+SUMIF('2-3 Recolección Información'!$AD:$AD,'Actividad Misional'!$C47&amp;"/"&amp;'Actividad Misional'!I$6&amp;"/"&amp;"Liquidado",'2-3 Recolección Información'!$H:$H)+SUMIF('2-3 Recolección Información'!$AD:$AD,'Actividad Misional'!$C47&amp;"/"&amp;'Actividad Misional'!I$6&amp;"/"&amp;"En Ejecución",'2-3 Recolección Información'!$H:$H)</f>
        <v>0</v>
      </c>
      <c r="J47" s="179">
        <f>+SUMIF('2-3 Recolección Información'!$AD:$AD,'Actividad Misional'!$C47&amp;"/"&amp;'Actividad Misional'!J$6&amp;"/"&amp;"Liquidado",'2-3 Recolección Información'!$H:$H)+SUMIF('2-3 Recolección Información'!$AD:$AD,'Actividad Misional'!$C47&amp;"/"&amp;'Actividad Misional'!J$6&amp;"/"&amp;"En Ejecución",'2-3 Recolección Información'!$H:$H)</f>
        <v>12000000</v>
      </c>
      <c r="K47" s="180">
        <f>+SUMIF('2-3 Recolección Información'!$AD:$AD,'Actividad Misional'!$C47&amp;"/2015/En Ejecución",'2-3 Recolección Información'!$H:$H)</f>
        <v>3000000</v>
      </c>
      <c r="L47" s="178">
        <f>+SUMIF('2-3 Recolección Información'!$AD:$AD,'Actividad Misional'!$C47&amp;"/2015/En Ejecución",'2-3 Recolección Información'!$AA:$AA)</f>
        <v>928571.42857142864</v>
      </c>
      <c r="M47" s="181">
        <f t="shared" si="8"/>
        <v>0.30952380952380953</v>
      </c>
      <c r="Q47" s="182"/>
    </row>
    <row r="48" spans="1:17">
      <c r="A48" s="151" t="str">
        <f t="shared" si="4"/>
        <v/>
      </c>
      <c r="B48" s="176">
        <f>+VLOOKUP(C48,'2-3 Recolección Información'!$G$5:$AB$1105,22,0)</f>
        <v>999</v>
      </c>
      <c r="C48" s="150" t="s">
        <v>715</v>
      </c>
      <c r="D48" s="176">
        <f t="shared" si="5"/>
        <v>11</v>
      </c>
      <c r="E48" s="176" t="str">
        <f t="shared" si="6"/>
        <v>NAT</v>
      </c>
      <c r="F48" s="177">
        <f t="shared" si="7"/>
        <v>11440000</v>
      </c>
      <c r="G48" s="178">
        <f>+SUMIF('2-3 Recolección Información'!$AD:$AD,'Actividad Misional'!$C48&amp;"/"&amp;'Actividad Misional'!G$6&amp;"/"&amp;"Liquidado",'2-3 Recolección Información'!$H:$H)+SUMIF('2-3 Recolección Información'!$AD:$AD,'Actividad Misional'!$C48&amp;"/"&amp;'Actividad Misional'!G$6&amp;"/"&amp;"En Ejecución",'2-3 Recolección Información'!$H:$H)</f>
        <v>0</v>
      </c>
      <c r="H48" s="178">
        <f>+SUMIF('2-3 Recolección Información'!$AD:$AD,'Actividad Misional'!$C48&amp;"/"&amp;'Actividad Misional'!H$6&amp;"/"&amp;"Liquidado",'2-3 Recolección Información'!$H:$H)+SUMIF('2-3 Recolección Información'!$AD:$AD,'Actividad Misional'!$C48&amp;"/"&amp;'Actividad Misional'!H$6&amp;"/"&amp;"En Ejecución",'2-3 Recolección Información'!$H:$H)</f>
        <v>0</v>
      </c>
      <c r="I48" s="178">
        <f>+SUMIF('2-3 Recolección Información'!$AD:$AD,'Actividad Misional'!$C48&amp;"/"&amp;'Actividad Misional'!I$6&amp;"/"&amp;"Liquidado",'2-3 Recolección Información'!$H:$H)+SUMIF('2-3 Recolección Información'!$AD:$AD,'Actividad Misional'!$C48&amp;"/"&amp;'Actividad Misional'!I$6&amp;"/"&amp;"En Ejecución",'2-3 Recolección Información'!$H:$H)</f>
        <v>0</v>
      </c>
      <c r="J48" s="179">
        <f>+SUMIF('2-3 Recolección Información'!$AD:$AD,'Actividad Misional'!$C48&amp;"/"&amp;'Actividad Misional'!J$6&amp;"/"&amp;"Liquidado",'2-3 Recolección Información'!$H:$H)+SUMIF('2-3 Recolección Información'!$AD:$AD,'Actividad Misional'!$C48&amp;"/"&amp;'Actividad Misional'!J$6&amp;"/"&amp;"En Ejecución",'2-3 Recolección Información'!$H:$H)</f>
        <v>11440000</v>
      </c>
      <c r="K48" s="180">
        <f>+SUMIF('2-3 Recolección Información'!$AD:$AD,'Actividad Misional'!$C48&amp;"/2015/En Ejecución",'2-3 Recolección Información'!$H:$H)</f>
        <v>2640000</v>
      </c>
      <c r="L48" s="178">
        <f>+SUMIF('2-3 Recolección Información'!$AD:$AD,'Actividad Misional'!$C48&amp;"/2015/En Ejecución",'2-3 Recolección Información'!$AA:$AA)</f>
        <v>772682.92682926834</v>
      </c>
      <c r="M48" s="181">
        <f t="shared" si="8"/>
        <v>0.29268292682926833</v>
      </c>
      <c r="Q48" s="182"/>
    </row>
    <row r="49" spans="1:17">
      <c r="A49" s="151" t="str">
        <f t="shared" si="4"/>
        <v/>
      </c>
      <c r="B49" s="176">
        <f>+VLOOKUP(C49,'2-3 Recolección Información'!$G$5:$AB$1105,22,0)</f>
        <v>583</v>
      </c>
      <c r="C49" s="150" t="s">
        <v>358</v>
      </c>
      <c r="D49" s="176">
        <f t="shared" si="5"/>
        <v>8</v>
      </c>
      <c r="E49" s="176" t="str">
        <f t="shared" si="6"/>
        <v>NAT</v>
      </c>
      <c r="F49" s="177">
        <f t="shared" si="7"/>
        <v>29300000</v>
      </c>
      <c r="G49" s="178">
        <f>+SUMIF('2-3 Recolección Información'!$AD:$AD,'Actividad Misional'!$C49&amp;"/"&amp;'Actividad Misional'!G$6&amp;"/"&amp;"Liquidado",'2-3 Recolección Información'!$H:$H)+SUMIF('2-3 Recolección Información'!$AD:$AD,'Actividad Misional'!$C49&amp;"/"&amp;'Actividad Misional'!G$6&amp;"/"&amp;"En Ejecución",'2-3 Recolección Información'!$H:$H)</f>
        <v>0</v>
      </c>
      <c r="H49" s="178">
        <f>+SUMIF('2-3 Recolección Información'!$AD:$AD,'Actividad Misional'!$C49&amp;"/"&amp;'Actividad Misional'!H$6&amp;"/"&amp;"Liquidado",'2-3 Recolección Información'!$H:$H)+SUMIF('2-3 Recolección Información'!$AD:$AD,'Actividad Misional'!$C49&amp;"/"&amp;'Actividad Misional'!H$6&amp;"/"&amp;"En Ejecución",'2-3 Recolección Información'!$H:$H)</f>
        <v>0</v>
      </c>
      <c r="I49" s="178">
        <f>+SUMIF('2-3 Recolección Información'!$AD:$AD,'Actividad Misional'!$C49&amp;"/"&amp;'Actividad Misional'!I$6&amp;"/"&amp;"Liquidado",'2-3 Recolección Información'!$H:$H)+SUMIF('2-3 Recolección Información'!$AD:$AD,'Actividad Misional'!$C49&amp;"/"&amp;'Actividad Misional'!I$6&amp;"/"&amp;"En Ejecución",'2-3 Recolección Información'!$H:$H)</f>
        <v>15000000</v>
      </c>
      <c r="J49" s="179">
        <f>+SUMIF('2-3 Recolección Información'!$AD:$AD,'Actividad Misional'!$C49&amp;"/"&amp;'Actividad Misional'!J$6&amp;"/"&amp;"Liquidado",'2-3 Recolección Información'!$H:$H)+SUMIF('2-3 Recolección Información'!$AD:$AD,'Actividad Misional'!$C49&amp;"/"&amp;'Actividad Misional'!J$6&amp;"/"&amp;"En Ejecución",'2-3 Recolección Información'!$H:$H)</f>
        <v>14300000</v>
      </c>
      <c r="K49" s="180">
        <f>+SUMIF('2-3 Recolección Información'!$AD:$AD,'Actividad Misional'!$C49&amp;"/2015/En Ejecución",'2-3 Recolección Información'!$H:$H)</f>
        <v>2600000</v>
      </c>
      <c r="L49" s="178">
        <f>+SUMIF('2-3 Recolección Información'!$AD:$AD,'Actividad Misional'!$C49&amp;"/2015/En Ejecución",'2-3 Recolección Información'!$AA:$AA)</f>
        <v>760975.60975609755</v>
      </c>
      <c r="M49" s="181">
        <f t="shared" si="8"/>
        <v>0.29268292682926828</v>
      </c>
      <c r="Q49" s="182"/>
    </row>
    <row r="50" spans="1:17">
      <c r="A50" s="151" t="str">
        <f t="shared" si="4"/>
        <v/>
      </c>
      <c r="B50" s="176">
        <f>+VLOOKUP(C50,'2-3 Recolección Información'!$G$5:$AB$1105,22,0)</f>
        <v>49</v>
      </c>
      <c r="C50" s="150" t="s">
        <v>1359</v>
      </c>
      <c r="D50" s="176">
        <f t="shared" si="5"/>
        <v>8</v>
      </c>
      <c r="E50" s="176" t="str">
        <f t="shared" si="6"/>
        <v>NAT</v>
      </c>
      <c r="F50" s="177">
        <f t="shared" si="7"/>
        <v>0</v>
      </c>
      <c r="G50" s="178">
        <f>+SUMIF('2-3 Recolección Información'!$AD:$AD,'Actividad Misional'!$C50&amp;"/"&amp;'Actividad Misional'!G$6&amp;"/"&amp;"Liquidado",'2-3 Recolección Información'!$H:$H)+SUMIF('2-3 Recolección Información'!$AD:$AD,'Actividad Misional'!$C50&amp;"/"&amp;'Actividad Misional'!G$6&amp;"/"&amp;"En Ejecución",'2-3 Recolección Información'!$H:$H)</f>
        <v>0</v>
      </c>
      <c r="H50" s="178">
        <f>+SUMIF('2-3 Recolección Información'!$AD:$AD,'Actividad Misional'!$C50&amp;"/"&amp;'Actividad Misional'!H$6&amp;"/"&amp;"Liquidado",'2-3 Recolección Información'!$H:$H)+SUMIF('2-3 Recolección Información'!$AD:$AD,'Actividad Misional'!$C50&amp;"/"&amp;'Actividad Misional'!H$6&amp;"/"&amp;"En Ejecución",'2-3 Recolección Información'!$H:$H)</f>
        <v>0</v>
      </c>
      <c r="I50" s="178">
        <f>+SUMIF('2-3 Recolección Información'!$AD:$AD,'Actividad Misional'!$C50&amp;"/"&amp;'Actividad Misional'!I$6&amp;"/"&amp;"Liquidado",'2-3 Recolección Información'!$H:$H)+SUMIF('2-3 Recolección Información'!$AD:$AD,'Actividad Misional'!$C50&amp;"/"&amp;'Actividad Misional'!I$6&amp;"/"&amp;"En Ejecución",'2-3 Recolección Información'!$H:$H)</f>
        <v>0</v>
      </c>
      <c r="J50" s="179">
        <f>+SUMIF('2-3 Recolección Información'!$AD:$AD,'Actividad Misional'!$C50&amp;"/"&amp;'Actividad Misional'!J$6&amp;"/"&amp;"Liquidado",'2-3 Recolección Información'!$H:$H)+SUMIF('2-3 Recolección Información'!$AD:$AD,'Actividad Misional'!$C50&amp;"/"&amp;'Actividad Misional'!J$6&amp;"/"&amp;"En Ejecución",'2-3 Recolección Información'!$H:$H)</f>
        <v>0</v>
      </c>
      <c r="K50" s="180">
        <f>+SUMIF('2-3 Recolección Información'!$AD:$AD,'Actividad Misional'!$C50&amp;"/2015/En Ejecución",'2-3 Recolección Información'!$H:$H)</f>
        <v>0</v>
      </c>
      <c r="L50" s="178">
        <f>+SUMIF('2-3 Recolección Información'!$AD:$AD,'Actividad Misional'!$C50&amp;"/2015/En Ejecución",'2-3 Recolección Información'!$AA:$AA)</f>
        <v>0</v>
      </c>
      <c r="M50" s="181">
        <f t="shared" si="8"/>
        <v>0</v>
      </c>
      <c r="Q50" s="182"/>
    </row>
    <row r="51" spans="1:17">
      <c r="A51" s="151" t="str">
        <f t="shared" si="4"/>
        <v/>
      </c>
      <c r="B51" s="176">
        <f>+VLOOKUP(C51,'2-3 Recolección Información'!$G$5:$AB$1105,22,0)</f>
        <v>61</v>
      </c>
      <c r="C51" s="150" t="s">
        <v>180</v>
      </c>
      <c r="D51" s="176">
        <f t="shared" si="5"/>
        <v>9</v>
      </c>
      <c r="E51" s="176" t="str">
        <f t="shared" si="6"/>
        <v>NAT</v>
      </c>
      <c r="F51" s="177">
        <f t="shared" si="7"/>
        <v>220656000</v>
      </c>
      <c r="G51" s="178">
        <f>+SUMIF('2-3 Recolección Información'!$AD:$AD,'Actividad Misional'!$C51&amp;"/"&amp;'Actividad Misional'!G$6&amp;"/"&amp;"Liquidado",'2-3 Recolección Información'!$H:$H)+SUMIF('2-3 Recolección Información'!$AD:$AD,'Actividad Misional'!$C51&amp;"/"&amp;'Actividad Misional'!G$6&amp;"/"&amp;"En Ejecución",'2-3 Recolección Información'!$H:$H)</f>
        <v>45000000</v>
      </c>
      <c r="H51" s="178">
        <f>+SUMIF('2-3 Recolección Información'!$AD:$AD,'Actividad Misional'!$C51&amp;"/"&amp;'Actividad Misional'!H$6&amp;"/"&amp;"Liquidado",'2-3 Recolección Información'!$H:$H)+SUMIF('2-3 Recolección Información'!$AD:$AD,'Actividad Misional'!$C51&amp;"/"&amp;'Actividad Misional'!H$6&amp;"/"&amp;"En Ejecución",'2-3 Recolección Información'!$H:$H)</f>
        <v>57211000</v>
      </c>
      <c r="I51" s="178">
        <f>+SUMIF('2-3 Recolección Información'!$AD:$AD,'Actividad Misional'!$C51&amp;"/"&amp;'Actividad Misional'!I$6&amp;"/"&amp;"Liquidado",'2-3 Recolección Información'!$H:$H)+SUMIF('2-3 Recolección Información'!$AD:$AD,'Actividad Misional'!$C51&amp;"/"&amp;'Actividad Misional'!I$6&amp;"/"&amp;"En Ejecución",'2-3 Recolección Información'!$H:$H)</f>
        <v>61640000</v>
      </c>
      <c r="J51" s="179">
        <f>+SUMIF('2-3 Recolección Información'!$AD:$AD,'Actividad Misional'!$C51&amp;"/"&amp;'Actividad Misional'!J$6&amp;"/"&amp;"Liquidado",'2-3 Recolección Información'!$H:$H)+SUMIF('2-3 Recolección Información'!$AD:$AD,'Actividad Misional'!$C51&amp;"/"&amp;'Actividad Misional'!J$6&amp;"/"&amp;"En Ejecución",'2-3 Recolección Información'!$H:$H)</f>
        <v>56805000</v>
      </c>
      <c r="K51" s="180">
        <f>+SUMIF('2-3 Recolección Información'!$AD:$AD,'Actividad Misional'!$C51&amp;"/2015/En Ejecución",'2-3 Recolección Información'!$H:$H)</f>
        <v>56805000</v>
      </c>
      <c r="L51" s="178">
        <f>+SUMIF('2-3 Recolección Información'!$AD:$AD,'Actividad Misional'!$C51&amp;"/2015/En Ejecución",'2-3 Recolección Información'!$AA:$AA)</f>
        <v>56081246.085011184</v>
      </c>
      <c r="M51" s="181">
        <f t="shared" si="8"/>
        <v>0.98725897517843819</v>
      </c>
      <c r="Q51" s="182"/>
    </row>
    <row r="52" spans="1:17">
      <c r="A52" s="151" t="str">
        <f t="shared" si="4"/>
        <v/>
      </c>
      <c r="B52" s="176">
        <f>+VLOOKUP(C52,'2-3 Recolección Información'!$G$5:$AB$1105,22,0)</f>
        <v>16</v>
      </c>
      <c r="C52" s="150" t="s">
        <v>114</v>
      </c>
      <c r="D52" s="176">
        <f t="shared" si="5"/>
        <v>11</v>
      </c>
      <c r="E52" s="176" t="str">
        <f t="shared" si="6"/>
        <v>NAT</v>
      </c>
      <c r="F52" s="177">
        <f t="shared" si="7"/>
        <v>208000000</v>
      </c>
      <c r="G52" s="178">
        <f>+SUMIF('2-3 Recolección Información'!$AD:$AD,'Actividad Misional'!$C52&amp;"/"&amp;'Actividad Misional'!G$6&amp;"/"&amp;"Liquidado",'2-3 Recolección Información'!$H:$H)+SUMIF('2-3 Recolección Información'!$AD:$AD,'Actividad Misional'!$C52&amp;"/"&amp;'Actividad Misional'!G$6&amp;"/"&amp;"En Ejecución",'2-3 Recolección Información'!$H:$H)</f>
        <v>45000000</v>
      </c>
      <c r="H52" s="178">
        <f>+SUMIF('2-3 Recolección Información'!$AD:$AD,'Actividad Misional'!$C52&amp;"/"&amp;'Actividad Misional'!H$6&amp;"/"&amp;"Liquidado",'2-3 Recolección Información'!$H:$H)+SUMIF('2-3 Recolección Información'!$AD:$AD,'Actividad Misional'!$C52&amp;"/"&amp;'Actividad Misional'!H$6&amp;"/"&amp;"En Ejecución",'2-3 Recolección Información'!$H:$H)</f>
        <v>48000000</v>
      </c>
      <c r="I52" s="178">
        <f>+SUMIF('2-3 Recolección Información'!$AD:$AD,'Actividad Misional'!$C52&amp;"/"&amp;'Actividad Misional'!I$6&amp;"/"&amp;"Liquidado",'2-3 Recolección Información'!$H:$H)+SUMIF('2-3 Recolección Información'!$AD:$AD,'Actividad Misional'!$C52&amp;"/"&amp;'Actividad Misional'!I$6&amp;"/"&amp;"En Ejecución",'2-3 Recolección Información'!$H:$H)</f>
        <v>50000000</v>
      </c>
      <c r="J52" s="179">
        <f>+SUMIF('2-3 Recolección Información'!$AD:$AD,'Actividad Misional'!$C52&amp;"/"&amp;'Actividad Misional'!J$6&amp;"/"&amp;"Liquidado",'2-3 Recolección Información'!$H:$H)+SUMIF('2-3 Recolección Información'!$AD:$AD,'Actividad Misional'!$C52&amp;"/"&amp;'Actividad Misional'!J$6&amp;"/"&amp;"En Ejecución",'2-3 Recolección Información'!$H:$H)</f>
        <v>65000000</v>
      </c>
      <c r="K52" s="180">
        <f>+SUMIF('2-3 Recolección Información'!$AD:$AD,'Actividad Misional'!$C52&amp;"/2015/En Ejecución",'2-3 Recolección Información'!$H:$H)</f>
        <v>50000000</v>
      </c>
      <c r="L52" s="178">
        <f>+SUMIF('2-3 Recolección Información'!$AD:$AD,'Actividad Misional'!$C52&amp;"/2015/En Ejecución",'2-3 Recolección Información'!$AA:$AA)</f>
        <v>46818181.81818182</v>
      </c>
      <c r="M52" s="181">
        <f t="shared" si="8"/>
        <v>0.9363636363636364</v>
      </c>
      <c r="Q52" s="182"/>
    </row>
    <row r="53" spans="1:17">
      <c r="A53" s="151" t="str">
        <f t="shared" si="4"/>
        <v/>
      </c>
      <c r="B53" s="176">
        <f>+VLOOKUP(C53,'2-3 Recolección Información'!$G$5:$AB$1105,22,0)</f>
        <v>47</v>
      </c>
      <c r="C53" s="150" t="s">
        <v>159</v>
      </c>
      <c r="D53" s="176">
        <f t="shared" si="5"/>
        <v>11</v>
      </c>
      <c r="E53" s="176" t="str">
        <f t="shared" si="6"/>
        <v>NAT</v>
      </c>
      <c r="F53" s="177">
        <f t="shared" si="7"/>
        <v>168600000</v>
      </c>
      <c r="G53" s="178">
        <f>+SUMIF('2-3 Recolección Información'!$AD:$AD,'Actividad Misional'!$C53&amp;"/"&amp;'Actividad Misional'!G$6&amp;"/"&amp;"Liquidado",'2-3 Recolección Información'!$H:$H)+SUMIF('2-3 Recolección Información'!$AD:$AD,'Actividad Misional'!$C53&amp;"/"&amp;'Actividad Misional'!G$6&amp;"/"&amp;"En Ejecución",'2-3 Recolección Información'!$H:$H)</f>
        <v>31350000</v>
      </c>
      <c r="H53" s="178">
        <f>+SUMIF('2-3 Recolección Información'!$AD:$AD,'Actividad Misional'!$C53&amp;"/"&amp;'Actividad Misional'!H$6&amp;"/"&amp;"Liquidado",'2-3 Recolección Información'!$H:$H)+SUMIF('2-3 Recolección Información'!$AD:$AD,'Actividad Misional'!$C53&amp;"/"&amp;'Actividad Misional'!H$6&amp;"/"&amp;"En Ejecución",'2-3 Recolección Información'!$H:$H)</f>
        <v>44000000</v>
      </c>
      <c r="I53" s="178">
        <f>+SUMIF('2-3 Recolección Información'!$AD:$AD,'Actividad Misional'!$C53&amp;"/"&amp;'Actividad Misional'!I$6&amp;"/"&amp;"Liquidado",'2-3 Recolección Información'!$H:$H)+SUMIF('2-3 Recolección Información'!$AD:$AD,'Actividad Misional'!$C53&amp;"/"&amp;'Actividad Misional'!I$6&amp;"/"&amp;"En Ejecución",'2-3 Recolección Información'!$H:$H)</f>
        <v>47380000</v>
      </c>
      <c r="J53" s="179">
        <f>+SUMIF('2-3 Recolección Información'!$AD:$AD,'Actividad Misional'!$C53&amp;"/"&amp;'Actividad Misional'!J$6&amp;"/"&amp;"Liquidado",'2-3 Recolección Información'!$H:$H)+SUMIF('2-3 Recolección Información'!$AD:$AD,'Actividad Misional'!$C53&amp;"/"&amp;'Actividad Misional'!J$6&amp;"/"&amp;"En Ejecución",'2-3 Recolección Información'!$H:$H)</f>
        <v>45870000</v>
      </c>
      <c r="K53" s="180">
        <f>+SUMIF('2-3 Recolección Información'!$AD:$AD,'Actividad Misional'!$C53&amp;"/2015/En Ejecución",'2-3 Recolección Información'!$H:$H)</f>
        <v>4170000</v>
      </c>
      <c r="L53" s="178">
        <f>+SUMIF('2-3 Recolección Información'!$AD:$AD,'Actividad Misional'!$C53&amp;"/2015/En Ejecución",'2-3 Recolección Información'!$AA:$AA)</f>
        <v>1807000</v>
      </c>
      <c r="M53" s="181">
        <f t="shared" si="8"/>
        <v>0.43333333333333335</v>
      </c>
      <c r="Q53" s="182"/>
    </row>
    <row r="54" spans="1:17">
      <c r="A54" s="151" t="str">
        <f t="shared" si="4"/>
        <v/>
      </c>
      <c r="B54" s="176">
        <f>+VLOOKUP(C54,'2-3 Recolección Información'!$G$5:$AB$1105,22,0)</f>
        <v>224</v>
      </c>
      <c r="C54" s="150" t="s">
        <v>269</v>
      </c>
      <c r="D54" s="176">
        <f t="shared" si="5"/>
        <v>9</v>
      </c>
      <c r="E54" s="176" t="str">
        <f t="shared" si="6"/>
        <v>NAT</v>
      </c>
      <c r="F54" s="177">
        <f t="shared" si="7"/>
        <v>164978500</v>
      </c>
      <c r="G54" s="178">
        <f>+SUMIF('2-3 Recolección Información'!$AD:$AD,'Actividad Misional'!$C54&amp;"/"&amp;'Actividad Misional'!G$6&amp;"/"&amp;"Liquidado",'2-3 Recolección Información'!$H:$H)+SUMIF('2-3 Recolección Información'!$AD:$AD,'Actividad Misional'!$C54&amp;"/"&amp;'Actividad Misional'!G$6&amp;"/"&amp;"En Ejecución",'2-3 Recolección Información'!$H:$H)</f>
        <v>9000000</v>
      </c>
      <c r="H54" s="178">
        <f>+SUMIF('2-3 Recolección Información'!$AD:$AD,'Actividad Misional'!$C54&amp;"/"&amp;'Actividad Misional'!H$6&amp;"/"&amp;"Liquidado",'2-3 Recolección Información'!$H:$H)+SUMIF('2-3 Recolección Información'!$AD:$AD,'Actividad Misional'!$C54&amp;"/"&amp;'Actividad Misional'!H$6&amp;"/"&amp;"En Ejecución",'2-3 Recolección Información'!$H:$H)</f>
        <v>51491000</v>
      </c>
      <c r="I54" s="178">
        <f>+SUMIF('2-3 Recolección Información'!$AD:$AD,'Actividad Misional'!$C54&amp;"/"&amp;'Actividad Misional'!I$6&amp;"/"&amp;"Liquidado",'2-3 Recolección Información'!$H:$H)+SUMIF('2-3 Recolección Información'!$AD:$AD,'Actividad Misional'!$C54&amp;"/"&amp;'Actividad Misional'!I$6&amp;"/"&amp;"En Ejecución",'2-3 Recolección Información'!$H:$H)</f>
        <v>55487500</v>
      </c>
      <c r="J54" s="179">
        <f>+SUMIF('2-3 Recolección Información'!$AD:$AD,'Actividad Misional'!$C54&amp;"/"&amp;'Actividad Misional'!J$6&amp;"/"&amp;"Liquidado",'2-3 Recolección Información'!$H:$H)+SUMIF('2-3 Recolección Información'!$AD:$AD,'Actividad Misional'!$C54&amp;"/"&amp;'Actividad Misional'!J$6&amp;"/"&amp;"En Ejecución",'2-3 Recolección Información'!$H:$H)</f>
        <v>49000000</v>
      </c>
      <c r="K54" s="180">
        <f>+SUMIF('2-3 Recolección Información'!$AD:$AD,'Actividad Misional'!$C54&amp;"/2015/En Ejecución",'2-3 Recolección Información'!$H:$H)</f>
        <v>0</v>
      </c>
      <c r="L54" s="178">
        <f>+SUMIF('2-3 Recolección Información'!$AD:$AD,'Actividad Misional'!$C54&amp;"/2015/En Ejecución",'2-3 Recolección Información'!$AA:$AA)</f>
        <v>0</v>
      </c>
      <c r="M54" s="181">
        <f t="shared" si="8"/>
        <v>0</v>
      </c>
      <c r="Q54" s="182"/>
    </row>
    <row r="55" spans="1:17">
      <c r="A55" s="151" t="str">
        <f t="shared" si="4"/>
        <v/>
      </c>
      <c r="B55" s="176">
        <f>+VLOOKUP(C55,'2-3 Recolección Información'!$G$5:$AB$1105,22,0)</f>
        <v>181</v>
      </c>
      <c r="C55" s="150" t="s">
        <v>1896</v>
      </c>
      <c r="D55" s="176">
        <f t="shared" si="5"/>
        <v>9</v>
      </c>
      <c r="E55" s="176" t="str">
        <f t="shared" si="6"/>
        <v>NAT</v>
      </c>
      <c r="F55" s="177">
        <f t="shared" si="7"/>
        <v>109310000</v>
      </c>
      <c r="G55" s="178">
        <f>+SUMIF('2-3 Recolección Información'!$AD:$AD,'Actividad Misional'!$C55&amp;"/"&amp;'Actividad Misional'!G$6&amp;"/"&amp;"Liquidado",'2-3 Recolección Información'!$H:$H)+SUMIF('2-3 Recolección Información'!$AD:$AD,'Actividad Misional'!$C55&amp;"/"&amp;'Actividad Misional'!G$6&amp;"/"&amp;"En Ejecución",'2-3 Recolección Información'!$H:$H)</f>
        <v>15600000</v>
      </c>
      <c r="H55" s="178">
        <f>+SUMIF('2-3 Recolección Información'!$AD:$AD,'Actividad Misional'!$C55&amp;"/"&amp;'Actividad Misional'!H$6&amp;"/"&amp;"Liquidado",'2-3 Recolección Información'!$H:$H)+SUMIF('2-3 Recolección Información'!$AD:$AD,'Actividad Misional'!$C55&amp;"/"&amp;'Actividad Misional'!H$6&amp;"/"&amp;"En Ejecución",'2-3 Recolección Información'!$H:$H)</f>
        <v>46200000</v>
      </c>
      <c r="I55" s="178">
        <f>+SUMIF('2-3 Recolección Información'!$AD:$AD,'Actividad Misional'!$C55&amp;"/"&amp;'Actividad Misional'!I$6&amp;"/"&amp;"Liquidado",'2-3 Recolección Información'!$H:$H)+SUMIF('2-3 Recolección Información'!$AD:$AD,'Actividad Misional'!$C55&amp;"/"&amp;'Actividad Misional'!I$6&amp;"/"&amp;"En Ejecución",'2-3 Recolección Información'!$H:$H)</f>
        <v>47510000</v>
      </c>
      <c r="J55" s="179">
        <f>+SUMIF('2-3 Recolección Información'!$AD:$AD,'Actividad Misional'!$C55&amp;"/"&amp;'Actividad Misional'!J$6&amp;"/"&amp;"Liquidado",'2-3 Recolección Información'!$H:$H)+SUMIF('2-3 Recolección Información'!$AD:$AD,'Actividad Misional'!$C55&amp;"/"&amp;'Actividad Misional'!J$6&amp;"/"&amp;"En Ejecución",'2-3 Recolección Información'!$H:$H)</f>
        <v>0</v>
      </c>
      <c r="K55" s="180">
        <f>+SUMIF('2-3 Recolección Información'!$AD:$AD,'Actividad Misional'!$C55&amp;"/2015/En Ejecución",'2-3 Recolección Información'!$H:$H)</f>
        <v>0</v>
      </c>
      <c r="L55" s="178">
        <f>+SUMIF('2-3 Recolección Información'!$AD:$AD,'Actividad Misional'!$C55&amp;"/2015/En Ejecución",'2-3 Recolección Información'!$AA:$AA)</f>
        <v>0</v>
      </c>
      <c r="M55" s="181">
        <f t="shared" si="8"/>
        <v>0</v>
      </c>
      <c r="Q55" s="182"/>
    </row>
    <row r="56" spans="1:17">
      <c r="A56" s="151" t="str">
        <f t="shared" si="4"/>
        <v/>
      </c>
      <c r="B56" s="176">
        <f>+VLOOKUP(C56,'2-3 Recolección Información'!$G$5:$AB$1105,22,0)</f>
        <v>37</v>
      </c>
      <c r="C56" s="150" t="s">
        <v>133</v>
      </c>
      <c r="D56" s="176">
        <f t="shared" si="5"/>
        <v>9</v>
      </c>
      <c r="E56" s="176" t="str">
        <f t="shared" si="6"/>
        <v>NAT</v>
      </c>
      <c r="F56" s="177">
        <f t="shared" si="7"/>
        <v>109283333</v>
      </c>
      <c r="G56" s="178">
        <f>+SUMIF('2-3 Recolección Información'!$AD:$AD,'Actividad Misional'!$C56&amp;"/"&amp;'Actividad Misional'!G$6&amp;"/"&amp;"Liquidado",'2-3 Recolección Información'!$H:$H)+SUMIF('2-3 Recolección Información'!$AD:$AD,'Actividad Misional'!$C56&amp;"/"&amp;'Actividad Misional'!G$6&amp;"/"&amp;"En Ejecución",'2-3 Recolección Información'!$H:$H)</f>
        <v>21733333</v>
      </c>
      <c r="H56" s="178">
        <f>+SUMIF('2-3 Recolección Información'!$AD:$AD,'Actividad Misional'!$C56&amp;"/"&amp;'Actividad Misional'!H$6&amp;"/"&amp;"Liquidado",'2-3 Recolección Información'!$H:$H)+SUMIF('2-3 Recolección Información'!$AD:$AD,'Actividad Misional'!$C56&amp;"/"&amp;'Actividad Misional'!H$6&amp;"/"&amp;"En Ejecución",'2-3 Recolección Información'!$H:$H)</f>
        <v>28750000</v>
      </c>
      <c r="I56" s="178">
        <f>+SUMIF('2-3 Recolección Información'!$AD:$AD,'Actividad Misional'!$C56&amp;"/"&amp;'Actividad Misional'!I$6&amp;"/"&amp;"Liquidado",'2-3 Recolección Información'!$H:$H)+SUMIF('2-3 Recolección Información'!$AD:$AD,'Actividad Misional'!$C56&amp;"/"&amp;'Actividad Misional'!I$6&amp;"/"&amp;"En Ejecución",'2-3 Recolección Información'!$H:$H)</f>
        <v>31800000</v>
      </c>
      <c r="J56" s="179">
        <f>+SUMIF('2-3 Recolección Información'!$AD:$AD,'Actividad Misional'!$C56&amp;"/"&amp;'Actividad Misional'!J$6&amp;"/"&amp;"Liquidado",'2-3 Recolección Información'!$H:$H)+SUMIF('2-3 Recolección Información'!$AD:$AD,'Actividad Misional'!$C56&amp;"/"&amp;'Actividad Misional'!J$6&amp;"/"&amp;"En Ejecución",'2-3 Recolección Información'!$H:$H)</f>
        <v>27000000</v>
      </c>
      <c r="K56" s="180">
        <f>+SUMIF('2-3 Recolección Información'!$AD:$AD,'Actividad Misional'!$C56&amp;"/2015/En Ejecución",'2-3 Recolección Información'!$H:$H)</f>
        <v>0</v>
      </c>
      <c r="L56" s="178">
        <f>+SUMIF('2-3 Recolección Información'!$AD:$AD,'Actividad Misional'!$C56&amp;"/2015/En Ejecución",'2-3 Recolección Información'!$AA:$AA)</f>
        <v>0</v>
      </c>
      <c r="M56" s="181">
        <f t="shared" si="8"/>
        <v>0</v>
      </c>
      <c r="Q56" s="182"/>
    </row>
    <row r="57" spans="1:17">
      <c r="A57" s="151" t="str">
        <f t="shared" si="4"/>
        <v/>
      </c>
      <c r="B57" s="176">
        <f>+VLOOKUP(C57,'2-3 Recolección Información'!$G$5:$AB$1105,22,0)</f>
        <v>157</v>
      </c>
      <c r="C57" s="150" t="s">
        <v>256</v>
      </c>
      <c r="D57" s="176">
        <f t="shared" si="5"/>
        <v>11</v>
      </c>
      <c r="E57" s="176" t="str">
        <f t="shared" si="6"/>
        <v>NAT</v>
      </c>
      <c r="F57" s="177">
        <f t="shared" si="7"/>
        <v>108905000</v>
      </c>
      <c r="G57" s="178">
        <f>+SUMIF('2-3 Recolección Información'!$AD:$AD,'Actividad Misional'!$C57&amp;"/"&amp;'Actividad Misional'!G$6&amp;"/"&amp;"Liquidado",'2-3 Recolección Información'!$H:$H)+SUMIF('2-3 Recolección Información'!$AD:$AD,'Actividad Misional'!$C57&amp;"/"&amp;'Actividad Misional'!G$6&amp;"/"&amp;"En Ejecución",'2-3 Recolección Información'!$H:$H)</f>
        <v>3645000</v>
      </c>
      <c r="H57" s="178">
        <f>+SUMIF('2-3 Recolección Información'!$AD:$AD,'Actividad Misional'!$C57&amp;"/"&amp;'Actividad Misional'!H$6&amp;"/"&amp;"Liquidado",'2-3 Recolección Información'!$H:$H)+SUMIF('2-3 Recolección Información'!$AD:$AD,'Actividad Misional'!$C57&amp;"/"&amp;'Actividad Misional'!H$6&amp;"/"&amp;"En Ejecución",'2-3 Recolección Información'!$H:$H)</f>
        <v>23700000</v>
      </c>
      <c r="I57" s="178">
        <f>+SUMIF('2-3 Recolección Información'!$AD:$AD,'Actividad Misional'!$C57&amp;"/"&amp;'Actividad Misional'!I$6&amp;"/"&amp;"Liquidado",'2-3 Recolección Información'!$H:$H)+SUMIF('2-3 Recolección Información'!$AD:$AD,'Actividad Misional'!$C57&amp;"/"&amp;'Actividad Misional'!I$6&amp;"/"&amp;"En Ejecución",'2-3 Recolección Información'!$H:$H)</f>
        <v>53360000</v>
      </c>
      <c r="J57" s="179">
        <f>+SUMIF('2-3 Recolección Información'!$AD:$AD,'Actividad Misional'!$C57&amp;"/"&amp;'Actividad Misional'!J$6&amp;"/"&amp;"Liquidado",'2-3 Recolección Información'!$H:$H)+SUMIF('2-3 Recolección Información'!$AD:$AD,'Actividad Misional'!$C57&amp;"/"&amp;'Actividad Misional'!J$6&amp;"/"&amp;"En Ejecución",'2-3 Recolección Información'!$H:$H)</f>
        <v>28200000</v>
      </c>
      <c r="K57" s="180">
        <f>+SUMIF('2-3 Recolección Información'!$AD:$AD,'Actividad Misional'!$C57&amp;"/2015/En Ejecución",'2-3 Recolección Información'!$H:$H)</f>
        <v>0</v>
      </c>
      <c r="L57" s="178">
        <f>+SUMIF('2-3 Recolección Información'!$AD:$AD,'Actividad Misional'!$C57&amp;"/2015/En Ejecución",'2-3 Recolección Información'!$AA:$AA)</f>
        <v>0</v>
      </c>
      <c r="M57" s="181">
        <f t="shared" si="8"/>
        <v>0</v>
      </c>
      <c r="Q57" s="182"/>
    </row>
    <row r="58" spans="1:17">
      <c r="A58" s="151" t="str">
        <f t="shared" si="4"/>
        <v/>
      </c>
      <c r="B58" s="176">
        <f>+VLOOKUP(C58,'2-3 Recolección Información'!$G$5:$AB$1105,22,0)</f>
        <v>44</v>
      </c>
      <c r="C58" s="150" t="s">
        <v>152</v>
      </c>
      <c r="D58" s="176">
        <f t="shared" si="5"/>
        <v>9</v>
      </c>
      <c r="E58" s="176" t="str">
        <f t="shared" si="6"/>
        <v>NAT</v>
      </c>
      <c r="F58" s="177">
        <f t="shared" si="7"/>
        <v>106255760</v>
      </c>
      <c r="G58" s="178">
        <f>+SUMIF('2-3 Recolección Información'!$AD:$AD,'Actividad Misional'!$C58&amp;"/"&amp;'Actividad Misional'!G$6&amp;"/"&amp;"Liquidado",'2-3 Recolección Información'!$H:$H)+SUMIF('2-3 Recolección Información'!$AD:$AD,'Actividad Misional'!$C58&amp;"/"&amp;'Actividad Misional'!G$6&amp;"/"&amp;"En Ejecución",'2-3 Recolección Información'!$H:$H)</f>
        <v>19805760</v>
      </c>
      <c r="H58" s="178">
        <f>+SUMIF('2-3 Recolección Información'!$AD:$AD,'Actividad Misional'!$C58&amp;"/"&amp;'Actividad Misional'!H$6&amp;"/"&amp;"Liquidado",'2-3 Recolección Información'!$H:$H)+SUMIF('2-3 Recolección Información'!$AD:$AD,'Actividad Misional'!$C58&amp;"/"&amp;'Actividad Misional'!H$6&amp;"/"&amp;"En Ejecución",'2-3 Recolección Información'!$H:$H)</f>
        <v>28750000</v>
      </c>
      <c r="I58" s="178">
        <f>+SUMIF('2-3 Recolección Información'!$AD:$AD,'Actividad Misional'!$C58&amp;"/"&amp;'Actividad Misional'!I$6&amp;"/"&amp;"Liquidado",'2-3 Recolección Información'!$H:$H)+SUMIF('2-3 Recolección Información'!$AD:$AD,'Actividad Misional'!$C58&amp;"/"&amp;'Actividad Misional'!I$6&amp;"/"&amp;"En Ejecución",'2-3 Recolección Información'!$H:$H)</f>
        <v>31200000</v>
      </c>
      <c r="J58" s="179">
        <f>+SUMIF('2-3 Recolección Información'!$AD:$AD,'Actividad Misional'!$C58&amp;"/"&amp;'Actividad Misional'!J$6&amp;"/"&amp;"Liquidado",'2-3 Recolección Información'!$H:$H)+SUMIF('2-3 Recolección Información'!$AD:$AD,'Actividad Misional'!$C58&amp;"/"&amp;'Actividad Misional'!J$6&amp;"/"&amp;"En Ejecución",'2-3 Recolección Información'!$H:$H)</f>
        <v>26500000</v>
      </c>
      <c r="K58" s="180">
        <f>+SUMIF('2-3 Recolección Información'!$AD:$AD,'Actividad Misional'!$C58&amp;"/2015/En Ejecución",'2-3 Recolección Información'!$H:$H)</f>
        <v>26500000</v>
      </c>
      <c r="L58" s="178">
        <f>+SUMIF('2-3 Recolección Información'!$AD:$AD,'Actividad Misional'!$C58&amp;"/2015/En Ejecución",'2-3 Recolección Información'!$AA:$AA)</f>
        <v>25086666.666666664</v>
      </c>
      <c r="M58" s="181">
        <f t="shared" si="8"/>
        <v>0.94666666666666655</v>
      </c>
      <c r="Q58" s="182"/>
    </row>
    <row r="59" spans="1:17">
      <c r="A59" s="151" t="str">
        <f t="shared" si="4"/>
        <v/>
      </c>
      <c r="B59" s="176">
        <f>+VLOOKUP(C59,'2-3 Recolección Información'!$G$5:$AB$1105,22,0)</f>
        <v>134</v>
      </c>
      <c r="C59" s="150" t="s">
        <v>1791</v>
      </c>
      <c r="D59" s="176">
        <f t="shared" si="5"/>
        <v>9</v>
      </c>
      <c r="E59" s="176" t="str">
        <f t="shared" si="6"/>
        <v>NAT</v>
      </c>
      <c r="F59" s="177">
        <f t="shared" si="7"/>
        <v>103647700</v>
      </c>
      <c r="G59" s="178">
        <f>+SUMIF('2-3 Recolección Información'!$AD:$AD,'Actividad Misional'!$C59&amp;"/"&amp;'Actividad Misional'!G$6&amp;"/"&amp;"Liquidado",'2-3 Recolección Información'!$H:$H)+SUMIF('2-3 Recolección Información'!$AD:$AD,'Actividad Misional'!$C59&amp;"/"&amp;'Actividad Misional'!G$6&amp;"/"&amp;"En Ejecución",'2-3 Recolección Información'!$H:$H)</f>
        <v>20400000</v>
      </c>
      <c r="H59" s="178">
        <f>+SUMIF('2-3 Recolección Información'!$AD:$AD,'Actividad Misional'!$C59&amp;"/"&amp;'Actividad Misional'!H$6&amp;"/"&amp;"Liquidado",'2-3 Recolección Información'!$H:$H)+SUMIF('2-3 Recolección Información'!$AD:$AD,'Actividad Misional'!$C59&amp;"/"&amp;'Actividad Misional'!H$6&amp;"/"&amp;"En Ejecución",'2-3 Recolección Información'!$H:$H)</f>
        <v>40047700</v>
      </c>
      <c r="I59" s="178">
        <f>+SUMIF('2-3 Recolección Información'!$AD:$AD,'Actividad Misional'!$C59&amp;"/"&amp;'Actividad Misional'!I$6&amp;"/"&amp;"Liquidado",'2-3 Recolección Información'!$H:$H)+SUMIF('2-3 Recolección Información'!$AD:$AD,'Actividad Misional'!$C59&amp;"/"&amp;'Actividad Misional'!I$6&amp;"/"&amp;"En Ejecución",'2-3 Recolección Información'!$H:$H)</f>
        <v>43200000</v>
      </c>
      <c r="J59" s="179">
        <f>+SUMIF('2-3 Recolección Información'!$AD:$AD,'Actividad Misional'!$C59&amp;"/"&amp;'Actividad Misional'!J$6&amp;"/"&amp;"Liquidado",'2-3 Recolección Información'!$H:$H)+SUMIF('2-3 Recolección Información'!$AD:$AD,'Actividad Misional'!$C59&amp;"/"&amp;'Actividad Misional'!J$6&amp;"/"&amp;"En Ejecución",'2-3 Recolección Información'!$H:$H)</f>
        <v>0</v>
      </c>
      <c r="K59" s="180">
        <f>+SUMIF('2-3 Recolección Información'!$AD:$AD,'Actividad Misional'!$C59&amp;"/2015/En Ejecución",'2-3 Recolección Información'!$H:$H)</f>
        <v>0</v>
      </c>
      <c r="L59" s="178">
        <f>+SUMIF('2-3 Recolección Información'!$AD:$AD,'Actividad Misional'!$C59&amp;"/2015/En Ejecución",'2-3 Recolección Información'!$AA:$AA)</f>
        <v>0</v>
      </c>
      <c r="M59" s="181">
        <f t="shared" si="8"/>
        <v>0</v>
      </c>
      <c r="Q59" s="182"/>
    </row>
    <row r="60" spans="1:17">
      <c r="A60" s="151" t="str">
        <f t="shared" si="4"/>
        <v/>
      </c>
      <c r="B60" s="176">
        <f>+VLOOKUP(C60,'2-3 Recolección Información'!$G$5:$AB$1105,22,0)</f>
        <v>489</v>
      </c>
      <c r="C60" s="150" t="s">
        <v>341</v>
      </c>
      <c r="D60" s="176">
        <f t="shared" si="5"/>
        <v>8</v>
      </c>
      <c r="E60" s="176" t="str">
        <f t="shared" si="6"/>
        <v>NAT</v>
      </c>
      <c r="F60" s="177">
        <f t="shared" si="7"/>
        <v>0</v>
      </c>
      <c r="G60" s="178">
        <f>+SUMIF('2-3 Recolección Información'!$AD:$AD,'Actividad Misional'!$C60&amp;"/"&amp;'Actividad Misional'!G$6&amp;"/"&amp;"Liquidado",'2-3 Recolección Información'!$H:$H)+SUMIF('2-3 Recolección Información'!$AD:$AD,'Actividad Misional'!$C60&amp;"/"&amp;'Actividad Misional'!G$6&amp;"/"&amp;"En Ejecución",'2-3 Recolección Información'!$H:$H)</f>
        <v>0</v>
      </c>
      <c r="H60" s="178">
        <f>+SUMIF('2-3 Recolección Información'!$AD:$AD,'Actividad Misional'!$C60&amp;"/"&amp;'Actividad Misional'!H$6&amp;"/"&amp;"Liquidado",'2-3 Recolección Información'!$H:$H)+SUMIF('2-3 Recolección Información'!$AD:$AD,'Actividad Misional'!$C60&amp;"/"&amp;'Actividad Misional'!H$6&amp;"/"&amp;"En Ejecución",'2-3 Recolección Información'!$H:$H)</f>
        <v>0</v>
      </c>
      <c r="I60" s="178">
        <f>+SUMIF('2-3 Recolección Información'!$AD:$AD,'Actividad Misional'!$C60&amp;"/"&amp;'Actividad Misional'!I$6&amp;"/"&amp;"Liquidado",'2-3 Recolección Información'!$H:$H)+SUMIF('2-3 Recolección Información'!$AD:$AD,'Actividad Misional'!$C60&amp;"/"&amp;'Actividad Misional'!I$6&amp;"/"&amp;"En Ejecución",'2-3 Recolección Información'!$H:$H)</f>
        <v>0</v>
      </c>
      <c r="J60" s="179">
        <f>+SUMIF('2-3 Recolección Información'!$AD:$AD,'Actividad Misional'!$C60&amp;"/"&amp;'Actividad Misional'!J$6&amp;"/"&amp;"Liquidado",'2-3 Recolección Información'!$H:$H)+SUMIF('2-3 Recolección Información'!$AD:$AD,'Actividad Misional'!$C60&amp;"/"&amp;'Actividad Misional'!J$6&amp;"/"&amp;"En Ejecución",'2-3 Recolección Información'!$H:$H)</f>
        <v>0</v>
      </c>
      <c r="K60" s="180">
        <f>+SUMIF('2-3 Recolección Información'!$AD:$AD,'Actividad Misional'!$C60&amp;"/2015/En Ejecución",'2-3 Recolección Información'!$H:$H)</f>
        <v>0</v>
      </c>
      <c r="L60" s="178">
        <f>+SUMIF('2-3 Recolección Información'!$AD:$AD,'Actividad Misional'!$C60&amp;"/2015/En Ejecución",'2-3 Recolección Información'!$AA:$AA)</f>
        <v>0</v>
      </c>
      <c r="M60" s="181">
        <f t="shared" si="8"/>
        <v>0</v>
      </c>
      <c r="Q60" s="182"/>
    </row>
    <row r="61" spans="1:17">
      <c r="A61" s="151" t="str">
        <f t="shared" si="4"/>
        <v/>
      </c>
      <c r="B61" s="176">
        <f>+VLOOKUP(C61,'2-3 Recolección Información'!$G$5:$AB$1105,22,0)</f>
        <v>6</v>
      </c>
      <c r="C61" s="150" t="s">
        <v>950</v>
      </c>
      <c r="D61" s="176">
        <f t="shared" si="5"/>
        <v>9</v>
      </c>
      <c r="E61" s="176" t="str">
        <f t="shared" si="6"/>
        <v>NAT</v>
      </c>
      <c r="F61" s="177">
        <f t="shared" si="7"/>
        <v>96732400</v>
      </c>
      <c r="G61" s="178">
        <f>+SUMIF('2-3 Recolección Información'!$AD:$AD,'Actividad Misional'!$C61&amp;"/"&amp;'Actividad Misional'!G$6&amp;"/"&amp;"Liquidado",'2-3 Recolección Información'!$H:$H)+SUMIF('2-3 Recolección Información'!$AD:$AD,'Actividad Misional'!$C61&amp;"/"&amp;'Actividad Misional'!G$6&amp;"/"&amp;"En Ejecución",'2-3 Recolección Información'!$H:$H)</f>
        <v>23892400</v>
      </c>
      <c r="H61" s="178">
        <f>+SUMIF('2-3 Recolección Información'!$AD:$AD,'Actividad Misional'!$C61&amp;"/"&amp;'Actividad Misional'!H$6&amp;"/"&amp;"Liquidado",'2-3 Recolección Información'!$H:$H)+SUMIF('2-3 Recolección Información'!$AD:$AD,'Actividad Misional'!$C61&amp;"/"&amp;'Actividad Misional'!H$6&amp;"/"&amp;"En Ejecución",'2-3 Recolección Información'!$H:$H)</f>
        <v>44000000</v>
      </c>
      <c r="I61" s="178">
        <f>+SUMIF('2-3 Recolección Información'!$AD:$AD,'Actividad Misional'!$C61&amp;"/"&amp;'Actividad Misional'!I$6&amp;"/"&amp;"Liquidado",'2-3 Recolección Información'!$H:$H)+SUMIF('2-3 Recolección Información'!$AD:$AD,'Actividad Misional'!$C61&amp;"/"&amp;'Actividad Misional'!I$6&amp;"/"&amp;"En Ejecución",'2-3 Recolección Información'!$H:$H)</f>
        <v>28840000</v>
      </c>
      <c r="J61" s="179">
        <f>+SUMIF('2-3 Recolección Información'!$AD:$AD,'Actividad Misional'!$C61&amp;"/"&amp;'Actividad Misional'!J$6&amp;"/"&amp;"Liquidado",'2-3 Recolección Información'!$H:$H)+SUMIF('2-3 Recolección Información'!$AD:$AD,'Actividad Misional'!$C61&amp;"/"&amp;'Actividad Misional'!J$6&amp;"/"&amp;"En Ejecución",'2-3 Recolección Información'!$H:$H)</f>
        <v>0</v>
      </c>
      <c r="K61" s="180">
        <f>+SUMIF('2-3 Recolección Información'!$AD:$AD,'Actividad Misional'!$C61&amp;"/2015/En Ejecución",'2-3 Recolección Información'!$H:$H)</f>
        <v>0</v>
      </c>
      <c r="L61" s="178">
        <f>+SUMIF('2-3 Recolección Información'!$AD:$AD,'Actividad Misional'!$C61&amp;"/2015/En Ejecución",'2-3 Recolección Información'!$AA:$AA)</f>
        <v>0</v>
      </c>
      <c r="M61" s="181">
        <f t="shared" si="8"/>
        <v>0</v>
      </c>
      <c r="Q61" s="182"/>
    </row>
    <row r="62" spans="1:17">
      <c r="A62" s="151" t="str">
        <f t="shared" si="4"/>
        <v/>
      </c>
      <c r="B62" s="176">
        <f>+VLOOKUP(C62,'2-3 Recolección Información'!$G$5:$AB$1105,22,0)</f>
        <v>91</v>
      </c>
      <c r="C62" s="150" t="s">
        <v>204</v>
      </c>
      <c r="D62" s="176">
        <f t="shared" si="5"/>
        <v>9</v>
      </c>
      <c r="E62" s="176" t="str">
        <f t="shared" si="6"/>
        <v>NAT</v>
      </c>
      <c r="F62" s="177">
        <f t="shared" si="7"/>
        <v>93650000</v>
      </c>
      <c r="G62" s="178">
        <f>+SUMIF('2-3 Recolección Información'!$AD:$AD,'Actividad Misional'!$C62&amp;"/"&amp;'Actividad Misional'!G$6&amp;"/"&amp;"Liquidado",'2-3 Recolección Información'!$H:$H)+SUMIF('2-3 Recolección Información'!$AD:$AD,'Actividad Misional'!$C62&amp;"/"&amp;'Actividad Misional'!G$6&amp;"/"&amp;"En Ejecución",'2-3 Recolección Información'!$H:$H)</f>
        <v>38600000</v>
      </c>
      <c r="H62" s="178">
        <f>+SUMIF('2-3 Recolección Información'!$AD:$AD,'Actividad Misional'!$C62&amp;"/"&amp;'Actividad Misional'!H$6&amp;"/"&amp;"Liquidado",'2-3 Recolección Información'!$H:$H)+SUMIF('2-3 Recolección Información'!$AD:$AD,'Actividad Misional'!$C62&amp;"/"&amp;'Actividad Misional'!H$6&amp;"/"&amp;"En Ejecución",'2-3 Recolección Información'!$H:$H)</f>
        <v>12000000</v>
      </c>
      <c r="I62" s="178">
        <f>+SUMIF('2-3 Recolección Información'!$AD:$AD,'Actividad Misional'!$C62&amp;"/"&amp;'Actividad Misional'!I$6&amp;"/"&amp;"Liquidado",'2-3 Recolección Información'!$H:$H)+SUMIF('2-3 Recolección Información'!$AD:$AD,'Actividad Misional'!$C62&amp;"/"&amp;'Actividad Misional'!I$6&amp;"/"&amp;"En Ejecución",'2-3 Recolección Información'!$H:$H)</f>
        <v>13050000</v>
      </c>
      <c r="J62" s="179">
        <f>+SUMIF('2-3 Recolección Información'!$AD:$AD,'Actividad Misional'!$C62&amp;"/"&amp;'Actividad Misional'!J$6&amp;"/"&amp;"Liquidado",'2-3 Recolección Información'!$H:$H)+SUMIF('2-3 Recolección Información'!$AD:$AD,'Actividad Misional'!$C62&amp;"/"&amp;'Actividad Misional'!J$6&amp;"/"&amp;"En Ejecución",'2-3 Recolección Información'!$H:$H)</f>
        <v>30000000</v>
      </c>
      <c r="K62" s="180">
        <f>+SUMIF('2-3 Recolección Información'!$AD:$AD,'Actividad Misional'!$C62&amp;"/2015/En Ejecución",'2-3 Recolección Información'!$H:$H)</f>
        <v>30000000</v>
      </c>
      <c r="L62" s="178">
        <f>+SUMIF('2-3 Recolección Información'!$AD:$AD,'Actividad Misional'!$C62&amp;"/2015/En Ejecución",'2-3 Recolección Información'!$AA:$AA)</f>
        <v>28900000</v>
      </c>
      <c r="M62" s="181">
        <f t="shared" si="8"/>
        <v>0.96333333333333337</v>
      </c>
      <c r="Q62" s="182"/>
    </row>
    <row r="63" spans="1:17">
      <c r="A63" s="151" t="str">
        <f t="shared" si="4"/>
        <v/>
      </c>
      <c r="B63" s="176">
        <f>+VLOOKUP(C63,'2-3 Recolección Información'!$G$5:$AB$1105,22,0)</f>
        <v>1047</v>
      </c>
      <c r="C63" s="150" t="s">
        <v>819</v>
      </c>
      <c r="D63" s="176">
        <f t="shared" si="5"/>
        <v>9</v>
      </c>
      <c r="E63" s="176" t="str">
        <f t="shared" si="6"/>
        <v>NAT</v>
      </c>
      <c r="F63" s="177">
        <f t="shared" si="7"/>
        <v>0</v>
      </c>
      <c r="G63" s="178">
        <f>+SUMIF('2-3 Recolección Información'!$AD:$AD,'Actividad Misional'!$C63&amp;"/"&amp;'Actividad Misional'!G$6&amp;"/"&amp;"Liquidado",'2-3 Recolección Información'!$H:$H)+SUMIF('2-3 Recolección Información'!$AD:$AD,'Actividad Misional'!$C63&amp;"/"&amp;'Actividad Misional'!G$6&amp;"/"&amp;"En Ejecución",'2-3 Recolección Información'!$H:$H)</f>
        <v>0</v>
      </c>
      <c r="H63" s="178">
        <f>+SUMIF('2-3 Recolección Información'!$AD:$AD,'Actividad Misional'!$C63&amp;"/"&amp;'Actividad Misional'!H$6&amp;"/"&amp;"Liquidado",'2-3 Recolección Información'!$H:$H)+SUMIF('2-3 Recolección Información'!$AD:$AD,'Actividad Misional'!$C63&amp;"/"&amp;'Actividad Misional'!H$6&amp;"/"&amp;"En Ejecución",'2-3 Recolección Información'!$H:$H)</f>
        <v>0</v>
      </c>
      <c r="I63" s="178">
        <f>+SUMIF('2-3 Recolección Información'!$AD:$AD,'Actividad Misional'!$C63&amp;"/"&amp;'Actividad Misional'!I$6&amp;"/"&amp;"Liquidado",'2-3 Recolección Información'!$H:$H)+SUMIF('2-3 Recolección Información'!$AD:$AD,'Actividad Misional'!$C63&amp;"/"&amp;'Actividad Misional'!I$6&amp;"/"&amp;"En Ejecución",'2-3 Recolección Información'!$H:$H)</f>
        <v>0</v>
      </c>
      <c r="J63" s="179">
        <f>+SUMIF('2-3 Recolección Información'!$AD:$AD,'Actividad Misional'!$C63&amp;"/"&amp;'Actividad Misional'!J$6&amp;"/"&amp;"Liquidado",'2-3 Recolección Información'!$H:$H)+SUMIF('2-3 Recolección Información'!$AD:$AD,'Actividad Misional'!$C63&amp;"/"&amp;'Actividad Misional'!J$6&amp;"/"&amp;"En Ejecución",'2-3 Recolección Información'!$H:$H)</f>
        <v>0</v>
      </c>
      <c r="K63" s="180">
        <f>+SUMIF('2-3 Recolección Información'!$AD:$AD,'Actividad Misional'!$C63&amp;"/2015/En Ejecución",'2-3 Recolección Información'!$H:$H)</f>
        <v>0</v>
      </c>
      <c r="L63" s="178">
        <f>+SUMIF('2-3 Recolección Información'!$AD:$AD,'Actividad Misional'!$C63&amp;"/2015/En Ejecución",'2-3 Recolección Información'!$AA:$AA)</f>
        <v>0</v>
      </c>
      <c r="M63" s="181">
        <f t="shared" si="8"/>
        <v>0</v>
      </c>
      <c r="Q63" s="182"/>
    </row>
    <row r="64" spans="1:17">
      <c r="A64" s="151" t="str">
        <f t="shared" si="4"/>
        <v/>
      </c>
      <c r="B64" s="176">
        <f>+VLOOKUP(C64,'2-3 Recolección Información'!$G$5:$AB$1105,22,0)</f>
        <v>356</v>
      </c>
      <c r="C64" s="150" t="s">
        <v>297</v>
      </c>
      <c r="D64" s="176">
        <f t="shared" si="5"/>
        <v>9</v>
      </c>
      <c r="E64" s="176" t="str">
        <f t="shared" si="6"/>
        <v>NAT</v>
      </c>
      <c r="F64" s="177">
        <f t="shared" si="7"/>
        <v>87312500</v>
      </c>
      <c r="G64" s="178">
        <f>+SUMIF('2-3 Recolección Información'!$AD:$AD,'Actividad Misional'!$C64&amp;"/"&amp;'Actividad Misional'!G$6&amp;"/"&amp;"Liquidado",'2-3 Recolección Información'!$H:$H)+SUMIF('2-3 Recolección Información'!$AD:$AD,'Actividad Misional'!$C64&amp;"/"&amp;'Actividad Misional'!G$6&amp;"/"&amp;"En Ejecución",'2-3 Recolección Información'!$H:$H)</f>
        <v>0</v>
      </c>
      <c r="H64" s="178">
        <f>+SUMIF('2-3 Recolección Información'!$AD:$AD,'Actividad Misional'!$C64&amp;"/"&amp;'Actividad Misional'!H$6&amp;"/"&amp;"Liquidado",'2-3 Recolección Información'!$H:$H)+SUMIF('2-3 Recolección Información'!$AD:$AD,'Actividad Misional'!$C64&amp;"/"&amp;'Actividad Misional'!H$6&amp;"/"&amp;"En Ejecución",'2-3 Recolección Información'!$H:$H)</f>
        <v>15937500</v>
      </c>
      <c r="I64" s="178">
        <f>+SUMIF('2-3 Recolección Información'!$AD:$AD,'Actividad Misional'!$C64&amp;"/"&amp;'Actividad Misional'!I$6&amp;"/"&amp;"Liquidado",'2-3 Recolección Información'!$H:$H)+SUMIF('2-3 Recolección Información'!$AD:$AD,'Actividad Misional'!$C64&amp;"/"&amp;'Actividad Misional'!I$6&amp;"/"&amp;"En Ejecución",'2-3 Recolección Información'!$H:$H)</f>
        <v>32000000</v>
      </c>
      <c r="J64" s="179">
        <f>+SUMIF('2-3 Recolección Información'!$AD:$AD,'Actividad Misional'!$C64&amp;"/"&amp;'Actividad Misional'!J$6&amp;"/"&amp;"Liquidado",'2-3 Recolección Información'!$H:$H)+SUMIF('2-3 Recolección Información'!$AD:$AD,'Actividad Misional'!$C64&amp;"/"&amp;'Actividad Misional'!J$6&amp;"/"&amp;"En Ejecución",'2-3 Recolección Información'!$H:$H)</f>
        <v>39375000</v>
      </c>
      <c r="K64" s="180">
        <f>+SUMIF('2-3 Recolección Información'!$AD:$AD,'Actividad Misional'!$C64&amp;"/2015/En Ejecución",'2-3 Recolección Información'!$H:$H)</f>
        <v>4375000</v>
      </c>
      <c r="L64" s="178">
        <f>+SUMIF('2-3 Recolección Información'!$AD:$AD,'Actividad Misional'!$C64&amp;"/2015/En Ejecución",'2-3 Recolección Información'!$AA:$AA)</f>
        <v>2770833.3333333335</v>
      </c>
      <c r="M64" s="181">
        <f t="shared" si="8"/>
        <v>0.63333333333333341</v>
      </c>
      <c r="Q64" s="182"/>
    </row>
    <row r="65" spans="1:17">
      <c r="A65" s="151" t="str">
        <f t="shared" si="4"/>
        <v/>
      </c>
      <c r="B65" s="176">
        <f>+VLOOKUP(C65,'2-3 Recolección Información'!$G$5:$AB$1105,22,0)</f>
        <v>242</v>
      </c>
      <c r="C65" s="150" t="s">
        <v>272</v>
      </c>
      <c r="D65" s="176">
        <f t="shared" si="5"/>
        <v>11</v>
      </c>
      <c r="E65" s="176" t="str">
        <f t="shared" si="6"/>
        <v>NAT</v>
      </c>
      <c r="F65" s="177">
        <f t="shared" si="7"/>
        <v>87950000</v>
      </c>
      <c r="G65" s="178">
        <f>+SUMIF('2-3 Recolección Información'!$AD:$AD,'Actividad Misional'!$C65&amp;"/"&amp;'Actividad Misional'!G$6&amp;"/"&amp;"Liquidado",'2-3 Recolección Información'!$H:$H)+SUMIF('2-3 Recolección Información'!$AD:$AD,'Actividad Misional'!$C65&amp;"/"&amp;'Actividad Misional'!G$6&amp;"/"&amp;"En Ejecución",'2-3 Recolección Información'!$H:$H)</f>
        <v>1500000</v>
      </c>
      <c r="H65" s="178">
        <f>+SUMIF('2-3 Recolección Información'!$AD:$AD,'Actividad Misional'!$C65&amp;"/"&amp;'Actividad Misional'!H$6&amp;"/"&amp;"Liquidado",'2-3 Recolección Información'!$H:$H)+SUMIF('2-3 Recolección Información'!$AD:$AD,'Actividad Misional'!$C65&amp;"/"&amp;'Actividad Misional'!H$6&amp;"/"&amp;"En Ejecución",'2-3 Recolección Información'!$H:$H)</f>
        <v>22000000</v>
      </c>
      <c r="I65" s="178">
        <f>+SUMIF('2-3 Recolección Información'!$AD:$AD,'Actividad Misional'!$C65&amp;"/"&amp;'Actividad Misional'!I$6&amp;"/"&amp;"Liquidado",'2-3 Recolección Información'!$H:$H)+SUMIF('2-3 Recolección Información'!$AD:$AD,'Actividad Misional'!$C65&amp;"/"&amp;'Actividad Misional'!I$6&amp;"/"&amp;"En Ejecución",'2-3 Recolección Información'!$H:$H)</f>
        <v>30950000</v>
      </c>
      <c r="J65" s="179">
        <f>+SUMIF('2-3 Recolección Información'!$AD:$AD,'Actividad Misional'!$C65&amp;"/"&amp;'Actividad Misional'!J$6&amp;"/"&amp;"Liquidado",'2-3 Recolección Información'!$H:$H)+SUMIF('2-3 Recolección Información'!$AD:$AD,'Actividad Misional'!$C65&amp;"/"&amp;'Actividad Misional'!J$6&amp;"/"&amp;"En Ejecución",'2-3 Recolección Información'!$H:$H)</f>
        <v>33500000</v>
      </c>
      <c r="K65" s="180">
        <f>+SUMIF('2-3 Recolección Información'!$AD:$AD,'Actividad Misional'!$C65&amp;"/2015/En Ejecución",'2-3 Recolección Información'!$H:$H)</f>
        <v>0</v>
      </c>
      <c r="L65" s="178">
        <f>+SUMIF('2-3 Recolección Información'!$AD:$AD,'Actividad Misional'!$C65&amp;"/2015/En Ejecución",'2-3 Recolección Información'!$AA:$AA)</f>
        <v>0</v>
      </c>
      <c r="M65" s="181">
        <f t="shared" si="8"/>
        <v>0</v>
      </c>
      <c r="Q65" s="182"/>
    </row>
    <row r="66" spans="1:17">
      <c r="A66" s="151" t="str">
        <f t="shared" si="4"/>
        <v/>
      </c>
      <c r="B66" s="176">
        <f>+VLOOKUP(C66,'2-3 Recolección Información'!$G$5:$AB$1105,22,0)</f>
        <v>59</v>
      </c>
      <c r="C66" s="150" t="s">
        <v>1451</v>
      </c>
      <c r="D66" s="176">
        <f t="shared" si="5"/>
        <v>9</v>
      </c>
      <c r="E66" s="176" t="str">
        <f t="shared" si="6"/>
        <v>NAT</v>
      </c>
      <c r="F66" s="177">
        <f t="shared" si="7"/>
        <v>87489900</v>
      </c>
      <c r="G66" s="178">
        <f>+SUMIF('2-3 Recolección Información'!$AD:$AD,'Actividad Misional'!$C66&amp;"/"&amp;'Actividad Misional'!G$6&amp;"/"&amp;"Liquidado",'2-3 Recolección Información'!$H:$H)+SUMIF('2-3 Recolección Información'!$AD:$AD,'Actividad Misional'!$C66&amp;"/"&amp;'Actividad Misional'!G$6&amp;"/"&amp;"En Ejecución",'2-3 Recolección Información'!$H:$H)</f>
        <v>36000000</v>
      </c>
      <c r="H66" s="178">
        <f>+SUMIF('2-3 Recolección Información'!$AD:$AD,'Actividad Misional'!$C66&amp;"/"&amp;'Actividad Misional'!H$6&amp;"/"&amp;"Liquidado",'2-3 Recolección Información'!$H:$H)+SUMIF('2-3 Recolección Información'!$AD:$AD,'Actividad Misional'!$C66&amp;"/"&amp;'Actividad Misional'!H$6&amp;"/"&amp;"En Ejecución",'2-3 Recolección Información'!$H:$H)</f>
        <v>51489900</v>
      </c>
      <c r="I66" s="178">
        <f>+SUMIF('2-3 Recolección Información'!$AD:$AD,'Actividad Misional'!$C66&amp;"/"&amp;'Actividad Misional'!I$6&amp;"/"&amp;"Liquidado",'2-3 Recolección Información'!$H:$H)+SUMIF('2-3 Recolección Información'!$AD:$AD,'Actividad Misional'!$C66&amp;"/"&amp;'Actividad Misional'!I$6&amp;"/"&amp;"En Ejecución",'2-3 Recolección Información'!$H:$H)</f>
        <v>0</v>
      </c>
      <c r="J66" s="179">
        <f>+SUMIF('2-3 Recolección Información'!$AD:$AD,'Actividad Misional'!$C66&amp;"/"&amp;'Actividad Misional'!J$6&amp;"/"&amp;"Liquidado",'2-3 Recolección Información'!$H:$H)+SUMIF('2-3 Recolección Información'!$AD:$AD,'Actividad Misional'!$C66&amp;"/"&amp;'Actividad Misional'!J$6&amp;"/"&amp;"En Ejecución",'2-3 Recolección Información'!$H:$H)</f>
        <v>0</v>
      </c>
      <c r="K66" s="180">
        <f>+SUMIF('2-3 Recolección Información'!$AD:$AD,'Actividad Misional'!$C66&amp;"/2015/En Ejecución",'2-3 Recolección Información'!$H:$H)</f>
        <v>0</v>
      </c>
      <c r="L66" s="178">
        <f>+SUMIF('2-3 Recolección Información'!$AD:$AD,'Actividad Misional'!$C66&amp;"/2015/En Ejecución",'2-3 Recolección Información'!$AA:$AA)</f>
        <v>0</v>
      </c>
      <c r="M66" s="181">
        <f t="shared" si="8"/>
        <v>0</v>
      </c>
      <c r="Q66" s="182"/>
    </row>
    <row r="67" spans="1:17">
      <c r="A67" s="151" t="str">
        <f t="shared" si="4"/>
        <v/>
      </c>
      <c r="B67" s="176">
        <f>+VLOOKUP(C67,'2-3 Recolección Información'!$G$5:$AB$1105,22,0)</f>
        <v>39</v>
      </c>
      <c r="C67" s="150" t="s">
        <v>139</v>
      </c>
      <c r="D67" s="176">
        <f t="shared" si="5"/>
        <v>9</v>
      </c>
      <c r="E67" s="176" t="str">
        <f t="shared" si="6"/>
        <v>NAT</v>
      </c>
      <c r="F67" s="177">
        <f t="shared" si="7"/>
        <v>86973213</v>
      </c>
      <c r="G67" s="178">
        <f>+SUMIF('2-3 Recolección Información'!$AD:$AD,'Actividad Misional'!$C67&amp;"/"&amp;'Actividad Misional'!G$6&amp;"/"&amp;"Liquidado",'2-3 Recolección Información'!$H:$H)+SUMIF('2-3 Recolección Información'!$AD:$AD,'Actividad Misional'!$C67&amp;"/"&amp;'Actividad Misional'!G$6&amp;"/"&amp;"En Ejecución",'2-3 Recolección Información'!$H:$H)</f>
        <v>16273213</v>
      </c>
      <c r="H67" s="178">
        <f>+SUMIF('2-3 Recolección Información'!$AD:$AD,'Actividad Misional'!$C67&amp;"/"&amp;'Actividad Misional'!H$6&amp;"/"&amp;"Liquidado",'2-3 Recolección Información'!$H:$H)+SUMIF('2-3 Recolección Información'!$AD:$AD,'Actividad Misional'!$C67&amp;"/"&amp;'Actividad Misional'!H$6&amp;"/"&amp;"En Ejecución",'2-3 Recolección Información'!$H:$H)</f>
        <v>24000000</v>
      </c>
      <c r="I67" s="178">
        <f>+SUMIF('2-3 Recolección Información'!$AD:$AD,'Actividad Misional'!$C67&amp;"/"&amp;'Actividad Misional'!I$6&amp;"/"&amp;"Liquidado",'2-3 Recolección Información'!$H:$H)+SUMIF('2-3 Recolección Información'!$AD:$AD,'Actividad Misional'!$C67&amp;"/"&amp;'Actividad Misional'!I$6&amp;"/"&amp;"En Ejecución",'2-3 Recolección Información'!$H:$H)</f>
        <v>25200000</v>
      </c>
      <c r="J67" s="179">
        <f>+SUMIF('2-3 Recolección Información'!$AD:$AD,'Actividad Misional'!$C67&amp;"/"&amp;'Actividad Misional'!J$6&amp;"/"&amp;"Liquidado",'2-3 Recolección Información'!$H:$H)+SUMIF('2-3 Recolección Información'!$AD:$AD,'Actividad Misional'!$C67&amp;"/"&amp;'Actividad Misional'!J$6&amp;"/"&amp;"En Ejecución",'2-3 Recolección Información'!$H:$H)</f>
        <v>21500000</v>
      </c>
      <c r="K67" s="180">
        <f>+SUMIF('2-3 Recolección Información'!$AD:$AD,'Actividad Misional'!$C67&amp;"/2015/En Ejecución",'2-3 Recolección Información'!$H:$H)</f>
        <v>21500000</v>
      </c>
      <c r="L67" s="178">
        <f>+SUMIF('2-3 Recolección Información'!$AD:$AD,'Actividad Misional'!$C67&amp;"/2015/En Ejecución",'2-3 Recolección Información'!$AA:$AA)</f>
        <v>21500000</v>
      </c>
      <c r="M67" s="181">
        <f t="shared" si="8"/>
        <v>1</v>
      </c>
      <c r="Q67" s="182"/>
    </row>
    <row r="68" spans="1:17">
      <c r="A68" s="151" t="str">
        <f t="shared" si="4"/>
        <v/>
      </c>
      <c r="B68" s="176">
        <f>+VLOOKUP(C68,'2-3 Recolección Información'!$G$5:$AB$1105,22,0)</f>
        <v>40</v>
      </c>
      <c r="C68" s="150" t="s">
        <v>143</v>
      </c>
      <c r="D68" s="176">
        <f t="shared" si="5"/>
        <v>8</v>
      </c>
      <c r="E68" s="176" t="str">
        <f t="shared" si="6"/>
        <v>NAT</v>
      </c>
      <c r="F68" s="177">
        <f t="shared" si="7"/>
        <v>86973213</v>
      </c>
      <c r="G68" s="178">
        <f>+SUMIF('2-3 Recolección Información'!$AD:$AD,'Actividad Misional'!$C68&amp;"/"&amp;'Actividad Misional'!G$6&amp;"/"&amp;"Liquidado",'2-3 Recolección Información'!$H:$H)+SUMIF('2-3 Recolección Información'!$AD:$AD,'Actividad Misional'!$C68&amp;"/"&amp;'Actividad Misional'!G$6&amp;"/"&amp;"En Ejecución",'2-3 Recolección Información'!$H:$H)</f>
        <v>16273213</v>
      </c>
      <c r="H68" s="178">
        <f>+SUMIF('2-3 Recolección Información'!$AD:$AD,'Actividad Misional'!$C68&amp;"/"&amp;'Actividad Misional'!H$6&amp;"/"&amp;"Liquidado",'2-3 Recolección Información'!$H:$H)+SUMIF('2-3 Recolección Información'!$AD:$AD,'Actividad Misional'!$C68&amp;"/"&amp;'Actividad Misional'!H$6&amp;"/"&amp;"En Ejecución",'2-3 Recolección Información'!$H:$H)</f>
        <v>24000000</v>
      </c>
      <c r="I68" s="178">
        <f>+SUMIF('2-3 Recolección Información'!$AD:$AD,'Actividad Misional'!$C68&amp;"/"&amp;'Actividad Misional'!I$6&amp;"/"&amp;"Liquidado",'2-3 Recolección Información'!$H:$H)+SUMIF('2-3 Recolección Información'!$AD:$AD,'Actividad Misional'!$C68&amp;"/"&amp;'Actividad Misional'!I$6&amp;"/"&amp;"En Ejecución",'2-3 Recolección Información'!$H:$H)</f>
        <v>25200000</v>
      </c>
      <c r="J68" s="179">
        <f>+SUMIF('2-3 Recolección Información'!$AD:$AD,'Actividad Misional'!$C68&amp;"/"&amp;'Actividad Misional'!J$6&amp;"/"&amp;"Liquidado",'2-3 Recolección Información'!$H:$H)+SUMIF('2-3 Recolección Información'!$AD:$AD,'Actividad Misional'!$C68&amp;"/"&amp;'Actividad Misional'!J$6&amp;"/"&amp;"En Ejecución",'2-3 Recolección Información'!$H:$H)</f>
        <v>21500000</v>
      </c>
      <c r="K68" s="180">
        <f>+SUMIF('2-3 Recolección Información'!$AD:$AD,'Actividad Misional'!$C68&amp;"/2015/En Ejecución",'2-3 Recolección Información'!$H:$H)</f>
        <v>21500000</v>
      </c>
      <c r="L68" s="178">
        <f>+SUMIF('2-3 Recolección Información'!$AD:$AD,'Actividad Misional'!$C68&amp;"/2015/En Ejecución",'2-3 Recolección Información'!$AA:$AA)</f>
        <v>21500000</v>
      </c>
      <c r="M68" s="181">
        <f t="shared" si="8"/>
        <v>1</v>
      </c>
      <c r="Q68" s="182"/>
    </row>
    <row r="69" spans="1:17">
      <c r="A69" s="151" t="str">
        <f t="shared" si="4"/>
        <v/>
      </c>
      <c r="B69" s="176">
        <f>+VLOOKUP(C69,'2-3 Recolección Información'!$G$5:$AB$1105,22,0)</f>
        <v>41</v>
      </c>
      <c r="C69" s="150" t="s">
        <v>146</v>
      </c>
      <c r="D69" s="176">
        <f t="shared" si="5"/>
        <v>9</v>
      </c>
      <c r="E69" s="176" t="str">
        <f t="shared" si="6"/>
        <v>NAT</v>
      </c>
      <c r="F69" s="177">
        <f t="shared" si="7"/>
        <v>86973213</v>
      </c>
      <c r="G69" s="178">
        <f>+SUMIF('2-3 Recolección Información'!$AD:$AD,'Actividad Misional'!$C69&amp;"/"&amp;'Actividad Misional'!G$6&amp;"/"&amp;"Liquidado",'2-3 Recolección Información'!$H:$H)+SUMIF('2-3 Recolección Información'!$AD:$AD,'Actividad Misional'!$C69&amp;"/"&amp;'Actividad Misional'!G$6&amp;"/"&amp;"En Ejecución",'2-3 Recolección Información'!$H:$H)</f>
        <v>16273213</v>
      </c>
      <c r="H69" s="178">
        <f>+SUMIF('2-3 Recolección Información'!$AD:$AD,'Actividad Misional'!$C69&amp;"/"&amp;'Actividad Misional'!H$6&amp;"/"&amp;"Liquidado",'2-3 Recolección Información'!$H:$H)+SUMIF('2-3 Recolección Información'!$AD:$AD,'Actividad Misional'!$C69&amp;"/"&amp;'Actividad Misional'!H$6&amp;"/"&amp;"En Ejecución",'2-3 Recolección Información'!$H:$H)</f>
        <v>24000000</v>
      </c>
      <c r="I69" s="178">
        <f>+SUMIF('2-3 Recolección Información'!$AD:$AD,'Actividad Misional'!$C69&amp;"/"&amp;'Actividad Misional'!I$6&amp;"/"&amp;"Liquidado",'2-3 Recolección Información'!$H:$H)+SUMIF('2-3 Recolección Información'!$AD:$AD,'Actividad Misional'!$C69&amp;"/"&amp;'Actividad Misional'!I$6&amp;"/"&amp;"En Ejecución",'2-3 Recolección Información'!$H:$H)</f>
        <v>25200000</v>
      </c>
      <c r="J69" s="179">
        <f>+SUMIF('2-3 Recolección Información'!$AD:$AD,'Actividad Misional'!$C69&amp;"/"&amp;'Actividad Misional'!J$6&amp;"/"&amp;"Liquidado",'2-3 Recolección Información'!$H:$H)+SUMIF('2-3 Recolección Información'!$AD:$AD,'Actividad Misional'!$C69&amp;"/"&amp;'Actividad Misional'!J$6&amp;"/"&amp;"En Ejecución",'2-3 Recolección Información'!$H:$H)</f>
        <v>21500000</v>
      </c>
      <c r="K69" s="180">
        <f>+SUMIF('2-3 Recolección Información'!$AD:$AD,'Actividad Misional'!$C69&amp;"/2015/En Ejecución",'2-3 Recolección Información'!$H:$H)</f>
        <v>21500000</v>
      </c>
      <c r="L69" s="178">
        <f>+SUMIF('2-3 Recolección Información'!$AD:$AD,'Actividad Misional'!$C69&amp;"/2015/En Ejecución",'2-3 Recolección Información'!$AA:$AA)</f>
        <v>21500000</v>
      </c>
      <c r="M69" s="181">
        <f t="shared" si="8"/>
        <v>1</v>
      </c>
      <c r="Q69" s="182"/>
    </row>
    <row r="70" spans="1:17">
      <c r="A70" s="151" t="str">
        <f t="shared" si="4"/>
        <v/>
      </c>
      <c r="B70" s="176">
        <f>+VLOOKUP(C70,'2-3 Recolección Información'!$G$5:$AB$1105,22,0)</f>
        <v>43</v>
      </c>
      <c r="C70" s="150" t="s">
        <v>149</v>
      </c>
      <c r="D70" s="176">
        <f t="shared" si="5"/>
        <v>9</v>
      </c>
      <c r="E70" s="176" t="str">
        <f t="shared" si="6"/>
        <v>NAT</v>
      </c>
      <c r="F70" s="177">
        <f t="shared" si="7"/>
        <v>86973213</v>
      </c>
      <c r="G70" s="178">
        <f>+SUMIF('2-3 Recolección Información'!$AD:$AD,'Actividad Misional'!$C70&amp;"/"&amp;'Actividad Misional'!G$6&amp;"/"&amp;"Liquidado",'2-3 Recolección Información'!$H:$H)+SUMIF('2-3 Recolección Información'!$AD:$AD,'Actividad Misional'!$C70&amp;"/"&amp;'Actividad Misional'!G$6&amp;"/"&amp;"En Ejecución",'2-3 Recolección Información'!$H:$H)</f>
        <v>16273213</v>
      </c>
      <c r="H70" s="178">
        <f>+SUMIF('2-3 Recolección Información'!$AD:$AD,'Actividad Misional'!$C70&amp;"/"&amp;'Actividad Misional'!H$6&amp;"/"&amp;"Liquidado",'2-3 Recolección Información'!$H:$H)+SUMIF('2-3 Recolección Información'!$AD:$AD,'Actividad Misional'!$C70&amp;"/"&amp;'Actividad Misional'!H$6&amp;"/"&amp;"En Ejecución",'2-3 Recolección Información'!$H:$H)</f>
        <v>24000000</v>
      </c>
      <c r="I70" s="178">
        <f>+SUMIF('2-3 Recolección Información'!$AD:$AD,'Actividad Misional'!$C70&amp;"/"&amp;'Actividad Misional'!I$6&amp;"/"&amp;"Liquidado",'2-3 Recolección Información'!$H:$H)+SUMIF('2-3 Recolección Información'!$AD:$AD,'Actividad Misional'!$C70&amp;"/"&amp;'Actividad Misional'!I$6&amp;"/"&amp;"En Ejecución",'2-3 Recolección Información'!$H:$H)</f>
        <v>25200000</v>
      </c>
      <c r="J70" s="179">
        <f>+SUMIF('2-3 Recolección Información'!$AD:$AD,'Actividad Misional'!$C70&amp;"/"&amp;'Actividad Misional'!J$6&amp;"/"&amp;"Liquidado",'2-3 Recolección Información'!$H:$H)+SUMIF('2-3 Recolección Información'!$AD:$AD,'Actividad Misional'!$C70&amp;"/"&amp;'Actividad Misional'!J$6&amp;"/"&amp;"En Ejecución",'2-3 Recolección Información'!$H:$H)</f>
        <v>21500000</v>
      </c>
      <c r="K70" s="180">
        <f>+SUMIF('2-3 Recolección Información'!$AD:$AD,'Actividad Misional'!$C70&amp;"/2015/En Ejecución",'2-3 Recolección Información'!$H:$H)</f>
        <v>21500000</v>
      </c>
      <c r="L70" s="178">
        <f>+SUMIF('2-3 Recolección Información'!$AD:$AD,'Actividad Misional'!$C70&amp;"/2015/En Ejecución",'2-3 Recolección Información'!$AA:$AA)</f>
        <v>21500000</v>
      </c>
      <c r="M70" s="181">
        <f t="shared" si="8"/>
        <v>1</v>
      </c>
      <c r="Q70" s="182"/>
    </row>
    <row r="71" spans="1:17">
      <c r="A71" s="151" t="str">
        <f t="shared" si="4"/>
        <v/>
      </c>
      <c r="B71" s="176">
        <f>+VLOOKUP(C71,'2-3 Recolección Información'!$G$5:$AB$1105,22,0)</f>
        <v>95</v>
      </c>
      <c r="C71" s="150" t="s">
        <v>1616</v>
      </c>
      <c r="D71" s="176">
        <f t="shared" si="5"/>
        <v>11</v>
      </c>
      <c r="E71" s="176" t="str">
        <f t="shared" si="6"/>
        <v>NAT</v>
      </c>
      <c r="F71" s="177">
        <f t="shared" si="7"/>
        <v>80200813</v>
      </c>
      <c r="G71" s="178">
        <f>+SUMIF('2-3 Recolección Información'!$AD:$AD,'Actividad Misional'!$C71&amp;"/"&amp;'Actividad Misional'!G$6&amp;"/"&amp;"Liquidado",'2-3 Recolección Información'!$H:$H)+SUMIF('2-3 Recolección Información'!$AD:$AD,'Actividad Misional'!$C71&amp;"/"&amp;'Actividad Misional'!G$6&amp;"/"&amp;"En Ejecución",'2-3 Recolección Información'!$H:$H)</f>
        <v>31015278</v>
      </c>
      <c r="H71" s="178">
        <f>+SUMIF('2-3 Recolección Información'!$AD:$AD,'Actividad Misional'!$C71&amp;"/"&amp;'Actividad Misional'!H$6&amp;"/"&amp;"Liquidado",'2-3 Recolección Información'!$H:$H)+SUMIF('2-3 Recolección Información'!$AD:$AD,'Actividad Misional'!$C71&amp;"/"&amp;'Actividad Misional'!H$6&amp;"/"&amp;"En Ejecución",'2-3 Recolección Información'!$H:$H)</f>
        <v>49185535</v>
      </c>
      <c r="I71" s="178">
        <f>+SUMIF('2-3 Recolección Información'!$AD:$AD,'Actividad Misional'!$C71&amp;"/"&amp;'Actividad Misional'!I$6&amp;"/"&amp;"Liquidado",'2-3 Recolección Información'!$H:$H)+SUMIF('2-3 Recolección Información'!$AD:$AD,'Actividad Misional'!$C71&amp;"/"&amp;'Actividad Misional'!I$6&amp;"/"&amp;"En Ejecución",'2-3 Recolección Información'!$H:$H)</f>
        <v>0</v>
      </c>
      <c r="J71" s="179">
        <f>+SUMIF('2-3 Recolección Información'!$AD:$AD,'Actividad Misional'!$C71&amp;"/"&amp;'Actividad Misional'!J$6&amp;"/"&amp;"Liquidado",'2-3 Recolección Información'!$H:$H)+SUMIF('2-3 Recolección Información'!$AD:$AD,'Actividad Misional'!$C71&amp;"/"&amp;'Actividad Misional'!J$6&amp;"/"&amp;"En Ejecución",'2-3 Recolección Información'!$H:$H)</f>
        <v>0</v>
      </c>
      <c r="K71" s="180">
        <f>+SUMIF('2-3 Recolección Información'!$AD:$AD,'Actividad Misional'!$C71&amp;"/2015/En Ejecución",'2-3 Recolección Información'!$H:$H)</f>
        <v>0</v>
      </c>
      <c r="L71" s="178">
        <f>+SUMIF('2-3 Recolección Información'!$AD:$AD,'Actividad Misional'!$C71&amp;"/2015/En Ejecución",'2-3 Recolección Información'!$AA:$AA)</f>
        <v>0</v>
      </c>
      <c r="M71" s="181">
        <f t="shared" si="8"/>
        <v>0</v>
      </c>
      <c r="Q71" s="182"/>
    </row>
    <row r="72" spans="1:17">
      <c r="A72" s="151" t="str">
        <f t="shared" ref="A72:A135" si="9">+IF(ISERROR(VLOOKUP(B72,$P$7:$P$92,1,0)),"",VLOOKUP(B72,$P$7:$P$92,1,0))</f>
        <v/>
      </c>
      <c r="B72" s="176">
        <f>+VLOOKUP(C72,'2-3 Recolección Información'!$G$5:$AB$1105,22,0)</f>
        <v>87</v>
      </c>
      <c r="C72" s="150" t="s">
        <v>1578</v>
      </c>
      <c r="D72" s="176">
        <f t="shared" ref="D72:D135" si="10">+SEARCH("-",C72,1)</f>
        <v>9</v>
      </c>
      <c r="E72" s="176" t="str">
        <f t="shared" ref="E72:E135" si="11">+IF(D72=10,"JUR","NAT")</f>
        <v>NAT</v>
      </c>
      <c r="F72" s="177">
        <f t="shared" ref="F72:F135" si="12">SUM(G72:J72)</f>
        <v>85277500</v>
      </c>
      <c r="G72" s="178">
        <f>+SUMIF('2-3 Recolección Información'!$AD:$AD,'Actividad Misional'!$C72&amp;"/"&amp;'Actividad Misional'!G$6&amp;"/"&amp;"Liquidado",'2-3 Recolección Información'!$H:$H)+SUMIF('2-3 Recolección Información'!$AD:$AD,'Actividad Misional'!$C72&amp;"/"&amp;'Actividad Misional'!G$6&amp;"/"&amp;"En Ejecución",'2-3 Recolección Información'!$H:$H)</f>
        <v>32500000</v>
      </c>
      <c r="H72" s="178">
        <f>+SUMIF('2-3 Recolección Información'!$AD:$AD,'Actividad Misional'!$C72&amp;"/"&amp;'Actividad Misional'!H$6&amp;"/"&amp;"Liquidado",'2-3 Recolección Información'!$H:$H)+SUMIF('2-3 Recolección Información'!$AD:$AD,'Actividad Misional'!$C72&amp;"/"&amp;'Actividad Misional'!H$6&amp;"/"&amp;"En Ejecución",'2-3 Recolección Información'!$H:$H)</f>
        <v>19600000</v>
      </c>
      <c r="I72" s="178">
        <f>+SUMIF('2-3 Recolección Información'!$AD:$AD,'Actividad Misional'!$C72&amp;"/"&amp;'Actividad Misional'!I$6&amp;"/"&amp;"Liquidado",'2-3 Recolección Información'!$H:$H)+SUMIF('2-3 Recolección Información'!$AD:$AD,'Actividad Misional'!$C72&amp;"/"&amp;'Actividad Misional'!I$6&amp;"/"&amp;"En Ejecución",'2-3 Recolección Información'!$H:$H)</f>
        <v>33177500</v>
      </c>
      <c r="J72" s="179">
        <f>+SUMIF('2-3 Recolección Información'!$AD:$AD,'Actividad Misional'!$C72&amp;"/"&amp;'Actividad Misional'!J$6&amp;"/"&amp;"Liquidado",'2-3 Recolección Información'!$H:$H)+SUMIF('2-3 Recolección Información'!$AD:$AD,'Actividad Misional'!$C72&amp;"/"&amp;'Actividad Misional'!J$6&amp;"/"&amp;"En Ejecución",'2-3 Recolección Información'!$H:$H)</f>
        <v>0</v>
      </c>
      <c r="K72" s="180">
        <f>+SUMIF('2-3 Recolección Información'!$AD:$AD,'Actividad Misional'!$C72&amp;"/2015/En Ejecución",'2-3 Recolección Información'!$H:$H)</f>
        <v>0</v>
      </c>
      <c r="L72" s="178">
        <f>+SUMIF('2-3 Recolección Información'!$AD:$AD,'Actividad Misional'!$C72&amp;"/2015/En Ejecución",'2-3 Recolección Información'!$AA:$AA)</f>
        <v>0</v>
      </c>
      <c r="M72" s="181">
        <f t="shared" ref="M72:M135" si="13">+IF(K72=0,0,L72/K72)</f>
        <v>0</v>
      </c>
      <c r="Q72" s="182"/>
    </row>
    <row r="73" spans="1:17">
      <c r="A73" s="151" t="str">
        <f t="shared" si="9"/>
        <v/>
      </c>
      <c r="B73" s="176">
        <f>+VLOOKUP(C73,'2-3 Recolección Información'!$G$5:$AB$1105,22,0)</f>
        <v>93</v>
      </c>
      <c r="C73" s="150" t="s">
        <v>1603</v>
      </c>
      <c r="D73" s="176">
        <f t="shared" si="10"/>
        <v>9</v>
      </c>
      <c r="E73" s="176" t="str">
        <f t="shared" si="11"/>
        <v>NAT</v>
      </c>
      <c r="F73" s="177">
        <f t="shared" si="12"/>
        <v>68644024</v>
      </c>
      <c r="G73" s="178">
        <f>+SUMIF('2-3 Recolección Información'!$AD:$AD,'Actividad Misional'!$C73&amp;"/"&amp;'Actividad Misional'!G$6&amp;"/"&amp;"Liquidado",'2-3 Recolección Información'!$H:$H)+SUMIF('2-3 Recolección Información'!$AD:$AD,'Actividad Misional'!$C73&amp;"/"&amp;'Actividad Misional'!G$6&amp;"/"&amp;"En Ejecución",'2-3 Recolección Información'!$H:$H)</f>
        <v>26644024</v>
      </c>
      <c r="H73" s="178">
        <f>+SUMIF('2-3 Recolección Información'!$AD:$AD,'Actividad Misional'!$C73&amp;"/"&amp;'Actividad Misional'!H$6&amp;"/"&amp;"Liquidado",'2-3 Recolección Información'!$H:$H)+SUMIF('2-3 Recolección Información'!$AD:$AD,'Actividad Misional'!$C73&amp;"/"&amp;'Actividad Misional'!H$6&amp;"/"&amp;"En Ejecución",'2-3 Recolección Información'!$H:$H)</f>
        <v>42000000</v>
      </c>
      <c r="I73" s="178">
        <f>+SUMIF('2-3 Recolección Información'!$AD:$AD,'Actividad Misional'!$C73&amp;"/"&amp;'Actividad Misional'!I$6&amp;"/"&amp;"Liquidado",'2-3 Recolección Información'!$H:$H)+SUMIF('2-3 Recolección Información'!$AD:$AD,'Actividad Misional'!$C73&amp;"/"&amp;'Actividad Misional'!I$6&amp;"/"&amp;"En Ejecución",'2-3 Recolección Información'!$H:$H)</f>
        <v>0</v>
      </c>
      <c r="J73" s="179">
        <f>+SUMIF('2-3 Recolección Información'!$AD:$AD,'Actividad Misional'!$C73&amp;"/"&amp;'Actividad Misional'!J$6&amp;"/"&amp;"Liquidado",'2-3 Recolección Información'!$H:$H)+SUMIF('2-3 Recolección Información'!$AD:$AD,'Actividad Misional'!$C73&amp;"/"&amp;'Actividad Misional'!J$6&amp;"/"&amp;"En Ejecución",'2-3 Recolección Información'!$H:$H)</f>
        <v>0</v>
      </c>
      <c r="K73" s="180">
        <f>+SUMIF('2-3 Recolección Información'!$AD:$AD,'Actividad Misional'!$C73&amp;"/2015/En Ejecución",'2-3 Recolección Información'!$H:$H)</f>
        <v>0</v>
      </c>
      <c r="L73" s="178">
        <f>+SUMIF('2-3 Recolección Información'!$AD:$AD,'Actividad Misional'!$C73&amp;"/2015/En Ejecución",'2-3 Recolección Información'!$AA:$AA)</f>
        <v>0</v>
      </c>
      <c r="M73" s="181">
        <f t="shared" si="13"/>
        <v>0</v>
      </c>
      <c r="Q73" s="182"/>
    </row>
    <row r="74" spans="1:17">
      <c r="A74" s="151" t="str">
        <f t="shared" si="9"/>
        <v/>
      </c>
      <c r="B74" s="176">
        <f>+VLOOKUP(C74,'2-3 Recolección Información'!$G$5:$AB$1105,22,0)</f>
        <v>603</v>
      </c>
      <c r="C74" s="150" t="s">
        <v>370</v>
      </c>
      <c r="D74" s="176">
        <f t="shared" si="10"/>
        <v>9</v>
      </c>
      <c r="E74" s="176" t="str">
        <f t="shared" si="11"/>
        <v>NAT</v>
      </c>
      <c r="F74" s="177">
        <f t="shared" si="12"/>
        <v>66500000</v>
      </c>
      <c r="G74" s="178">
        <f>+SUMIF('2-3 Recolección Información'!$AD:$AD,'Actividad Misional'!$C74&amp;"/"&amp;'Actividad Misional'!G$6&amp;"/"&amp;"Liquidado",'2-3 Recolección Información'!$H:$H)+SUMIF('2-3 Recolección Información'!$AD:$AD,'Actividad Misional'!$C74&amp;"/"&amp;'Actividad Misional'!G$6&amp;"/"&amp;"En Ejecución",'2-3 Recolección Información'!$H:$H)</f>
        <v>0</v>
      </c>
      <c r="H74" s="178">
        <f>+SUMIF('2-3 Recolección Información'!$AD:$AD,'Actividad Misional'!$C74&amp;"/"&amp;'Actividad Misional'!H$6&amp;"/"&amp;"Liquidado",'2-3 Recolección Información'!$H:$H)+SUMIF('2-3 Recolección Información'!$AD:$AD,'Actividad Misional'!$C74&amp;"/"&amp;'Actividad Misional'!H$6&amp;"/"&amp;"En Ejecución",'2-3 Recolección Información'!$H:$H)</f>
        <v>0</v>
      </c>
      <c r="I74" s="178">
        <f>+SUMIF('2-3 Recolección Información'!$AD:$AD,'Actividad Misional'!$C74&amp;"/"&amp;'Actividad Misional'!I$6&amp;"/"&amp;"Liquidado",'2-3 Recolección Información'!$H:$H)+SUMIF('2-3 Recolección Información'!$AD:$AD,'Actividad Misional'!$C74&amp;"/"&amp;'Actividad Misional'!I$6&amp;"/"&amp;"En Ejecución",'2-3 Recolección Información'!$H:$H)</f>
        <v>35000000</v>
      </c>
      <c r="J74" s="179">
        <f>+SUMIF('2-3 Recolección Información'!$AD:$AD,'Actividad Misional'!$C74&amp;"/"&amp;'Actividad Misional'!J$6&amp;"/"&amp;"Liquidado",'2-3 Recolección Información'!$H:$H)+SUMIF('2-3 Recolección Información'!$AD:$AD,'Actividad Misional'!$C74&amp;"/"&amp;'Actividad Misional'!J$6&amp;"/"&amp;"En Ejecución",'2-3 Recolección Información'!$H:$H)</f>
        <v>31500000</v>
      </c>
      <c r="K74" s="180">
        <f>+SUMIF('2-3 Recolección Información'!$AD:$AD,'Actividad Misional'!$C74&amp;"/2015/En Ejecución",'2-3 Recolección Información'!$H:$H)</f>
        <v>31500000</v>
      </c>
      <c r="L74" s="178">
        <f>+SUMIF('2-3 Recolección Información'!$AD:$AD,'Actividad Misional'!$C74&amp;"/2015/En Ejecución",'2-3 Recolección Información'!$AA:$AA)</f>
        <v>29689655.172413792</v>
      </c>
      <c r="M74" s="181">
        <f t="shared" si="13"/>
        <v>0.94252873563218387</v>
      </c>
      <c r="Q74" s="182"/>
    </row>
    <row r="75" spans="1:17">
      <c r="A75" s="151" t="str">
        <f t="shared" si="9"/>
        <v/>
      </c>
      <c r="B75" s="176">
        <f>+VLOOKUP(C75,'2-3 Recolección Información'!$G$5:$AB$1105,22,0)</f>
        <v>100</v>
      </c>
      <c r="C75" s="150" t="s">
        <v>210</v>
      </c>
      <c r="D75" s="176">
        <f t="shared" si="10"/>
        <v>9</v>
      </c>
      <c r="E75" s="176" t="str">
        <f t="shared" si="11"/>
        <v>NAT</v>
      </c>
      <c r="F75" s="177">
        <f t="shared" si="12"/>
        <v>72350000</v>
      </c>
      <c r="G75" s="178">
        <f>+SUMIF('2-3 Recolección Información'!$AD:$AD,'Actividad Misional'!$C75&amp;"/"&amp;'Actividad Misional'!G$6&amp;"/"&amp;"Liquidado",'2-3 Recolección Información'!$H:$H)+SUMIF('2-3 Recolección Información'!$AD:$AD,'Actividad Misional'!$C75&amp;"/"&amp;'Actividad Misional'!G$6&amp;"/"&amp;"En Ejecución",'2-3 Recolección Información'!$H:$H)</f>
        <v>14850000</v>
      </c>
      <c r="H75" s="178">
        <f>+SUMIF('2-3 Recolección Información'!$AD:$AD,'Actividad Misional'!$C75&amp;"/"&amp;'Actividad Misional'!H$6&amp;"/"&amp;"Liquidado",'2-3 Recolección Información'!$H:$H)+SUMIF('2-3 Recolección Información'!$AD:$AD,'Actividad Misional'!$C75&amp;"/"&amp;'Actividad Misional'!H$6&amp;"/"&amp;"En Ejecución",'2-3 Recolección Información'!$H:$H)</f>
        <v>14000000</v>
      </c>
      <c r="I75" s="178">
        <f>+SUMIF('2-3 Recolección Información'!$AD:$AD,'Actividad Misional'!$C75&amp;"/"&amp;'Actividad Misional'!I$6&amp;"/"&amp;"Liquidado",'2-3 Recolección Información'!$H:$H)+SUMIF('2-3 Recolección Información'!$AD:$AD,'Actividad Misional'!$C75&amp;"/"&amp;'Actividad Misional'!I$6&amp;"/"&amp;"En Ejecución",'2-3 Recolección Información'!$H:$H)</f>
        <v>24150000</v>
      </c>
      <c r="J75" s="179">
        <f>+SUMIF('2-3 Recolección Información'!$AD:$AD,'Actividad Misional'!$C75&amp;"/"&amp;'Actividad Misional'!J$6&amp;"/"&amp;"Liquidado",'2-3 Recolección Información'!$H:$H)+SUMIF('2-3 Recolección Información'!$AD:$AD,'Actividad Misional'!$C75&amp;"/"&amp;'Actividad Misional'!J$6&amp;"/"&amp;"En Ejecución",'2-3 Recolección Información'!$H:$H)</f>
        <v>19350000</v>
      </c>
      <c r="K75" s="180">
        <f>+SUMIF('2-3 Recolección Información'!$AD:$AD,'Actividad Misional'!$C75&amp;"/2015/En Ejecución",'2-3 Recolección Información'!$H:$H)</f>
        <v>0</v>
      </c>
      <c r="L75" s="178">
        <f>+SUMIF('2-3 Recolección Información'!$AD:$AD,'Actividad Misional'!$C75&amp;"/2015/En Ejecución",'2-3 Recolección Información'!$AA:$AA)</f>
        <v>0</v>
      </c>
      <c r="M75" s="181">
        <f t="shared" si="13"/>
        <v>0</v>
      </c>
      <c r="Q75" s="182"/>
    </row>
    <row r="76" spans="1:17">
      <c r="A76" s="151" t="str">
        <f t="shared" si="9"/>
        <v/>
      </c>
      <c r="B76" s="176">
        <f>+VLOOKUP(C76,'2-3 Recolección Información'!$G$5:$AB$1105,22,0)</f>
        <v>69</v>
      </c>
      <c r="C76" s="150" t="s">
        <v>201</v>
      </c>
      <c r="D76" s="176">
        <f t="shared" si="10"/>
        <v>9</v>
      </c>
      <c r="E76" s="176" t="str">
        <f t="shared" si="11"/>
        <v>NAT</v>
      </c>
      <c r="F76" s="177">
        <f t="shared" si="12"/>
        <v>65550800</v>
      </c>
      <c r="G76" s="178">
        <f>+SUMIF('2-3 Recolección Información'!$AD:$AD,'Actividad Misional'!$C76&amp;"/"&amp;'Actividad Misional'!G$6&amp;"/"&amp;"Liquidado",'2-3 Recolección Información'!$H:$H)+SUMIF('2-3 Recolección Información'!$AD:$AD,'Actividad Misional'!$C76&amp;"/"&amp;'Actividad Misional'!G$6&amp;"/"&amp;"En Ejecución",'2-3 Recolección Información'!$H:$H)</f>
        <v>13675800</v>
      </c>
      <c r="H76" s="178">
        <f>+SUMIF('2-3 Recolección Información'!$AD:$AD,'Actividad Misional'!$C76&amp;"/"&amp;'Actividad Misional'!H$6&amp;"/"&amp;"Liquidado",'2-3 Recolección Información'!$H:$H)+SUMIF('2-3 Recolección Información'!$AD:$AD,'Actividad Misional'!$C76&amp;"/"&amp;'Actividad Misional'!H$6&amp;"/"&amp;"En Ejecución",'2-3 Recolección Información'!$H:$H)</f>
        <v>17825000</v>
      </c>
      <c r="I76" s="178">
        <f>+SUMIF('2-3 Recolección Información'!$AD:$AD,'Actividad Misional'!$C76&amp;"/"&amp;'Actividad Misional'!I$6&amp;"/"&amp;"Liquidado",'2-3 Recolección Información'!$H:$H)+SUMIF('2-3 Recolección Información'!$AD:$AD,'Actividad Misional'!$C76&amp;"/"&amp;'Actividad Misional'!I$6&amp;"/"&amp;"En Ejecución",'2-3 Recolección Información'!$H:$H)</f>
        <v>19200000</v>
      </c>
      <c r="J76" s="179">
        <f>+SUMIF('2-3 Recolección Información'!$AD:$AD,'Actividad Misional'!$C76&amp;"/"&amp;'Actividad Misional'!J$6&amp;"/"&amp;"Liquidado",'2-3 Recolección Información'!$H:$H)+SUMIF('2-3 Recolección Información'!$AD:$AD,'Actividad Misional'!$C76&amp;"/"&amp;'Actividad Misional'!J$6&amp;"/"&amp;"En Ejecución",'2-3 Recolección Información'!$H:$H)</f>
        <v>14850000</v>
      </c>
      <c r="K76" s="180">
        <f>+SUMIF('2-3 Recolección Información'!$AD:$AD,'Actividad Misional'!$C76&amp;"/2015/En Ejecución",'2-3 Recolección Información'!$H:$H)</f>
        <v>0</v>
      </c>
      <c r="L76" s="178">
        <f>+SUMIF('2-3 Recolección Información'!$AD:$AD,'Actividad Misional'!$C76&amp;"/2015/En Ejecución",'2-3 Recolección Información'!$AA:$AA)</f>
        <v>0</v>
      </c>
      <c r="M76" s="181">
        <f t="shared" si="13"/>
        <v>0</v>
      </c>
      <c r="Q76" s="182"/>
    </row>
    <row r="77" spans="1:17">
      <c r="A77" s="151" t="str">
        <f t="shared" si="9"/>
        <v/>
      </c>
      <c r="B77" s="176">
        <f>+VLOOKUP(C77,'2-3 Recolección Información'!$G$5:$AB$1105,22,0)</f>
        <v>68</v>
      </c>
      <c r="C77" s="150" t="s">
        <v>198</v>
      </c>
      <c r="D77" s="176">
        <f t="shared" si="10"/>
        <v>9</v>
      </c>
      <c r="E77" s="176" t="str">
        <f t="shared" si="11"/>
        <v>NAT</v>
      </c>
      <c r="F77" s="177">
        <f t="shared" si="12"/>
        <v>65205800</v>
      </c>
      <c r="G77" s="178">
        <f>+SUMIF('2-3 Recolección Información'!$AD:$AD,'Actividad Misional'!$C77&amp;"/"&amp;'Actividad Misional'!G$6&amp;"/"&amp;"Liquidado",'2-3 Recolección Información'!$H:$H)+SUMIF('2-3 Recolección Información'!$AD:$AD,'Actividad Misional'!$C77&amp;"/"&amp;'Actividad Misional'!G$6&amp;"/"&amp;"En Ejecución",'2-3 Recolección Información'!$H:$H)</f>
        <v>13330800</v>
      </c>
      <c r="H77" s="178">
        <f>+SUMIF('2-3 Recolección Información'!$AD:$AD,'Actividad Misional'!$C77&amp;"/"&amp;'Actividad Misional'!H$6&amp;"/"&amp;"Liquidado",'2-3 Recolección Información'!$H:$H)+SUMIF('2-3 Recolección Información'!$AD:$AD,'Actividad Misional'!$C77&amp;"/"&amp;'Actividad Misional'!H$6&amp;"/"&amp;"En Ejecución",'2-3 Recolección Información'!$H:$H)</f>
        <v>17825000</v>
      </c>
      <c r="I77" s="178">
        <f>+SUMIF('2-3 Recolección Información'!$AD:$AD,'Actividad Misional'!$C77&amp;"/"&amp;'Actividad Misional'!I$6&amp;"/"&amp;"Liquidado",'2-3 Recolección Información'!$H:$H)+SUMIF('2-3 Recolección Información'!$AD:$AD,'Actividad Misional'!$C77&amp;"/"&amp;'Actividad Misional'!I$6&amp;"/"&amp;"En Ejecución",'2-3 Recolección Información'!$H:$H)</f>
        <v>19200000</v>
      </c>
      <c r="J77" s="179">
        <f>+SUMIF('2-3 Recolección Información'!$AD:$AD,'Actividad Misional'!$C77&amp;"/"&amp;'Actividad Misional'!J$6&amp;"/"&amp;"Liquidado",'2-3 Recolección Información'!$H:$H)+SUMIF('2-3 Recolección Información'!$AD:$AD,'Actividad Misional'!$C77&amp;"/"&amp;'Actividad Misional'!J$6&amp;"/"&amp;"En Ejecución",'2-3 Recolección Información'!$H:$H)</f>
        <v>14850000</v>
      </c>
      <c r="K77" s="180">
        <f>+SUMIF('2-3 Recolección Información'!$AD:$AD,'Actividad Misional'!$C77&amp;"/2015/En Ejecución",'2-3 Recolección Información'!$H:$H)</f>
        <v>0</v>
      </c>
      <c r="L77" s="178">
        <f>+SUMIF('2-3 Recolección Información'!$AD:$AD,'Actividad Misional'!$C77&amp;"/2015/En Ejecución",'2-3 Recolección Información'!$AA:$AA)</f>
        <v>0</v>
      </c>
      <c r="M77" s="181">
        <f t="shared" si="13"/>
        <v>0</v>
      </c>
      <c r="Q77" s="182"/>
    </row>
    <row r="78" spans="1:17">
      <c r="A78" s="151" t="str">
        <f t="shared" si="9"/>
        <v/>
      </c>
      <c r="B78" s="176">
        <f>+VLOOKUP(C78,'2-3 Recolección Información'!$G$5:$AB$1105,22,0)</f>
        <v>192</v>
      </c>
      <c r="C78" s="150" t="s">
        <v>260</v>
      </c>
      <c r="D78" s="176">
        <f t="shared" si="10"/>
        <v>11</v>
      </c>
      <c r="E78" s="176" t="str">
        <f t="shared" si="11"/>
        <v>NAT</v>
      </c>
      <c r="F78" s="177">
        <f t="shared" si="12"/>
        <v>64453000</v>
      </c>
      <c r="G78" s="178">
        <f>+SUMIF('2-3 Recolección Información'!$AD:$AD,'Actividad Misional'!$C78&amp;"/"&amp;'Actividad Misional'!G$6&amp;"/"&amp;"Liquidado",'2-3 Recolección Información'!$H:$H)+SUMIF('2-3 Recolección Información'!$AD:$AD,'Actividad Misional'!$C78&amp;"/"&amp;'Actividad Misional'!G$6&amp;"/"&amp;"En Ejecución",'2-3 Recolección Información'!$H:$H)</f>
        <v>5153000</v>
      </c>
      <c r="H78" s="178">
        <f>+SUMIF('2-3 Recolección Información'!$AD:$AD,'Actividad Misional'!$C78&amp;"/"&amp;'Actividad Misional'!H$6&amp;"/"&amp;"Liquidado",'2-3 Recolección Información'!$H:$H)+SUMIF('2-3 Recolección Información'!$AD:$AD,'Actividad Misional'!$C78&amp;"/"&amp;'Actividad Misional'!H$6&amp;"/"&amp;"En Ejecución",'2-3 Recolección Información'!$H:$H)</f>
        <v>18600000</v>
      </c>
      <c r="I78" s="178">
        <f>+SUMIF('2-3 Recolección Información'!$AD:$AD,'Actividad Misional'!$C78&amp;"/"&amp;'Actividad Misional'!I$6&amp;"/"&amp;"Liquidado",'2-3 Recolección Información'!$H:$H)+SUMIF('2-3 Recolección Información'!$AD:$AD,'Actividad Misional'!$C78&amp;"/"&amp;'Actividad Misional'!I$6&amp;"/"&amp;"En Ejecución",'2-3 Recolección Información'!$H:$H)</f>
        <v>19200000</v>
      </c>
      <c r="J78" s="179">
        <f>+SUMIF('2-3 Recolección Información'!$AD:$AD,'Actividad Misional'!$C78&amp;"/"&amp;'Actividad Misional'!J$6&amp;"/"&amp;"Liquidado",'2-3 Recolección Información'!$H:$H)+SUMIF('2-3 Recolección Información'!$AD:$AD,'Actividad Misional'!$C78&amp;"/"&amp;'Actividad Misional'!J$6&amp;"/"&amp;"En Ejecución",'2-3 Recolección Información'!$H:$H)</f>
        <v>21500000</v>
      </c>
      <c r="K78" s="180">
        <f>+SUMIF('2-3 Recolección Información'!$AD:$AD,'Actividad Misional'!$C78&amp;"/2015/En Ejecución",'2-3 Recolección Información'!$H:$H)</f>
        <v>21500000</v>
      </c>
      <c r="L78" s="178">
        <f>+SUMIF('2-3 Recolección Información'!$AD:$AD,'Actividad Misional'!$C78&amp;"/2015/En Ejecución",'2-3 Recolección Información'!$AA:$AA)</f>
        <v>21500000</v>
      </c>
      <c r="M78" s="181">
        <f t="shared" si="13"/>
        <v>1</v>
      </c>
      <c r="Q78" s="182"/>
    </row>
    <row r="79" spans="1:17">
      <c r="A79" s="151" t="str">
        <f t="shared" si="9"/>
        <v/>
      </c>
      <c r="B79" s="176">
        <f>+VLOOKUP(C79,'2-3 Recolección Información'!$G$5:$AB$1105,22,0)</f>
        <v>193</v>
      </c>
      <c r="C79" s="150" t="s">
        <v>263</v>
      </c>
      <c r="D79" s="176">
        <f t="shared" si="10"/>
        <v>11</v>
      </c>
      <c r="E79" s="176" t="str">
        <f t="shared" si="11"/>
        <v>NAT</v>
      </c>
      <c r="F79" s="177">
        <f t="shared" si="12"/>
        <v>64453000</v>
      </c>
      <c r="G79" s="178">
        <f>+SUMIF('2-3 Recolección Información'!$AD:$AD,'Actividad Misional'!$C79&amp;"/"&amp;'Actividad Misional'!G$6&amp;"/"&amp;"Liquidado",'2-3 Recolección Información'!$H:$H)+SUMIF('2-3 Recolección Información'!$AD:$AD,'Actividad Misional'!$C79&amp;"/"&amp;'Actividad Misional'!G$6&amp;"/"&amp;"En Ejecución",'2-3 Recolección Información'!$H:$H)</f>
        <v>5153000</v>
      </c>
      <c r="H79" s="178">
        <f>+SUMIF('2-3 Recolección Información'!$AD:$AD,'Actividad Misional'!$C79&amp;"/"&amp;'Actividad Misional'!H$6&amp;"/"&amp;"Liquidado",'2-3 Recolección Información'!$H:$H)+SUMIF('2-3 Recolección Información'!$AD:$AD,'Actividad Misional'!$C79&amp;"/"&amp;'Actividad Misional'!H$6&amp;"/"&amp;"En Ejecución",'2-3 Recolección Información'!$H:$H)</f>
        <v>18600000</v>
      </c>
      <c r="I79" s="178">
        <f>+SUMIF('2-3 Recolección Información'!$AD:$AD,'Actividad Misional'!$C79&amp;"/"&amp;'Actividad Misional'!I$6&amp;"/"&amp;"Liquidado",'2-3 Recolección Información'!$H:$H)+SUMIF('2-3 Recolección Información'!$AD:$AD,'Actividad Misional'!$C79&amp;"/"&amp;'Actividad Misional'!I$6&amp;"/"&amp;"En Ejecución",'2-3 Recolección Información'!$H:$H)</f>
        <v>19200000</v>
      </c>
      <c r="J79" s="179">
        <f>+SUMIF('2-3 Recolección Información'!$AD:$AD,'Actividad Misional'!$C79&amp;"/"&amp;'Actividad Misional'!J$6&amp;"/"&amp;"Liquidado",'2-3 Recolección Información'!$H:$H)+SUMIF('2-3 Recolección Información'!$AD:$AD,'Actividad Misional'!$C79&amp;"/"&amp;'Actividad Misional'!J$6&amp;"/"&amp;"En Ejecución",'2-3 Recolección Información'!$H:$H)</f>
        <v>21500000</v>
      </c>
      <c r="K79" s="180">
        <f>+SUMIF('2-3 Recolección Información'!$AD:$AD,'Actividad Misional'!$C79&amp;"/2015/En Ejecución",'2-3 Recolección Información'!$H:$H)</f>
        <v>21500000</v>
      </c>
      <c r="L79" s="178">
        <f>+SUMIF('2-3 Recolección Información'!$AD:$AD,'Actividad Misional'!$C79&amp;"/2015/En Ejecución",'2-3 Recolección Información'!$AA:$AA)</f>
        <v>21500000</v>
      </c>
      <c r="M79" s="181">
        <f t="shared" si="13"/>
        <v>1</v>
      </c>
      <c r="Q79" s="182"/>
    </row>
    <row r="80" spans="1:17">
      <c r="A80" s="151" t="str">
        <f t="shared" si="9"/>
        <v/>
      </c>
      <c r="B80" s="176">
        <f>+VLOOKUP(C80,'2-3 Recolección Información'!$G$5:$AB$1105,22,0)</f>
        <v>607</v>
      </c>
      <c r="C80" s="150" t="s">
        <v>373</v>
      </c>
      <c r="D80" s="176">
        <f t="shared" si="10"/>
        <v>9</v>
      </c>
      <c r="E80" s="176" t="str">
        <f t="shared" si="11"/>
        <v>NAT</v>
      </c>
      <c r="F80" s="177">
        <f t="shared" si="12"/>
        <v>63000000</v>
      </c>
      <c r="G80" s="178">
        <f>+SUMIF('2-3 Recolección Información'!$AD:$AD,'Actividad Misional'!$C80&amp;"/"&amp;'Actividad Misional'!G$6&amp;"/"&amp;"Liquidado",'2-3 Recolección Información'!$H:$H)+SUMIF('2-3 Recolección Información'!$AD:$AD,'Actividad Misional'!$C80&amp;"/"&amp;'Actividad Misional'!G$6&amp;"/"&amp;"En Ejecución",'2-3 Recolección Información'!$H:$H)</f>
        <v>0</v>
      </c>
      <c r="H80" s="178">
        <f>+SUMIF('2-3 Recolección Información'!$AD:$AD,'Actividad Misional'!$C80&amp;"/"&amp;'Actividad Misional'!H$6&amp;"/"&amp;"Liquidado",'2-3 Recolección Información'!$H:$H)+SUMIF('2-3 Recolección Información'!$AD:$AD,'Actividad Misional'!$C80&amp;"/"&amp;'Actividad Misional'!H$6&amp;"/"&amp;"En Ejecución",'2-3 Recolección Información'!$H:$H)</f>
        <v>0</v>
      </c>
      <c r="I80" s="178">
        <f>+SUMIF('2-3 Recolección Información'!$AD:$AD,'Actividad Misional'!$C80&amp;"/"&amp;'Actividad Misional'!I$6&amp;"/"&amp;"Liquidado",'2-3 Recolección Información'!$H:$H)+SUMIF('2-3 Recolección Información'!$AD:$AD,'Actividad Misional'!$C80&amp;"/"&amp;'Actividad Misional'!I$6&amp;"/"&amp;"En Ejecución",'2-3 Recolección Información'!$H:$H)</f>
        <v>35000000</v>
      </c>
      <c r="J80" s="179">
        <f>+SUMIF('2-3 Recolección Información'!$AD:$AD,'Actividad Misional'!$C80&amp;"/"&amp;'Actividad Misional'!J$6&amp;"/"&amp;"Liquidado",'2-3 Recolección Información'!$H:$H)+SUMIF('2-3 Recolección Información'!$AD:$AD,'Actividad Misional'!$C80&amp;"/"&amp;'Actividad Misional'!J$6&amp;"/"&amp;"En Ejecución",'2-3 Recolección Información'!$H:$H)</f>
        <v>28000000</v>
      </c>
      <c r="K80" s="180">
        <f>+SUMIF('2-3 Recolección Información'!$AD:$AD,'Actividad Misional'!$C80&amp;"/2015/En Ejecución",'2-3 Recolección Información'!$H:$H)</f>
        <v>28000000</v>
      </c>
      <c r="L80" s="178">
        <f>+SUMIF('2-3 Recolección Información'!$AD:$AD,'Actividad Misional'!$C80&amp;"/2015/En Ejecución",'2-3 Recolección Información'!$AA:$AA)</f>
        <v>24755364.806866951</v>
      </c>
      <c r="M80" s="181">
        <f t="shared" si="13"/>
        <v>0.88412017167381973</v>
      </c>
      <c r="Q80" s="182"/>
    </row>
    <row r="81" spans="1:17">
      <c r="A81" s="151" t="str">
        <f t="shared" si="9"/>
        <v/>
      </c>
      <c r="B81" s="176">
        <f>+VLOOKUP(C81,'2-3 Recolección Información'!$G$5:$AB$1105,22,0)</f>
        <v>986</v>
      </c>
      <c r="C81" s="150" t="s">
        <v>692</v>
      </c>
      <c r="D81" s="176">
        <f t="shared" si="10"/>
        <v>9</v>
      </c>
      <c r="E81" s="176" t="str">
        <f t="shared" si="11"/>
        <v>NAT</v>
      </c>
      <c r="F81" s="177">
        <f t="shared" si="12"/>
        <v>0</v>
      </c>
      <c r="G81" s="178">
        <f>+SUMIF('2-3 Recolección Información'!$AD:$AD,'Actividad Misional'!$C81&amp;"/"&amp;'Actividad Misional'!G$6&amp;"/"&amp;"Liquidado",'2-3 Recolección Información'!$H:$H)+SUMIF('2-3 Recolección Información'!$AD:$AD,'Actividad Misional'!$C81&amp;"/"&amp;'Actividad Misional'!G$6&amp;"/"&amp;"En Ejecución",'2-3 Recolección Información'!$H:$H)</f>
        <v>0</v>
      </c>
      <c r="H81" s="178">
        <f>+SUMIF('2-3 Recolección Información'!$AD:$AD,'Actividad Misional'!$C81&amp;"/"&amp;'Actividad Misional'!H$6&amp;"/"&amp;"Liquidado",'2-3 Recolección Información'!$H:$H)+SUMIF('2-3 Recolección Información'!$AD:$AD,'Actividad Misional'!$C81&amp;"/"&amp;'Actividad Misional'!H$6&amp;"/"&amp;"En Ejecución",'2-3 Recolección Información'!$H:$H)</f>
        <v>0</v>
      </c>
      <c r="I81" s="178">
        <f>+SUMIF('2-3 Recolección Información'!$AD:$AD,'Actividad Misional'!$C81&amp;"/"&amp;'Actividad Misional'!I$6&amp;"/"&amp;"Liquidado",'2-3 Recolección Información'!$H:$H)+SUMIF('2-3 Recolección Información'!$AD:$AD,'Actividad Misional'!$C81&amp;"/"&amp;'Actividad Misional'!I$6&amp;"/"&amp;"En Ejecución",'2-3 Recolección Información'!$H:$H)</f>
        <v>0</v>
      </c>
      <c r="J81" s="179">
        <f>+SUMIF('2-3 Recolección Información'!$AD:$AD,'Actividad Misional'!$C81&amp;"/"&amp;'Actividad Misional'!J$6&amp;"/"&amp;"Liquidado",'2-3 Recolección Información'!$H:$H)+SUMIF('2-3 Recolección Información'!$AD:$AD,'Actividad Misional'!$C81&amp;"/"&amp;'Actividad Misional'!J$6&amp;"/"&amp;"En Ejecución",'2-3 Recolección Información'!$H:$H)</f>
        <v>0</v>
      </c>
      <c r="K81" s="180">
        <f>+SUMIF('2-3 Recolección Información'!$AD:$AD,'Actividad Misional'!$C81&amp;"/2015/En Ejecución",'2-3 Recolección Información'!$H:$H)</f>
        <v>0</v>
      </c>
      <c r="L81" s="178">
        <f>+SUMIF('2-3 Recolección Información'!$AD:$AD,'Actividad Misional'!$C81&amp;"/2015/En Ejecución",'2-3 Recolección Información'!$AA:$AA)</f>
        <v>0</v>
      </c>
      <c r="M81" s="181">
        <f t="shared" si="13"/>
        <v>0</v>
      </c>
      <c r="Q81" s="182"/>
    </row>
    <row r="82" spans="1:17">
      <c r="A82" s="151" t="str">
        <f t="shared" si="9"/>
        <v/>
      </c>
      <c r="B82" s="176">
        <f>+VLOOKUP(C82,'2-3 Recolección Información'!$G$5:$AB$1105,22,0)</f>
        <v>789</v>
      </c>
      <c r="C82" s="150" t="s">
        <v>511</v>
      </c>
      <c r="D82" s="176">
        <f t="shared" si="10"/>
        <v>8</v>
      </c>
      <c r="E82" s="176" t="str">
        <f t="shared" si="11"/>
        <v>NAT</v>
      </c>
      <c r="F82" s="177">
        <f t="shared" si="12"/>
        <v>54500000</v>
      </c>
      <c r="G82" s="178">
        <f>+SUMIF('2-3 Recolección Información'!$AD:$AD,'Actividad Misional'!$C82&amp;"/"&amp;'Actividad Misional'!G$6&amp;"/"&amp;"Liquidado",'2-3 Recolección Información'!$H:$H)+SUMIF('2-3 Recolección Información'!$AD:$AD,'Actividad Misional'!$C82&amp;"/"&amp;'Actividad Misional'!G$6&amp;"/"&amp;"En Ejecución",'2-3 Recolección Información'!$H:$H)</f>
        <v>0</v>
      </c>
      <c r="H82" s="178">
        <f>+SUMIF('2-3 Recolección Información'!$AD:$AD,'Actividad Misional'!$C82&amp;"/"&amp;'Actividad Misional'!H$6&amp;"/"&amp;"Liquidado",'2-3 Recolección Información'!$H:$H)+SUMIF('2-3 Recolección Información'!$AD:$AD,'Actividad Misional'!$C82&amp;"/"&amp;'Actividad Misional'!H$6&amp;"/"&amp;"En Ejecución",'2-3 Recolección Información'!$H:$H)</f>
        <v>0</v>
      </c>
      <c r="I82" s="178">
        <f>+SUMIF('2-3 Recolección Información'!$AD:$AD,'Actividad Misional'!$C82&amp;"/"&amp;'Actividad Misional'!I$6&amp;"/"&amp;"Liquidado",'2-3 Recolección Información'!$H:$H)+SUMIF('2-3 Recolección Información'!$AD:$AD,'Actividad Misional'!$C82&amp;"/"&amp;'Actividad Misional'!I$6&amp;"/"&amp;"En Ejecución",'2-3 Recolección Información'!$H:$H)</f>
        <v>5000000</v>
      </c>
      <c r="J82" s="179">
        <f>+SUMIF('2-3 Recolección Información'!$AD:$AD,'Actividad Misional'!$C82&amp;"/"&amp;'Actividad Misional'!J$6&amp;"/"&amp;"Liquidado",'2-3 Recolección Información'!$H:$H)+SUMIF('2-3 Recolección Información'!$AD:$AD,'Actividad Misional'!$C82&amp;"/"&amp;'Actividad Misional'!J$6&amp;"/"&amp;"En Ejecución",'2-3 Recolección Información'!$H:$H)</f>
        <v>49500000</v>
      </c>
      <c r="K82" s="180">
        <f>+SUMIF('2-3 Recolección Información'!$AD:$AD,'Actividad Misional'!$C82&amp;"/2015/En Ejecución",'2-3 Recolección Información'!$H:$H)</f>
        <v>49500000</v>
      </c>
      <c r="L82" s="178">
        <f>+SUMIF('2-3 Recolección Información'!$AD:$AD,'Actividad Misional'!$C82&amp;"/2015/En Ejecución",'2-3 Recolección Información'!$AA:$AA)</f>
        <v>48214285.714285716</v>
      </c>
      <c r="M82" s="181">
        <f t="shared" si="13"/>
        <v>0.97402597402597402</v>
      </c>
      <c r="Q82" s="182"/>
    </row>
    <row r="83" spans="1:17">
      <c r="A83" s="151" t="str">
        <f t="shared" si="9"/>
        <v/>
      </c>
      <c r="B83" s="176">
        <f>+VLOOKUP(C83,'2-3 Recolección Información'!$G$5:$AB$1105,22,0)</f>
        <v>454</v>
      </c>
      <c r="C83" s="150" t="s">
        <v>332</v>
      </c>
      <c r="D83" s="176">
        <f t="shared" si="10"/>
        <v>11</v>
      </c>
      <c r="E83" s="176" t="str">
        <f t="shared" si="11"/>
        <v>NAT</v>
      </c>
      <c r="F83" s="177">
        <f t="shared" si="12"/>
        <v>57450000</v>
      </c>
      <c r="G83" s="178">
        <f>+SUMIF('2-3 Recolección Información'!$AD:$AD,'Actividad Misional'!$C83&amp;"/"&amp;'Actividad Misional'!G$6&amp;"/"&amp;"Liquidado",'2-3 Recolección Información'!$H:$H)+SUMIF('2-3 Recolección Información'!$AD:$AD,'Actividad Misional'!$C83&amp;"/"&amp;'Actividad Misional'!G$6&amp;"/"&amp;"En Ejecución",'2-3 Recolección Información'!$H:$H)</f>
        <v>0</v>
      </c>
      <c r="H83" s="178">
        <f>+SUMIF('2-3 Recolección Información'!$AD:$AD,'Actividad Misional'!$C83&amp;"/"&amp;'Actividad Misional'!H$6&amp;"/"&amp;"Liquidado",'2-3 Recolección Información'!$H:$H)+SUMIF('2-3 Recolección Información'!$AD:$AD,'Actividad Misional'!$C83&amp;"/"&amp;'Actividad Misional'!H$6&amp;"/"&amp;"En Ejecución",'2-3 Recolección Información'!$H:$H)</f>
        <v>8250000</v>
      </c>
      <c r="I83" s="178">
        <f>+SUMIF('2-3 Recolección Información'!$AD:$AD,'Actividad Misional'!$C83&amp;"/"&amp;'Actividad Misional'!I$6&amp;"/"&amp;"Liquidado",'2-3 Recolección Información'!$H:$H)+SUMIF('2-3 Recolección Información'!$AD:$AD,'Actividad Misional'!$C83&amp;"/"&amp;'Actividad Misional'!I$6&amp;"/"&amp;"En Ejecución",'2-3 Recolección Información'!$H:$H)</f>
        <v>20600000</v>
      </c>
      <c r="J83" s="179">
        <f>+SUMIF('2-3 Recolección Información'!$AD:$AD,'Actividad Misional'!$C83&amp;"/"&amp;'Actividad Misional'!J$6&amp;"/"&amp;"Liquidado",'2-3 Recolección Información'!$H:$H)+SUMIF('2-3 Recolección Información'!$AD:$AD,'Actividad Misional'!$C83&amp;"/"&amp;'Actividad Misional'!J$6&amp;"/"&amp;"En Ejecución",'2-3 Recolección Información'!$H:$H)</f>
        <v>28600000</v>
      </c>
      <c r="K83" s="180">
        <f>+SUMIF('2-3 Recolección Información'!$AD:$AD,'Actividad Misional'!$C83&amp;"/2015/En Ejecución",'2-3 Recolección Información'!$H:$H)</f>
        <v>2600000</v>
      </c>
      <c r="L83" s="178">
        <f>+SUMIF('2-3 Recolección Información'!$AD:$AD,'Actividad Misional'!$C83&amp;"/2015/En Ejecución",'2-3 Recolección Información'!$AA:$AA)</f>
        <v>1733333.3333333335</v>
      </c>
      <c r="M83" s="181">
        <f t="shared" si="13"/>
        <v>0.66666666666666674</v>
      </c>
      <c r="Q83" s="182"/>
    </row>
    <row r="84" spans="1:17">
      <c r="A84" s="151" t="str">
        <f t="shared" si="9"/>
        <v/>
      </c>
      <c r="B84" s="176">
        <f>+VLOOKUP(C84,'2-3 Recolección Información'!$G$5:$AB$1105,22,0)</f>
        <v>206</v>
      </c>
      <c r="C84" s="150" t="s">
        <v>1948</v>
      </c>
      <c r="D84" s="176">
        <f t="shared" si="10"/>
        <v>9</v>
      </c>
      <c r="E84" s="176" t="str">
        <f t="shared" si="11"/>
        <v>NAT</v>
      </c>
      <c r="F84" s="177">
        <f t="shared" si="12"/>
        <v>58652515</v>
      </c>
      <c r="G84" s="178">
        <f>+SUMIF('2-3 Recolección Información'!$AD:$AD,'Actividad Misional'!$C84&amp;"/"&amp;'Actividad Misional'!G$6&amp;"/"&amp;"Liquidado",'2-3 Recolección Información'!$H:$H)+SUMIF('2-3 Recolección Información'!$AD:$AD,'Actividad Misional'!$C84&amp;"/"&amp;'Actividad Misional'!G$6&amp;"/"&amp;"En Ejecución",'2-3 Recolección Información'!$H:$H)</f>
        <v>16652515</v>
      </c>
      <c r="H84" s="178">
        <f>+SUMIF('2-3 Recolección Información'!$AD:$AD,'Actividad Misional'!$C84&amp;"/"&amp;'Actividad Misional'!H$6&amp;"/"&amp;"Liquidado",'2-3 Recolección Información'!$H:$H)+SUMIF('2-3 Recolección Información'!$AD:$AD,'Actividad Misional'!$C84&amp;"/"&amp;'Actividad Misional'!H$6&amp;"/"&amp;"En Ejecución",'2-3 Recolección Información'!$H:$H)</f>
        <v>42000000</v>
      </c>
      <c r="I84" s="178">
        <f>+SUMIF('2-3 Recolección Información'!$AD:$AD,'Actividad Misional'!$C84&amp;"/"&amp;'Actividad Misional'!I$6&amp;"/"&amp;"Liquidado",'2-3 Recolección Información'!$H:$H)+SUMIF('2-3 Recolección Información'!$AD:$AD,'Actividad Misional'!$C84&amp;"/"&amp;'Actividad Misional'!I$6&amp;"/"&amp;"En Ejecución",'2-3 Recolección Información'!$H:$H)</f>
        <v>0</v>
      </c>
      <c r="J84" s="179">
        <f>+SUMIF('2-3 Recolección Información'!$AD:$AD,'Actividad Misional'!$C84&amp;"/"&amp;'Actividad Misional'!J$6&amp;"/"&amp;"Liquidado",'2-3 Recolección Información'!$H:$H)+SUMIF('2-3 Recolección Información'!$AD:$AD,'Actividad Misional'!$C84&amp;"/"&amp;'Actividad Misional'!J$6&amp;"/"&amp;"En Ejecución",'2-3 Recolección Información'!$H:$H)</f>
        <v>0</v>
      </c>
      <c r="K84" s="180">
        <f>+SUMIF('2-3 Recolección Información'!$AD:$AD,'Actividad Misional'!$C84&amp;"/2015/En Ejecución",'2-3 Recolección Información'!$H:$H)</f>
        <v>0</v>
      </c>
      <c r="L84" s="178">
        <f>+SUMIF('2-3 Recolección Información'!$AD:$AD,'Actividad Misional'!$C84&amp;"/2015/En Ejecución",'2-3 Recolección Información'!$AA:$AA)</f>
        <v>0</v>
      </c>
      <c r="M84" s="181">
        <f t="shared" si="13"/>
        <v>0</v>
      </c>
      <c r="Q84" s="182"/>
    </row>
    <row r="85" spans="1:17">
      <c r="A85" s="151" t="str">
        <f t="shared" si="9"/>
        <v/>
      </c>
      <c r="B85" s="176">
        <f>+VLOOKUP(C85,'2-3 Recolección Información'!$G$5:$AB$1105,22,0)</f>
        <v>178</v>
      </c>
      <c r="C85" s="150" t="s">
        <v>1883</v>
      </c>
      <c r="D85" s="176">
        <f t="shared" si="10"/>
        <v>11</v>
      </c>
      <c r="E85" s="176" t="str">
        <f t="shared" si="11"/>
        <v>NAT</v>
      </c>
      <c r="F85" s="177">
        <f t="shared" si="12"/>
        <v>57800000</v>
      </c>
      <c r="G85" s="178">
        <f>+SUMIF('2-3 Recolección Información'!$AD:$AD,'Actividad Misional'!$C85&amp;"/"&amp;'Actividad Misional'!G$6&amp;"/"&amp;"Liquidado",'2-3 Recolección Información'!$H:$H)+SUMIF('2-3 Recolección Información'!$AD:$AD,'Actividad Misional'!$C85&amp;"/"&amp;'Actividad Misional'!G$6&amp;"/"&amp;"En Ejecución",'2-3 Recolección Información'!$H:$H)</f>
        <v>10000000</v>
      </c>
      <c r="H85" s="178">
        <f>+SUMIF('2-3 Recolección Información'!$AD:$AD,'Actividad Misional'!$C85&amp;"/"&amp;'Actividad Misional'!H$6&amp;"/"&amp;"Liquidado",'2-3 Recolección Información'!$H:$H)+SUMIF('2-3 Recolección Información'!$AD:$AD,'Actividad Misional'!$C85&amp;"/"&amp;'Actividad Misional'!H$6&amp;"/"&amp;"En Ejecución",'2-3 Recolección Información'!$H:$H)</f>
        <v>27500000</v>
      </c>
      <c r="I85" s="178">
        <f>+SUMIF('2-3 Recolección Información'!$AD:$AD,'Actividad Misional'!$C85&amp;"/"&amp;'Actividad Misional'!I$6&amp;"/"&amp;"Liquidado",'2-3 Recolección Información'!$H:$H)+SUMIF('2-3 Recolección Información'!$AD:$AD,'Actividad Misional'!$C85&amp;"/"&amp;'Actividad Misional'!I$6&amp;"/"&amp;"En Ejecución",'2-3 Recolección Información'!$H:$H)</f>
        <v>20300000</v>
      </c>
      <c r="J85" s="179">
        <f>+SUMIF('2-3 Recolección Información'!$AD:$AD,'Actividad Misional'!$C85&amp;"/"&amp;'Actividad Misional'!J$6&amp;"/"&amp;"Liquidado",'2-3 Recolección Información'!$H:$H)+SUMIF('2-3 Recolección Información'!$AD:$AD,'Actividad Misional'!$C85&amp;"/"&amp;'Actividad Misional'!J$6&amp;"/"&amp;"En Ejecución",'2-3 Recolección Información'!$H:$H)</f>
        <v>0</v>
      </c>
      <c r="K85" s="180">
        <f>+SUMIF('2-3 Recolección Información'!$AD:$AD,'Actividad Misional'!$C85&amp;"/2015/En Ejecución",'2-3 Recolección Información'!$H:$H)</f>
        <v>0</v>
      </c>
      <c r="L85" s="178">
        <f>+SUMIF('2-3 Recolección Información'!$AD:$AD,'Actividad Misional'!$C85&amp;"/2015/En Ejecución",'2-3 Recolección Información'!$AA:$AA)</f>
        <v>0</v>
      </c>
      <c r="M85" s="181">
        <f t="shared" si="13"/>
        <v>0</v>
      </c>
      <c r="Q85" s="182"/>
    </row>
    <row r="86" spans="1:17">
      <c r="A86" s="151" t="str">
        <f t="shared" si="9"/>
        <v/>
      </c>
      <c r="B86" s="176">
        <f>+VLOOKUP(C86,'2-3 Recolección Información'!$G$5:$AB$1105,22,0)</f>
        <v>35</v>
      </c>
      <c r="C86" s="150" t="s">
        <v>1227</v>
      </c>
      <c r="D86" s="176">
        <f t="shared" si="10"/>
        <v>8</v>
      </c>
      <c r="E86" s="176" t="str">
        <f t="shared" si="11"/>
        <v>NAT</v>
      </c>
      <c r="F86" s="177">
        <f t="shared" si="12"/>
        <v>55619453</v>
      </c>
      <c r="G86" s="178">
        <f>+SUMIF('2-3 Recolección Información'!$AD:$AD,'Actividad Misional'!$C86&amp;"/"&amp;'Actividad Misional'!G$6&amp;"/"&amp;"Liquidado",'2-3 Recolección Información'!$H:$H)+SUMIF('2-3 Recolección Información'!$AD:$AD,'Actividad Misional'!$C86&amp;"/"&amp;'Actividad Misional'!G$6&amp;"/"&amp;"En Ejecución",'2-3 Recolección Información'!$H:$H)</f>
        <v>16194453</v>
      </c>
      <c r="H86" s="178">
        <f>+SUMIF('2-3 Recolección Información'!$AD:$AD,'Actividad Misional'!$C86&amp;"/"&amp;'Actividad Misional'!H$6&amp;"/"&amp;"Liquidado",'2-3 Recolección Información'!$H:$H)+SUMIF('2-3 Recolección Información'!$AD:$AD,'Actividad Misional'!$C86&amp;"/"&amp;'Actividad Misional'!H$6&amp;"/"&amp;"En Ejecución",'2-3 Recolección Información'!$H:$H)</f>
        <v>17825000</v>
      </c>
      <c r="I86" s="178">
        <f>+SUMIF('2-3 Recolección Información'!$AD:$AD,'Actividad Misional'!$C86&amp;"/"&amp;'Actividad Misional'!I$6&amp;"/"&amp;"Liquidado",'2-3 Recolección Información'!$H:$H)+SUMIF('2-3 Recolección Información'!$AD:$AD,'Actividad Misional'!$C86&amp;"/"&amp;'Actividad Misional'!I$6&amp;"/"&amp;"En Ejecución",'2-3 Recolección Información'!$H:$H)</f>
        <v>21600000</v>
      </c>
      <c r="J86" s="179">
        <f>+SUMIF('2-3 Recolección Información'!$AD:$AD,'Actividad Misional'!$C86&amp;"/"&amp;'Actividad Misional'!J$6&amp;"/"&amp;"Liquidado",'2-3 Recolección Información'!$H:$H)+SUMIF('2-3 Recolección Información'!$AD:$AD,'Actividad Misional'!$C86&amp;"/"&amp;'Actividad Misional'!J$6&amp;"/"&amp;"En Ejecución",'2-3 Recolección Información'!$H:$H)</f>
        <v>0</v>
      </c>
      <c r="K86" s="180">
        <f>+SUMIF('2-3 Recolección Información'!$AD:$AD,'Actividad Misional'!$C86&amp;"/2015/En Ejecución",'2-3 Recolección Información'!$H:$H)</f>
        <v>0</v>
      </c>
      <c r="L86" s="178">
        <f>+SUMIF('2-3 Recolección Información'!$AD:$AD,'Actividad Misional'!$C86&amp;"/2015/En Ejecución",'2-3 Recolección Información'!$AA:$AA)</f>
        <v>0</v>
      </c>
      <c r="M86" s="181">
        <f t="shared" si="13"/>
        <v>0</v>
      </c>
      <c r="Q86" s="182"/>
    </row>
    <row r="87" spans="1:17">
      <c r="A87" s="151" t="str">
        <f t="shared" si="9"/>
        <v/>
      </c>
      <c r="B87" s="176">
        <f>+VLOOKUP(C87,'2-3 Recolección Información'!$G$5:$AB$1105,22,0)</f>
        <v>111</v>
      </c>
      <c r="C87" s="150" t="s">
        <v>1709</v>
      </c>
      <c r="D87" s="176">
        <f t="shared" si="10"/>
        <v>9</v>
      </c>
      <c r="E87" s="176" t="str">
        <f t="shared" si="11"/>
        <v>NAT</v>
      </c>
      <c r="F87" s="177">
        <f t="shared" si="12"/>
        <v>54544021</v>
      </c>
      <c r="G87" s="178">
        <f>+SUMIF('2-3 Recolección Información'!$AD:$AD,'Actividad Misional'!$C87&amp;"/"&amp;'Actividad Misional'!G$6&amp;"/"&amp;"Liquidado",'2-3 Recolección Información'!$H:$H)+SUMIF('2-3 Recolección Información'!$AD:$AD,'Actividad Misional'!$C87&amp;"/"&amp;'Actividad Misional'!G$6&amp;"/"&amp;"En Ejecución",'2-3 Recolección Información'!$H:$H)</f>
        <v>24978773</v>
      </c>
      <c r="H87" s="178">
        <f>+SUMIF('2-3 Recolección Información'!$AD:$AD,'Actividad Misional'!$C87&amp;"/"&amp;'Actividad Misional'!H$6&amp;"/"&amp;"Liquidado",'2-3 Recolección Información'!$H:$H)+SUMIF('2-3 Recolección Información'!$AD:$AD,'Actividad Misional'!$C87&amp;"/"&amp;'Actividad Misional'!H$6&amp;"/"&amp;"En Ejecución",'2-3 Recolección Información'!$H:$H)</f>
        <v>29565248</v>
      </c>
      <c r="I87" s="178">
        <f>+SUMIF('2-3 Recolección Información'!$AD:$AD,'Actividad Misional'!$C87&amp;"/"&amp;'Actividad Misional'!I$6&amp;"/"&amp;"Liquidado",'2-3 Recolección Información'!$H:$H)+SUMIF('2-3 Recolección Información'!$AD:$AD,'Actividad Misional'!$C87&amp;"/"&amp;'Actividad Misional'!I$6&amp;"/"&amp;"En Ejecución",'2-3 Recolección Información'!$H:$H)</f>
        <v>0</v>
      </c>
      <c r="J87" s="179">
        <f>+SUMIF('2-3 Recolección Información'!$AD:$AD,'Actividad Misional'!$C87&amp;"/"&amp;'Actividad Misional'!J$6&amp;"/"&amp;"Liquidado",'2-3 Recolección Información'!$H:$H)+SUMIF('2-3 Recolección Información'!$AD:$AD,'Actividad Misional'!$C87&amp;"/"&amp;'Actividad Misional'!J$6&amp;"/"&amp;"En Ejecución",'2-3 Recolección Información'!$H:$H)</f>
        <v>0</v>
      </c>
      <c r="K87" s="180">
        <f>+SUMIF('2-3 Recolección Información'!$AD:$AD,'Actividad Misional'!$C87&amp;"/2015/En Ejecución",'2-3 Recolección Información'!$H:$H)</f>
        <v>0</v>
      </c>
      <c r="L87" s="178">
        <f>+SUMIF('2-3 Recolección Información'!$AD:$AD,'Actividad Misional'!$C87&amp;"/2015/En Ejecución",'2-3 Recolección Información'!$AA:$AA)</f>
        <v>0</v>
      </c>
      <c r="M87" s="181">
        <f t="shared" si="13"/>
        <v>0</v>
      </c>
      <c r="Q87" s="182"/>
    </row>
    <row r="88" spans="1:17">
      <c r="A88" s="151" t="str">
        <f t="shared" si="9"/>
        <v/>
      </c>
      <c r="B88" s="176">
        <f>+VLOOKUP(C88,'2-3 Recolección Información'!$G$5:$AB$1105,22,0)</f>
        <v>141</v>
      </c>
      <c r="C88" s="150" t="s">
        <v>1838</v>
      </c>
      <c r="D88" s="176">
        <f t="shared" si="10"/>
        <v>8</v>
      </c>
      <c r="E88" s="176" t="str">
        <f t="shared" si="11"/>
        <v>NAT</v>
      </c>
      <c r="F88" s="177">
        <f t="shared" si="12"/>
        <v>0</v>
      </c>
      <c r="G88" s="178">
        <f>+SUMIF('2-3 Recolección Información'!$AD:$AD,'Actividad Misional'!$C88&amp;"/"&amp;'Actividad Misional'!G$6&amp;"/"&amp;"Liquidado",'2-3 Recolección Información'!$H:$H)+SUMIF('2-3 Recolección Información'!$AD:$AD,'Actividad Misional'!$C88&amp;"/"&amp;'Actividad Misional'!G$6&amp;"/"&amp;"En Ejecución",'2-3 Recolección Información'!$H:$H)</f>
        <v>0</v>
      </c>
      <c r="H88" s="178">
        <f>+SUMIF('2-3 Recolección Información'!$AD:$AD,'Actividad Misional'!$C88&amp;"/"&amp;'Actividad Misional'!H$6&amp;"/"&amp;"Liquidado",'2-3 Recolección Información'!$H:$H)+SUMIF('2-3 Recolección Información'!$AD:$AD,'Actividad Misional'!$C88&amp;"/"&amp;'Actividad Misional'!H$6&amp;"/"&amp;"En Ejecución",'2-3 Recolección Información'!$H:$H)</f>
        <v>0</v>
      </c>
      <c r="I88" s="178">
        <f>+SUMIF('2-3 Recolección Información'!$AD:$AD,'Actividad Misional'!$C88&amp;"/"&amp;'Actividad Misional'!I$6&amp;"/"&amp;"Liquidado",'2-3 Recolección Información'!$H:$H)+SUMIF('2-3 Recolección Información'!$AD:$AD,'Actividad Misional'!$C88&amp;"/"&amp;'Actividad Misional'!I$6&amp;"/"&amp;"En Ejecución",'2-3 Recolección Información'!$H:$H)</f>
        <v>0</v>
      </c>
      <c r="J88" s="179">
        <f>+SUMIF('2-3 Recolección Información'!$AD:$AD,'Actividad Misional'!$C88&amp;"/"&amp;'Actividad Misional'!J$6&amp;"/"&amp;"Liquidado",'2-3 Recolección Información'!$H:$H)+SUMIF('2-3 Recolección Información'!$AD:$AD,'Actividad Misional'!$C88&amp;"/"&amp;'Actividad Misional'!J$6&amp;"/"&amp;"En Ejecución",'2-3 Recolección Información'!$H:$H)</f>
        <v>0</v>
      </c>
      <c r="K88" s="180">
        <f>+SUMIF('2-3 Recolección Información'!$AD:$AD,'Actividad Misional'!$C88&amp;"/2015/En Ejecución",'2-3 Recolección Información'!$H:$H)</f>
        <v>0</v>
      </c>
      <c r="L88" s="178">
        <f>+SUMIF('2-3 Recolección Información'!$AD:$AD,'Actividad Misional'!$C88&amp;"/2015/En Ejecución",'2-3 Recolección Información'!$AA:$AA)</f>
        <v>0</v>
      </c>
      <c r="M88" s="181">
        <f t="shared" si="13"/>
        <v>0</v>
      </c>
      <c r="Q88" s="182"/>
    </row>
    <row r="89" spans="1:17">
      <c r="A89" s="151" t="str">
        <f t="shared" si="9"/>
        <v/>
      </c>
      <c r="B89" s="176">
        <f>+VLOOKUP(C89,'2-3 Recolección Información'!$G$5:$AB$1105,22,0)</f>
        <v>23</v>
      </c>
      <c r="C89" s="150" t="s">
        <v>124</v>
      </c>
      <c r="D89" s="176">
        <f t="shared" si="10"/>
        <v>9</v>
      </c>
      <c r="E89" s="176" t="str">
        <f t="shared" si="11"/>
        <v>NAT</v>
      </c>
      <c r="F89" s="177">
        <f t="shared" si="12"/>
        <v>51918860</v>
      </c>
      <c r="G89" s="178">
        <f>+SUMIF('2-3 Recolección Información'!$AD:$AD,'Actividad Misional'!$C89&amp;"/"&amp;'Actividad Misional'!G$6&amp;"/"&amp;"Liquidado",'2-3 Recolección Información'!$H:$H)+SUMIF('2-3 Recolección Información'!$AD:$AD,'Actividad Misional'!$C89&amp;"/"&amp;'Actividad Misional'!G$6&amp;"/"&amp;"En Ejecución",'2-3 Recolección Información'!$H:$H)</f>
        <v>12258860</v>
      </c>
      <c r="H89" s="178">
        <f>+SUMIF('2-3 Recolección Información'!$AD:$AD,'Actividad Misional'!$C89&amp;"/"&amp;'Actividad Misional'!H$6&amp;"/"&amp;"Liquidado",'2-3 Recolección Información'!$H:$H)+SUMIF('2-3 Recolección Información'!$AD:$AD,'Actividad Misional'!$C89&amp;"/"&amp;'Actividad Misional'!H$6&amp;"/"&amp;"En Ejecución",'2-3 Recolección Información'!$H:$H)</f>
        <v>12960000</v>
      </c>
      <c r="I89" s="178">
        <f>+SUMIF('2-3 Recolección Información'!$AD:$AD,'Actividad Misional'!$C89&amp;"/"&amp;'Actividad Misional'!I$6&amp;"/"&amp;"Liquidado",'2-3 Recolección Información'!$H:$H)+SUMIF('2-3 Recolección Información'!$AD:$AD,'Actividad Misional'!$C89&amp;"/"&amp;'Actividad Misional'!I$6&amp;"/"&amp;"En Ejecución",'2-3 Recolección Información'!$H:$H)</f>
        <v>15000000</v>
      </c>
      <c r="J89" s="179">
        <f>+SUMIF('2-3 Recolección Información'!$AD:$AD,'Actividad Misional'!$C89&amp;"/"&amp;'Actividad Misional'!J$6&amp;"/"&amp;"Liquidado",'2-3 Recolección Información'!$H:$H)+SUMIF('2-3 Recolección Información'!$AD:$AD,'Actividad Misional'!$C89&amp;"/"&amp;'Actividad Misional'!J$6&amp;"/"&amp;"En Ejecución",'2-3 Recolección Información'!$H:$H)</f>
        <v>11700000</v>
      </c>
      <c r="K89" s="180">
        <f>+SUMIF('2-3 Recolección Información'!$AD:$AD,'Actividad Misional'!$C89&amp;"/2015/En Ejecución",'2-3 Recolección Información'!$H:$H)</f>
        <v>11700000</v>
      </c>
      <c r="L89" s="178">
        <f>+SUMIF('2-3 Recolección Información'!$AD:$AD,'Actividad Misional'!$C89&amp;"/2015/En Ejecución",'2-3 Recolección Información'!$AA:$AA)</f>
        <v>10813636.363636363</v>
      </c>
      <c r="M89" s="181">
        <f t="shared" si="13"/>
        <v>0.9242424242424242</v>
      </c>
      <c r="Q89" s="182"/>
    </row>
    <row r="90" spans="1:17">
      <c r="A90" s="151" t="str">
        <f t="shared" si="9"/>
        <v/>
      </c>
      <c r="B90" s="176">
        <f>+VLOOKUP(C90,'2-3 Recolección Información'!$G$5:$AB$1105,22,0)</f>
        <v>22</v>
      </c>
      <c r="C90" s="150" t="s">
        <v>122</v>
      </c>
      <c r="D90" s="176">
        <f t="shared" si="10"/>
        <v>9</v>
      </c>
      <c r="E90" s="176" t="str">
        <f t="shared" si="11"/>
        <v>NAT</v>
      </c>
      <c r="F90" s="177">
        <f t="shared" si="12"/>
        <v>51918860</v>
      </c>
      <c r="G90" s="178">
        <f>+SUMIF('2-3 Recolección Información'!$AD:$AD,'Actividad Misional'!$C90&amp;"/"&amp;'Actividad Misional'!G$6&amp;"/"&amp;"Liquidado",'2-3 Recolección Información'!$H:$H)+SUMIF('2-3 Recolección Información'!$AD:$AD,'Actividad Misional'!$C90&amp;"/"&amp;'Actividad Misional'!G$6&amp;"/"&amp;"En Ejecución",'2-3 Recolección Información'!$H:$H)</f>
        <v>12258860</v>
      </c>
      <c r="H90" s="178">
        <f>+SUMIF('2-3 Recolección Información'!$AD:$AD,'Actividad Misional'!$C90&amp;"/"&amp;'Actividad Misional'!H$6&amp;"/"&amp;"Liquidado",'2-3 Recolección Información'!$H:$H)+SUMIF('2-3 Recolección Información'!$AD:$AD,'Actividad Misional'!$C90&amp;"/"&amp;'Actividad Misional'!H$6&amp;"/"&amp;"En Ejecución",'2-3 Recolección Información'!$H:$H)</f>
        <v>12960000</v>
      </c>
      <c r="I90" s="178">
        <f>+SUMIF('2-3 Recolección Información'!$AD:$AD,'Actividad Misional'!$C90&amp;"/"&amp;'Actividad Misional'!I$6&amp;"/"&amp;"Liquidado",'2-3 Recolección Información'!$H:$H)+SUMIF('2-3 Recolección Información'!$AD:$AD,'Actividad Misional'!$C90&amp;"/"&amp;'Actividad Misional'!I$6&amp;"/"&amp;"En Ejecución",'2-3 Recolección Información'!$H:$H)</f>
        <v>15000000</v>
      </c>
      <c r="J90" s="179">
        <f>+SUMIF('2-3 Recolección Información'!$AD:$AD,'Actividad Misional'!$C90&amp;"/"&amp;'Actividad Misional'!J$6&amp;"/"&amp;"Liquidado",'2-3 Recolección Información'!$H:$H)+SUMIF('2-3 Recolección Información'!$AD:$AD,'Actividad Misional'!$C90&amp;"/"&amp;'Actividad Misional'!J$6&amp;"/"&amp;"En Ejecución",'2-3 Recolección Información'!$H:$H)</f>
        <v>11700000</v>
      </c>
      <c r="K90" s="180">
        <f>+SUMIF('2-3 Recolección Información'!$AD:$AD,'Actividad Misional'!$C90&amp;"/2015/En Ejecución",'2-3 Recolección Información'!$H:$H)</f>
        <v>0</v>
      </c>
      <c r="L90" s="178">
        <f>+SUMIF('2-3 Recolección Información'!$AD:$AD,'Actividad Misional'!$C90&amp;"/2015/En Ejecución",'2-3 Recolección Información'!$AA:$AA)</f>
        <v>0</v>
      </c>
      <c r="M90" s="181">
        <f t="shared" si="13"/>
        <v>0</v>
      </c>
      <c r="Q90" s="182"/>
    </row>
    <row r="91" spans="1:17">
      <c r="A91" s="151" t="str">
        <f t="shared" si="9"/>
        <v/>
      </c>
      <c r="B91" s="176">
        <f>+VLOOKUP(C91,'2-3 Recolección Información'!$G$5:$AB$1105,22,0)</f>
        <v>26</v>
      </c>
      <c r="C91" s="150" t="s">
        <v>126</v>
      </c>
      <c r="D91" s="176">
        <f t="shared" si="10"/>
        <v>9</v>
      </c>
      <c r="E91" s="176" t="str">
        <f t="shared" si="11"/>
        <v>NAT</v>
      </c>
      <c r="F91" s="177">
        <f t="shared" si="12"/>
        <v>51918860</v>
      </c>
      <c r="G91" s="178">
        <f>+SUMIF('2-3 Recolección Información'!$AD:$AD,'Actividad Misional'!$C91&amp;"/"&amp;'Actividad Misional'!G$6&amp;"/"&amp;"Liquidado",'2-3 Recolección Información'!$H:$H)+SUMIF('2-3 Recolección Información'!$AD:$AD,'Actividad Misional'!$C91&amp;"/"&amp;'Actividad Misional'!G$6&amp;"/"&amp;"En Ejecución",'2-3 Recolección Información'!$H:$H)</f>
        <v>12258860</v>
      </c>
      <c r="H91" s="178">
        <f>+SUMIF('2-3 Recolección Información'!$AD:$AD,'Actividad Misional'!$C91&amp;"/"&amp;'Actividad Misional'!H$6&amp;"/"&amp;"Liquidado",'2-3 Recolección Información'!$H:$H)+SUMIF('2-3 Recolección Información'!$AD:$AD,'Actividad Misional'!$C91&amp;"/"&amp;'Actividad Misional'!H$6&amp;"/"&amp;"En Ejecución",'2-3 Recolección Información'!$H:$H)</f>
        <v>12960000</v>
      </c>
      <c r="I91" s="178">
        <f>+SUMIF('2-3 Recolección Información'!$AD:$AD,'Actividad Misional'!$C91&amp;"/"&amp;'Actividad Misional'!I$6&amp;"/"&amp;"Liquidado",'2-3 Recolección Información'!$H:$H)+SUMIF('2-3 Recolección Información'!$AD:$AD,'Actividad Misional'!$C91&amp;"/"&amp;'Actividad Misional'!I$6&amp;"/"&amp;"En Ejecución",'2-3 Recolección Información'!$H:$H)</f>
        <v>15000000</v>
      </c>
      <c r="J91" s="179">
        <f>+SUMIF('2-3 Recolección Información'!$AD:$AD,'Actividad Misional'!$C91&amp;"/"&amp;'Actividad Misional'!J$6&amp;"/"&amp;"Liquidado",'2-3 Recolección Información'!$H:$H)+SUMIF('2-3 Recolección Información'!$AD:$AD,'Actividad Misional'!$C91&amp;"/"&amp;'Actividad Misional'!J$6&amp;"/"&amp;"En Ejecución",'2-3 Recolección Información'!$H:$H)</f>
        <v>11700000</v>
      </c>
      <c r="K91" s="180">
        <f>+SUMIF('2-3 Recolección Información'!$AD:$AD,'Actividad Misional'!$C91&amp;"/2015/En Ejecución",'2-3 Recolección Información'!$H:$H)</f>
        <v>0</v>
      </c>
      <c r="L91" s="178">
        <f>+SUMIF('2-3 Recolección Información'!$AD:$AD,'Actividad Misional'!$C91&amp;"/2015/En Ejecución",'2-3 Recolección Información'!$AA:$AA)</f>
        <v>0</v>
      </c>
      <c r="M91" s="181">
        <f t="shared" si="13"/>
        <v>0</v>
      </c>
      <c r="Q91" s="182"/>
    </row>
    <row r="92" spans="1:17">
      <c r="A92" s="151" t="str">
        <f t="shared" si="9"/>
        <v/>
      </c>
      <c r="B92" s="176">
        <f>+VLOOKUP(C92,'2-3 Recolección Información'!$G$5:$AB$1105,22,0)</f>
        <v>29</v>
      </c>
      <c r="C92" s="150" t="s">
        <v>128</v>
      </c>
      <c r="D92" s="176">
        <f t="shared" si="10"/>
        <v>8</v>
      </c>
      <c r="E92" s="176" t="str">
        <f t="shared" si="11"/>
        <v>NAT</v>
      </c>
      <c r="F92" s="177">
        <f t="shared" si="12"/>
        <v>51918860</v>
      </c>
      <c r="G92" s="178">
        <f>+SUMIF('2-3 Recolección Información'!$AD:$AD,'Actividad Misional'!$C92&amp;"/"&amp;'Actividad Misional'!G$6&amp;"/"&amp;"Liquidado",'2-3 Recolección Información'!$H:$H)+SUMIF('2-3 Recolección Información'!$AD:$AD,'Actividad Misional'!$C92&amp;"/"&amp;'Actividad Misional'!G$6&amp;"/"&amp;"En Ejecución",'2-3 Recolección Información'!$H:$H)</f>
        <v>12258860</v>
      </c>
      <c r="H92" s="178">
        <f>+SUMIF('2-3 Recolección Información'!$AD:$AD,'Actividad Misional'!$C92&amp;"/"&amp;'Actividad Misional'!H$6&amp;"/"&amp;"Liquidado",'2-3 Recolección Información'!$H:$H)+SUMIF('2-3 Recolección Información'!$AD:$AD,'Actividad Misional'!$C92&amp;"/"&amp;'Actividad Misional'!H$6&amp;"/"&amp;"En Ejecución",'2-3 Recolección Información'!$H:$H)</f>
        <v>12960000</v>
      </c>
      <c r="I92" s="178">
        <f>+SUMIF('2-3 Recolección Información'!$AD:$AD,'Actividad Misional'!$C92&amp;"/"&amp;'Actividad Misional'!I$6&amp;"/"&amp;"Liquidado",'2-3 Recolección Información'!$H:$H)+SUMIF('2-3 Recolección Información'!$AD:$AD,'Actividad Misional'!$C92&amp;"/"&amp;'Actividad Misional'!I$6&amp;"/"&amp;"En Ejecución",'2-3 Recolección Información'!$H:$H)</f>
        <v>15000000</v>
      </c>
      <c r="J92" s="179">
        <f>+SUMIF('2-3 Recolección Información'!$AD:$AD,'Actividad Misional'!$C92&amp;"/"&amp;'Actividad Misional'!J$6&amp;"/"&amp;"Liquidado",'2-3 Recolección Información'!$H:$H)+SUMIF('2-3 Recolección Información'!$AD:$AD,'Actividad Misional'!$C92&amp;"/"&amp;'Actividad Misional'!J$6&amp;"/"&amp;"En Ejecución",'2-3 Recolección Información'!$H:$H)</f>
        <v>11700000</v>
      </c>
      <c r="K92" s="180">
        <f>+SUMIF('2-3 Recolección Información'!$AD:$AD,'Actividad Misional'!$C92&amp;"/2015/En Ejecución",'2-3 Recolección Información'!$H:$H)</f>
        <v>0</v>
      </c>
      <c r="L92" s="178">
        <f>+SUMIF('2-3 Recolección Información'!$AD:$AD,'Actividad Misional'!$C92&amp;"/2015/En Ejecución",'2-3 Recolección Información'!$AA:$AA)</f>
        <v>0</v>
      </c>
      <c r="M92" s="181">
        <f t="shared" si="13"/>
        <v>0</v>
      </c>
      <c r="Q92" s="182"/>
    </row>
    <row r="93" spans="1:17">
      <c r="A93" s="151" t="str">
        <f t="shared" si="9"/>
        <v/>
      </c>
      <c r="B93" s="176">
        <f>+VLOOKUP(C93,'2-3 Recolección Información'!$G$5:$AB$1105,22,0)</f>
        <v>396</v>
      </c>
      <c r="C93" s="150" t="s">
        <v>2127</v>
      </c>
      <c r="D93" s="176">
        <f t="shared" si="10"/>
        <v>9</v>
      </c>
      <c r="E93" s="176" t="str">
        <f t="shared" si="11"/>
        <v>NAT</v>
      </c>
      <c r="F93" s="177">
        <f t="shared" si="12"/>
        <v>0</v>
      </c>
      <c r="G93" s="178">
        <f>+SUMIF('2-3 Recolección Información'!$AD:$AD,'Actividad Misional'!$C93&amp;"/"&amp;'Actividad Misional'!G$6&amp;"/"&amp;"Liquidado",'2-3 Recolección Información'!$H:$H)+SUMIF('2-3 Recolección Información'!$AD:$AD,'Actividad Misional'!$C93&amp;"/"&amp;'Actividad Misional'!G$6&amp;"/"&amp;"En Ejecución",'2-3 Recolección Información'!$H:$H)</f>
        <v>0</v>
      </c>
      <c r="H93" s="178">
        <f>+SUMIF('2-3 Recolección Información'!$AD:$AD,'Actividad Misional'!$C93&amp;"/"&amp;'Actividad Misional'!H$6&amp;"/"&amp;"Liquidado",'2-3 Recolección Información'!$H:$H)+SUMIF('2-3 Recolección Información'!$AD:$AD,'Actividad Misional'!$C93&amp;"/"&amp;'Actividad Misional'!H$6&amp;"/"&amp;"En Ejecución",'2-3 Recolección Información'!$H:$H)</f>
        <v>0</v>
      </c>
      <c r="I93" s="178">
        <f>+SUMIF('2-3 Recolección Información'!$AD:$AD,'Actividad Misional'!$C93&amp;"/"&amp;'Actividad Misional'!I$6&amp;"/"&amp;"Liquidado",'2-3 Recolección Información'!$H:$H)+SUMIF('2-3 Recolección Información'!$AD:$AD,'Actividad Misional'!$C93&amp;"/"&amp;'Actividad Misional'!I$6&amp;"/"&amp;"En Ejecución",'2-3 Recolección Información'!$H:$H)</f>
        <v>0</v>
      </c>
      <c r="J93" s="179">
        <f>+SUMIF('2-3 Recolección Información'!$AD:$AD,'Actividad Misional'!$C93&amp;"/"&amp;'Actividad Misional'!J$6&amp;"/"&amp;"Liquidado",'2-3 Recolección Información'!$H:$H)+SUMIF('2-3 Recolección Información'!$AD:$AD,'Actividad Misional'!$C93&amp;"/"&amp;'Actividad Misional'!J$6&amp;"/"&amp;"En Ejecución",'2-3 Recolección Información'!$H:$H)</f>
        <v>0</v>
      </c>
      <c r="K93" s="180">
        <f>+SUMIF('2-3 Recolección Información'!$AD:$AD,'Actividad Misional'!$C93&amp;"/2015/En Ejecución",'2-3 Recolección Información'!$H:$H)</f>
        <v>0</v>
      </c>
      <c r="L93" s="178">
        <f>+SUMIF('2-3 Recolección Información'!$AD:$AD,'Actividad Misional'!$C93&amp;"/2015/En Ejecución",'2-3 Recolección Información'!$AA:$AA)</f>
        <v>0</v>
      </c>
      <c r="M93" s="181">
        <f t="shared" si="13"/>
        <v>0</v>
      </c>
      <c r="Q93" s="182"/>
    </row>
    <row r="94" spans="1:17">
      <c r="A94" s="151" t="str">
        <f t="shared" si="9"/>
        <v/>
      </c>
      <c r="B94" s="176">
        <f>+VLOOKUP(C94,'2-3 Recolección Información'!$G$5:$AB$1105,22,0)</f>
        <v>138</v>
      </c>
      <c r="C94" s="150" t="s">
        <v>1825</v>
      </c>
      <c r="D94" s="176">
        <f t="shared" si="10"/>
        <v>9</v>
      </c>
      <c r="E94" s="176" t="str">
        <f t="shared" si="11"/>
        <v>NAT</v>
      </c>
      <c r="F94" s="177">
        <f t="shared" si="12"/>
        <v>0</v>
      </c>
      <c r="G94" s="178">
        <f>+SUMIF('2-3 Recolección Información'!$AD:$AD,'Actividad Misional'!$C94&amp;"/"&amp;'Actividad Misional'!G$6&amp;"/"&amp;"Liquidado",'2-3 Recolección Información'!$H:$H)+SUMIF('2-3 Recolección Información'!$AD:$AD,'Actividad Misional'!$C94&amp;"/"&amp;'Actividad Misional'!G$6&amp;"/"&amp;"En Ejecución",'2-3 Recolección Información'!$H:$H)</f>
        <v>0</v>
      </c>
      <c r="H94" s="178">
        <f>+SUMIF('2-3 Recolección Información'!$AD:$AD,'Actividad Misional'!$C94&amp;"/"&amp;'Actividad Misional'!H$6&amp;"/"&amp;"Liquidado",'2-3 Recolección Información'!$H:$H)+SUMIF('2-3 Recolección Información'!$AD:$AD,'Actividad Misional'!$C94&amp;"/"&amp;'Actividad Misional'!H$6&amp;"/"&amp;"En Ejecución",'2-3 Recolección Información'!$H:$H)</f>
        <v>0</v>
      </c>
      <c r="I94" s="178">
        <f>+SUMIF('2-3 Recolección Información'!$AD:$AD,'Actividad Misional'!$C94&amp;"/"&amp;'Actividad Misional'!I$6&amp;"/"&amp;"Liquidado",'2-3 Recolección Información'!$H:$H)+SUMIF('2-3 Recolección Información'!$AD:$AD,'Actividad Misional'!$C94&amp;"/"&amp;'Actividad Misional'!I$6&amp;"/"&amp;"En Ejecución",'2-3 Recolección Información'!$H:$H)</f>
        <v>0</v>
      </c>
      <c r="J94" s="179">
        <f>+SUMIF('2-3 Recolección Información'!$AD:$AD,'Actividad Misional'!$C94&amp;"/"&amp;'Actividad Misional'!J$6&amp;"/"&amp;"Liquidado",'2-3 Recolección Información'!$H:$H)+SUMIF('2-3 Recolección Información'!$AD:$AD,'Actividad Misional'!$C94&amp;"/"&amp;'Actividad Misional'!J$6&amp;"/"&amp;"En Ejecución",'2-3 Recolección Información'!$H:$H)</f>
        <v>0</v>
      </c>
      <c r="K94" s="180">
        <f>+SUMIF('2-3 Recolección Información'!$AD:$AD,'Actividad Misional'!$C94&amp;"/2015/En Ejecución",'2-3 Recolección Información'!$H:$H)</f>
        <v>0</v>
      </c>
      <c r="L94" s="178">
        <f>+SUMIF('2-3 Recolección Información'!$AD:$AD,'Actividad Misional'!$C94&amp;"/2015/En Ejecución",'2-3 Recolección Información'!$AA:$AA)</f>
        <v>0</v>
      </c>
      <c r="M94" s="181">
        <f t="shared" si="13"/>
        <v>0</v>
      </c>
      <c r="Q94" s="182"/>
    </row>
    <row r="95" spans="1:17">
      <c r="A95" s="151" t="str">
        <f t="shared" si="9"/>
        <v/>
      </c>
      <c r="B95" s="176">
        <f>+VLOOKUP(C95,'2-3 Recolección Información'!$G$5:$AB$1105,22,0)</f>
        <v>58</v>
      </c>
      <c r="C95" s="150" t="s">
        <v>174</v>
      </c>
      <c r="D95" s="176">
        <f t="shared" si="10"/>
        <v>9</v>
      </c>
      <c r="E95" s="176" t="str">
        <f t="shared" si="11"/>
        <v>NAT</v>
      </c>
      <c r="F95" s="177">
        <f t="shared" si="12"/>
        <v>48450000</v>
      </c>
      <c r="G95" s="178">
        <f>+SUMIF('2-3 Recolección Información'!$AD:$AD,'Actividad Misional'!$C95&amp;"/"&amp;'Actividad Misional'!G$6&amp;"/"&amp;"Liquidado",'2-3 Recolección Información'!$H:$H)+SUMIF('2-3 Recolección Información'!$AD:$AD,'Actividad Misional'!$C95&amp;"/"&amp;'Actividad Misional'!G$6&amp;"/"&amp;"En Ejecución",'2-3 Recolección Información'!$H:$H)</f>
        <v>9900000</v>
      </c>
      <c r="H95" s="178">
        <f>+SUMIF('2-3 Recolección Información'!$AD:$AD,'Actividad Misional'!$C95&amp;"/"&amp;'Actividad Misional'!H$6&amp;"/"&amp;"Liquidado",'2-3 Recolección Información'!$H:$H)+SUMIF('2-3 Recolección Información'!$AD:$AD,'Actividad Misional'!$C95&amp;"/"&amp;'Actividad Misional'!H$6&amp;"/"&amp;"En Ejecución",'2-3 Recolección Información'!$H:$H)</f>
        <v>11850000</v>
      </c>
      <c r="I95" s="178">
        <f>+SUMIF('2-3 Recolección Información'!$AD:$AD,'Actividad Misional'!$C95&amp;"/"&amp;'Actividad Misional'!I$6&amp;"/"&amp;"Liquidado",'2-3 Recolección Información'!$H:$H)+SUMIF('2-3 Recolección Información'!$AD:$AD,'Actividad Misional'!$C95&amp;"/"&amp;'Actividad Misional'!I$6&amp;"/"&amp;"En Ejecución",'2-3 Recolección Información'!$H:$H)</f>
        <v>15000000</v>
      </c>
      <c r="J95" s="179">
        <f>+SUMIF('2-3 Recolección Información'!$AD:$AD,'Actividad Misional'!$C95&amp;"/"&amp;'Actividad Misional'!J$6&amp;"/"&amp;"Liquidado",'2-3 Recolección Información'!$H:$H)+SUMIF('2-3 Recolección Información'!$AD:$AD,'Actividad Misional'!$C95&amp;"/"&amp;'Actividad Misional'!J$6&amp;"/"&amp;"En Ejecución",'2-3 Recolección Información'!$H:$H)</f>
        <v>11700000</v>
      </c>
      <c r="K95" s="180">
        <f>+SUMIF('2-3 Recolección Información'!$AD:$AD,'Actividad Misional'!$C95&amp;"/2015/En Ejecución",'2-3 Recolección Información'!$H:$H)</f>
        <v>0</v>
      </c>
      <c r="L95" s="178">
        <f>+SUMIF('2-3 Recolección Información'!$AD:$AD,'Actividad Misional'!$C95&amp;"/2015/En Ejecución",'2-3 Recolección Información'!$AA:$AA)</f>
        <v>0</v>
      </c>
      <c r="M95" s="181">
        <f t="shared" si="13"/>
        <v>0</v>
      </c>
      <c r="Q95" s="182"/>
    </row>
    <row r="96" spans="1:17">
      <c r="A96" s="151" t="str">
        <f t="shared" si="9"/>
        <v/>
      </c>
      <c r="B96" s="176">
        <f>+VLOOKUP(C96,'2-3 Recolección Información'!$G$5:$AB$1105,22,0)</f>
        <v>947</v>
      </c>
      <c r="C96" s="150" t="s">
        <v>620</v>
      </c>
      <c r="D96" s="176">
        <f t="shared" si="10"/>
        <v>9</v>
      </c>
      <c r="E96" s="176" t="str">
        <f t="shared" si="11"/>
        <v>NAT</v>
      </c>
      <c r="F96" s="177">
        <f t="shared" si="12"/>
        <v>48000000</v>
      </c>
      <c r="G96" s="178">
        <f>+SUMIF('2-3 Recolección Información'!$AD:$AD,'Actividad Misional'!$C96&amp;"/"&amp;'Actividad Misional'!G$6&amp;"/"&amp;"Liquidado",'2-3 Recolección Información'!$H:$H)+SUMIF('2-3 Recolección Información'!$AD:$AD,'Actividad Misional'!$C96&amp;"/"&amp;'Actividad Misional'!G$6&amp;"/"&amp;"En Ejecución",'2-3 Recolección Información'!$H:$H)</f>
        <v>0</v>
      </c>
      <c r="H96" s="178">
        <f>+SUMIF('2-3 Recolección Información'!$AD:$AD,'Actividad Misional'!$C96&amp;"/"&amp;'Actividad Misional'!H$6&amp;"/"&amp;"Liquidado",'2-3 Recolección Información'!$H:$H)+SUMIF('2-3 Recolección Información'!$AD:$AD,'Actividad Misional'!$C96&amp;"/"&amp;'Actividad Misional'!H$6&amp;"/"&amp;"En Ejecución",'2-3 Recolección Información'!$H:$H)</f>
        <v>0</v>
      </c>
      <c r="I96" s="178">
        <f>+SUMIF('2-3 Recolección Información'!$AD:$AD,'Actividad Misional'!$C96&amp;"/"&amp;'Actividad Misional'!I$6&amp;"/"&amp;"Liquidado",'2-3 Recolección Información'!$H:$H)+SUMIF('2-3 Recolección Información'!$AD:$AD,'Actividad Misional'!$C96&amp;"/"&amp;'Actividad Misional'!I$6&amp;"/"&amp;"En Ejecución",'2-3 Recolección Información'!$H:$H)</f>
        <v>0</v>
      </c>
      <c r="J96" s="179">
        <f>+SUMIF('2-3 Recolección Información'!$AD:$AD,'Actividad Misional'!$C96&amp;"/"&amp;'Actividad Misional'!J$6&amp;"/"&amp;"Liquidado",'2-3 Recolección Información'!$H:$H)+SUMIF('2-3 Recolección Información'!$AD:$AD,'Actividad Misional'!$C96&amp;"/"&amp;'Actividad Misional'!J$6&amp;"/"&amp;"En Ejecución",'2-3 Recolección Información'!$H:$H)</f>
        <v>48000000</v>
      </c>
      <c r="K96" s="180">
        <f>+SUMIF('2-3 Recolección Información'!$AD:$AD,'Actividad Misional'!$C96&amp;"/2015/En Ejecución",'2-3 Recolección Información'!$H:$H)</f>
        <v>48000000</v>
      </c>
      <c r="L96" s="178">
        <f>+SUMIF('2-3 Recolección Información'!$AD:$AD,'Actividad Misional'!$C96&amp;"/2015/En Ejecución",'2-3 Recolección Información'!$AA:$AA)</f>
        <v>42400000</v>
      </c>
      <c r="M96" s="181">
        <f t="shared" si="13"/>
        <v>0.8833333333333333</v>
      </c>
      <c r="Q96" s="182"/>
    </row>
    <row r="97" spans="1:17">
      <c r="A97" s="151" t="str">
        <f t="shared" si="9"/>
        <v/>
      </c>
      <c r="B97" s="176">
        <f>+VLOOKUP(C97,'2-3 Recolección Información'!$G$5:$AB$1105,22,0)</f>
        <v>722</v>
      </c>
      <c r="C97" s="150" t="s">
        <v>439</v>
      </c>
      <c r="D97" s="176">
        <f t="shared" si="10"/>
        <v>8</v>
      </c>
      <c r="E97" s="176" t="str">
        <f t="shared" si="11"/>
        <v>NAT</v>
      </c>
      <c r="F97" s="177">
        <f t="shared" si="12"/>
        <v>45500000</v>
      </c>
      <c r="G97" s="178">
        <f>+SUMIF('2-3 Recolección Información'!$AD:$AD,'Actividad Misional'!$C97&amp;"/"&amp;'Actividad Misional'!G$6&amp;"/"&amp;"Liquidado",'2-3 Recolección Información'!$H:$H)+SUMIF('2-3 Recolección Información'!$AD:$AD,'Actividad Misional'!$C97&amp;"/"&amp;'Actividad Misional'!G$6&amp;"/"&amp;"En Ejecución",'2-3 Recolección Información'!$H:$H)</f>
        <v>0</v>
      </c>
      <c r="H97" s="178">
        <f>+SUMIF('2-3 Recolección Información'!$AD:$AD,'Actividad Misional'!$C97&amp;"/"&amp;'Actividad Misional'!H$6&amp;"/"&amp;"Liquidado",'2-3 Recolección Información'!$H:$H)+SUMIF('2-3 Recolección Información'!$AD:$AD,'Actividad Misional'!$C97&amp;"/"&amp;'Actividad Misional'!H$6&amp;"/"&amp;"En Ejecución",'2-3 Recolección Información'!$H:$H)</f>
        <v>0</v>
      </c>
      <c r="I97" s="178">
        <f>+SUMIF('2-3 Recolección Información'!$AD:$AD,'Actividad Misional'!$C97&amp;"/"&amp;'Actividad Misional'!I$6&amp;"/"&amp;"Liquidado",'2-3 Recolección Información'!$H:$H)+SUMIF('2-3 Recolección Información'!$AD:$AD,'Actividad Misional'!$C97&amp;"/"&amp;'Actividad Misional'!I$6&amp;"/"&amp;"En Ejecución",'2-3 Recolección Información'!$H:$H)</f>
        <v>14000000</v>
      </c>
      <c r="J97" s="179">
        <f>+SUMIF('2-3 Recolección Información'!$AD:$AD,'Actividad Misional'!$C97&amp;"/"&amp;'Actividad Misional'!J$6&amp;"/"&amp;"Liquidado",'2-3 Recolección Información'!$H:$H)+SUMIF('2-3 Recolección Información'!$AD:$AD,'Actividad Misional'!$C97&amp;"/"&amp;'Actividad Misional'!J$6&amp;"/"&amp;"En Ejecución",'2-3 Recolección Información'!$H:$H)</f>
        <v>31500000</v>
      </c>
      <c r="K97" s="180">
        <f>+SUMIF('2-3 Recolección Información'!$AD:$AD,'Actividad Misional'!$C97&amp;"/2015/En Ejecución",'2-3 Recolección Información'!$H:$H)</f>
        <v>31500000</v>
      </c>
      <c r="L97" s="178">
        <f>+SUMIF('2-3 Recolección Información'!$AD:$AD,'Actividad Misional'!$C97&amp;"/2015/En Ejecución",'2-3 Recolección Información'!$AA:$AA)</f>
        <v>30151750.972762644</v>
      </c>
      <c r="M97" s="181">
        <f t="shared" si="13"/>
        <v>0.95719844357976647</v>
      </c>
      <c r="Q97" s="182"/>
    </row>
    <row r="98" spans="1:17">
      <c r="A98" s="151" t="str">
        <f t="shared" si="9"/>
        <v/>
      </c>
      <c r="B98" s="176">
        <f>+VLOOKUP(C98,'2-3 Recolección Información'!$G$5:$AB$1105,22,0)</f>
        <v>455</v>
      </c>
      <c r="C98" s="150" t="s">
        <v>335</v>
      </c>
      <c r="D98" s="176">
        <f t="shared" si="10"/>
        <v>11</v>
      </c>
      <c r="E98" s="176" t="str">
        <f t="shared" si="11"/>
        <v>NAT</v>
      </c>
      <c r="F98" s="177">
        <f t="shared" si="12"/>
        <v>46725000</v>
      </c>
      <c r="G98" s="178">
        <f>+SUMIF('2-3 Recolección Información'!$AD:$AD,'Actividad Misional'!$C98&amp;"/"&amp;'Actividad Misional'!G$6&amp;"/"&amp;"Liquidado",'2-3 Recolección Información'!$H:$H)+SUMIF('2-3 Recolección Información'!$AD:$AD,'Actividad Misional'!$C98&amp;"/"&amp;'Actividad Misional'!G$6&amp;"/"&amp;"En Ejecución",'2-3 Recolección Información'!$H:$H)</f>
        <v>0</v>
      </c>
      <c r="H98" s="178">
        <f>+SUMIF('2-3 Recolección Información'!$AD:$AD,'Actividad Misional'!$C98&amp;"/"&amp;'Actividad Misional'!H$6&amp;"/"&amp;"Liquidado",'2-3 Recolección Información'!$H:$H)+SUMIF('2-3 Recolección Información'!$AD:$AD,'Actividad Misional'!$C98&amp;"/"&amp;'Actividad Misional'!H$6&amp;"/"&amp;"En Ejecución",'2-3 Recolección Información'!$H:$H)</f>
        <v>8525000</v>
      </c>
      <c r="I98" s="178">
        <f>+SUMIF('2-3 Recolección Información'!$AD:$AD,'Actividad Misional'!$C98&amp;"/"&amp;'Actividad Misional'!I$6&amp;"/"&amp;"Liquidado",'2-3 Recolección Información'!$H:$H)+SUMIF('2-3 Recolección Información'!$AD:$AD,'Actividad Misional'!$C98&amp;"/"&amp;'Actividad Misional'!I$6&amp;"/"&amp;"En Ejecución",'2-3 Recolección Información'!$H:$H)</f>
        <v>19200000</v>
      </c>
      <c r="J98" s="179">
        <f>+SUMIF('2-3 Recolección Información'!$AD:$AD,'Actividad Misional'!$C98&amp;"/"&amp;'Actividad Misional'!J$6&amp;"/"&amp;"Liquidado",'2-3 Recolección Información'!$H:$H)+SUMIF('2-3 Recolección Información'!$AD:$AD,'Actividad Misional'!$C98&amp;"/"&amp;'Actividad Misional'!J$6&amp;"/"&amp;"En Ejecución",'2-3 Recolección Información'!$H:$H)</f>
        <v>19000000</v>
      </c>
      <c r="K98" s="180">
        <f>+SUMIF('2-3 Recolección Información'!$AD:$AD,'Actividad Misional'!$C98&amp;"/2015/En Ejecución",'2-3 Recolección Información'!$H:$H)</f>
        <v>19000000</v>
      </c>
      <c r="L98" s="178">
        <f>+SUMIF('2-3 Recolección Información'!$AD:$AD,'Actividad Misional'!$C98&amp;"/2015/En Ejecución",'2-3 Recolección Información'!$AA:$AA)</f>
        <v>19000000</v>
      </c>
      <c r="M98" s="181">
        <f t="shared" si="13"/>
        <v>1</v>
      </c>
      <c r="Q98" s="182"/>
    </row>
    <row r="99" spans="1:17">
      <c r="A99" s="151" t="str">
        <f t="shared" si="9"/>
        <v/>
      </c>
      <c r="B99" s="176">
        <f>+VLOOKUP(C99,'2-3 Recolección Información'!$G$5:$AB$1105,22,0)</f>
        <v>739</v>
      </c>
      <c r="C99" s="150" t="s">
        <v>456</v>
      </c>
      <c r="D99" s="176">
        <f t="shared" si="10"/>
        <v>9</v>
      </c>
      <c r="E99" s="176" t="str">
        <f t="shared" si="11"/>
        <v>NAT</v>
      </c>
      <c r="F99" s="177">
        <f t="shared" si="12"/>
        <v>46000000</v>
      </c>
      <c r="G99" s="178">
        <f>+SUMIF('2-3 Recolección Información'!$AD:$AD,'Actividad Misional'!$C99&amp;"/"&amp;'Actividad Misional'!G$6&amp;"/"&amp;"Liquidado",'2-3 Recolección Información'!$H:$H)+SUMIF('2-3 Recolección Información'!$AD:$AD,'Actividad Misional'!$C99&amp;"/"&amp;'Actividad Misional'!G$6&amp;"/"&amp;"En Ejecución",'2-3 Recolección Información'!$H:$H)</f>
        <v>0</v>
      </c>
      <c r="H99" s="178">
        <f>+SUMIF('2-3 Recolección Información'!$AD:$AD,'Actividad Misional'!$C99&amp;"/"&amp;'Actividad Misional'!H$6&amp;"/"&amp;"Liquidado",'2-3 Recolección Información'!$H:$H)+SUMIF('2-3 Recolección Información'!$AD:$AD,'Actividad Misional'!$C99&amp;"/"&amp;'Actividad Misional'!H$6&amp;"/"&amp;"En Ejecución",'2-3 Recolección Información'!$H:$H)</f>
        <v>0</v>
      </c>
      <c r="I99" s="178">
        <f>+SUMIF('2-3 Recolección Información'!$AD:$AD,'Actividad Misional'!$C99&amp;"/"&amp;'Actividad Misional'!I$6&amp;"/"&amp;"Liquidado",'2-3 Recolección Información'!$H:$H)+SUMIF('2-3 Recolección Información'!$AD:$AD,'Actividad Misional'!$C99&amp;"/"&amp;'Actividad Misional'!I$6&amp;"/"&amp;"En Ejecución",'2-3 Recolección Información'!$H:$H)</f>
        <v>10500000</v>
      </c>
      <c r="J99" s="179">
        <f>+SUMIF('2-3 Recolección Información'!$AD:$AD,'Actividad Misional'!$C99&amp;"/"&amp;'Actividad Misional'!J$6&amp;"/"&amp;"Liquidado",'2-3 Recolección Información'!$H:$H)+SUMIF('2-3 Recolección Información'!$AD:$AD,'Actividad Misional'!$C99&amp;"/"&amp;'Actividad Misional'!J$6&amp;"/"&amp;"En Ejecución",'2-3 Recolección Información'!$H:$H)</f>
        <v>35500000</v>
      </c>
      <c r="K99" s="180">
        <f>+SUMIF('2-3 Recolección Información'!$AD:$AD,'Actividad Misional'!$C99&amp;"/2015/En Ejecución",'2-3 Recolección Información'!$H:$H)</f>
        <v>0</v>
      </c>
      <c r="L99" s="178">
        <f>+SUMIF('2-3 Recolección Información'!$AD:$AD,'Actividad Misional'!$C99&amp;"/2015/En Ejecución",'2-3 Recolección Información'!$AA:$AA)</f>
        <v>0</v>
      </c>
      <c r="M99" s="181">
        <f t="shared" si="13"/>
        <v>0</v>
      </c>
      <c r="Q99" s="182"/>
    </row>
    <row r="100" spans="1:17">
      <c r="A100" s="151" t="str">
        <f t="shared" si="9"/>
        <v/>
      </c>
      <c r="B100" s="176">
        <f>+VLOOKUP(C100,'2-3 Recolección Información'!$G$5:$AB$1105,22,0)</f>
        <v>320</v>
      </c>
      <c r="C100" s="150" t="s">
        <v>2031</v>
      </c>
      <c r="D100" s="176">
        <f t="shared" si="10"/>
        <v>9</v>
      </c>
      <c r="E100" s="176" t="str">
        <f t="shared" si="11"/>
        <v>NAT</v>
      </c>
      <c r="F100" s="177">
        <f t="shared" si="12"/>
        <v>44000000</v>
      </c>
      <c r="G100" s="178">
        <f>+SUMIF('2-3 Recolección Información'!$AD:$AD,'Actividad Misional'!$C100&amp;"/"&amp;'Actividad Misional'!G$6&amp;"/"&amp;"Liquidado",'2-3 Recolección Información'!$H:$H)+SUMIF('2-3 Recolección Información'!$AD:$AD,'Actividad Misional'!$C100&amp;"/"&amp;'Actividad Misional'!G$6&amp;"/"&amp;"En Ejecución",'2-3 Recolección Información'!$H:$H)</f>
        <v>0</v>
      </c>
      <c r="H100" s="178">
        <f>+SUMIF('2-3 Recolección Información'!$AD:$AD,'Actividad Misional'!$C100&amp;"/"&amp;'Actividad Misional'!H$6&amp;"/"&amp;"Liquidado",'2-3 Recolección Información'!$H:$H)+SUMIF('2-3 Recolección Información'!$AD:$AD,'Actividad Misional'!$C100&amp;"/"&amp;'Actividad Misional'!H$6&amp;"/"&amp;"En Ejecución",'2-3 Recolección Información'!$H:$H)</f>
        <v>24000000</v>
      </c>
      <c r="I100" s="178">
        <f>+SUMIF('2-3 Recolección Información'!$AD:$AD,'Actividad Misional'!$C100&amp;"/"&amp;'Actividad Misional'!I$6&amp;"/"&amp;"Liquidado",'2-3 Recolección Información'!$H:$H)+SUMIF('2-3 Recolección Información'!$AD:$AD,'Actividad Misional'!$C100&amp;"/"&amp;'Actividad Misional'!I$6&amp;"/"&amp;"En Ejecución",'2-3 Recolección Información'!$H:$H)</f>
        <v>20000000</v>
      </c>
      <c r="J100" s="179">
        <f>+SUMIF('2-3 Recolección Información'!$AD:$AD,'Actividad Misional'!$C100&amp;"/"&amp;'Actividad Misional'!J$6&amp;"/"&amp;"Liquidado",'2-3 Recolección Información'!$H:$H)+SUMIF('2-3 Recolección Información'!$AD:$AD,'Actividad Misional'!$C100&amp;"/"&amp;'Actividad Misional'!J$6&amp;"/"&amp;"En Ejecución",'2-3 Recolección Información'!$H:$H)</f>
        <v>0</v>
      </c>
      <c r="K100" s="180">
        <f>+SUMIF('2-3 Recolección Información'!$AD:$AD,'Actividad Misional'!$C100&amp;"/2015/En Ejecución",'2-3 Recolección Información'!$H:$H)</f>
        <v>0</v>
      </c>
      <c r="L100" s="178">
        <f>+SUMIF('2-3 Recolección Información'!$AD:$AD,'Actividad Misional'!$C100&amp;"/2015/En Ejecución",'2-3 Recolección Información'!$AA:$AA)</f>
        <v>0</v>
      </c>
      <c r="M100" s="181">
        <f t="shared" si="13"/>
        <v>0</v>
      </c>
      <c r="Q100" s="182"/>
    </row>
    <row r="101" spans="1:17">
      <c r="A101" s="151" t="str">
        <f t="shared" si="9"/>
        <v/>
      </c>
      <c r="B101" s="176">
        <f>+VLOOKUP(C101,'2-3 Recolección Información'!$G$5:$AB$1105,22,0)</f>
        <v>378</v>
      </c>
      <c r="C101" s="150" t="s">
        <v>2111</v>
      </c>
      <c r="D101" s="176">
        <f t="shared" si="10"/>
        <v>9</v>
      </c>
      <c r="E101" s="176" t="str">
        <f t="shared" si="11"/>
        <v>NAT</v>
      </c>
      <c r="F101" s="177">
        <f t="shared" si="12"/>
        <v>44000000</v>
      </c>
      <c r="G101" s="178">
        <f>+SUMIF('2-3 Recolección Información'!$AD:$AD,'Actividad Misional'!$C101&amp;"/"&amp;'Actividad Misional'!G$6&amp;"/"&amp;"Liquidado",'2-3 Recolección Información'!$H:$H)+SUMIF('2-3 Recolección Información'!$AD:$AD,'Actividad Misional'!$C101&amp;"/"&amp;'Actividad Misional'!G$6&amp;"/"&amp;"En Ejecución",'2-3 Recolección Información'!$H:$H)</f>
        <v>0</v>
      </c>
      <c r="H101" s="178">
        <f>+SUMIF('2-3 Recolección Información'!$AD:$AD,'Actividad Misional'!$C101&amp;"/"&amp;'Actividad Misional'!H$6&amp;"/"&amp;"Liquidado",'2-3 Recolección Información'!$H:$H)+SUMIF('2-3 Recolección Información'!$AD:$AD,'Actividad Misional'!$C101&amp;"/"&amp;'Actividad Misional'!H$6&amp;"/"&amp;"En Ejecución",'2-3 Recolección Información'!$H:$H)</f>
        <v>44000000</v>
      </c>
      <c r="I101" s="178">
        <f>+SUMIF('2-3 Recolección Información'!$AD:$AD,'Actividad Misional'!$C101&amp;"/"&amp;'Actividad Misional'!I$6&amp;"/"&amp;"Liquidado",'2-3 Recolección Información'!$H:$H)+SUMIF('2-3 Recolección Información'!$AD:$AD,'Actividad Misional'!$C101&amp;"/"&amp;'Actividad Misional'!I$6&amp;"/"&amp;"En Ejecución",'2-3 Recolección Información'!$H:$H)</f>
        <v>0</v>
      </c>
      <c r="J101" s="179">
        <f>+SUMIF('2-3 Recolección Información'!$AD:$AD,'Actividad Misional'!$C101&amp;"/"&amp;'Actividad Misional'!J$6&amp;"/"&amp;"Liquidado",'2-3 Recolección Información'!$H:$H)+SUMIF('2-3 Recolección Información'!$AD:$AD,'Actividad Misional'!$C101&amp;"/"&amp;'Actividad Misional'!J$6&amp;"/"&amp;"En Ejecución",'2-3 Recolección Información'!$H:$H)</f>
        <v>0</v>
      </c>
      <c r="K101" s="180">
        <f>+SUMIF('2-3 Recolección Información'!$AD:$AD,'Actividad Misional'!$C101&amp;"/2015/En Ejecución",'2-3 Recolección Información'!$H:$H)</f>
        <v>0</v>
      </c>
      <c r="L101" s="178">
        <f>+SUMIF('2-3 Recolección Información'!$AD:$AD,'Actividad Misional'!$C101&amp;"/2015/En Ejecución",'2-3 Recolección Información'!$AA:$AA)</f>
        <v>0</v>
      </c>
      <c r="M101" s="181">
        <f t="shared" si="13"/>
        <v>0</v>
      </c>
      <c r="Q101" s="182"/>
    </row>
    <row r="102" spans="1:17">
      <c r="A102" s="151" t="str">
        <f t="shared" si="9"/>
        <v/>
      </c>
      <c r="B102" s="176">
        <f>+VLOOKUP(C102,'2-3 Recolección Información'!$G$5:$AB$1105,22,0)</f>
        <v>34</v>
      </c>
      <c r="C102" s="150" t="s">
        <v>130</v>
      </c>
      <c r="D102" s="176">
        <f t="shared" si="10"/>
        <v>8</v>
      </c>
      <c r="E102" s="176" t="str">
        <f t="shared" si="11"/>
        <v>NAT</v>
      </c>
      <c r="F102" s="177">
        <f t="shared" si="12"/>
        <v>43708780</v>
      </c>
      <c r="G102" s="178">
        <f>+SUMIF('2-3 Recolección Información'!$AD:$AD,'Actividad Misional'!$C102&amp;"/"&amp;'Actividad Misional'!G$6&amp;"/"&amp;"Liquidado",'2-3 Recolección Información'!$H:$H)+SUMIF('2-3 Recolección Información'!$AD:$AD,'Actividad Misional'!$C102&amp;"/"&amp;'Actividad Misional'!G$6&amp;"/"&amp;"En Ejecución",'2-3 Recolección Información'!$H:$H)</f>
        <v>4048780</v>
      </c>
      <c r="H102" s="178">
        <f>+SUMIF('2-3 Recolección Información'!$AD:$AD,'Actividad Misional'!$C102&amp;"/"&amp;'Actividad Misional'!H$6&amp;"/"&amp;"Liquidado",'2-3 Recolección Información'!$H:$H)+SUMIF('2-3 Recolección Información'!$AD:$AD,'Actividad Misional'!$C102&amp;"/"&amp;'Actividad Misional'!H$6&amp;"/"&amp;"En Ejecución",'2-3 Recolección Información'!$H:$H)</f>
        <v>12960000</v>
      </c>
      <c r="I102" s="178">
        <f>+SUMIF('2-3 Recolección Información'!$AD:$AD,'Actividad Misional'!$C102&amp;"/"&amp;'Actividad Misional'!I$6&amp;"/"&amp;"Liquidado",'2-3 Recolección Información'!$H:$H)+SUMIF('2-3 Recolección Información'!$AD:$AD,'Actividad Misional'!$C102&amp;"/"&amp;'Actividad Misional'!I$6&amp;"/"&amp;"En Ejecución",'2-3 Recolección Información'!$H:$H)</f>
        <v>15000000</v>
      </c>
      <c r="J102" s="179">
        <f>+SUMIF('2-3 Recolección Información'!$AD:$AD,'Actividad Misional'!$C102&amp;"/"&amp;'Actividad Misional'!J$6&amp;"/"&amp;"Liquidado",'2-3 Recolección Información'!$H:$H)+SUMIF('2-3 Recolección Información'!$AD:$AD,'Actividad Misional'!$C102&amp;"/"&amp;'Actividad Misional'!J$6&amp;"/"&amp;"En Ejecución",'2-3 Recolección Información'!$H:$H)</f>
        <v>11700000</v>
      </c>
      <c r="K102" s="180">
        <f>+SUMIF('2-3 Recolección Información'!$AD:$AD,'Actividad Misional'!$C102&amp;"/2015/En Ejecución",'2-3 Recolección Información'!$H:$H)</f>
        <v>0</v>
      </c>
      <c r="L102" s="178">
        <f>+SUMIF('2-3 Recolección Información'!$AD:$AD,'Actividad Misional'!$C102&amp;"/2015/En Ejecución",'2-3 Recolección Información'!$AA:$AA)</f>
        <v>0</v>
      </c>
      <c r="M102" s="181">
        <f t="shared" si="13"/>
        <v>0</v>
      </c>
      <c r="Q102" s="182"/>
    </row>
    <row r="103" spans="1:17">
      <c r="A103" s="151" t="str">
        <f t="shared" si="9"/>
        <v/>
      </c>
      <c r="B103" s="176">
        <f>+VLOOKUP(C103,'2-3 Recolección Información'!$G$5:$AB$1105,22,0)</f>
        <v>96</v>
      </c>
      <c r="C103" s="150" t="s">
        <v>1623</v>
      </c>
      <c r="D103" s="176">
        <f t="shared" si="10"/>
        <v>9</v>
      </c>
      <c r="E103" s="176" t="str">
        <f t="shared" si="11"/>
        <v>NAT</v>
      </c>
      <c r="F103" s="177">
        <f t="shared" si="12"/>
        <v>43568000</v>
      </c>
      <c r="G103" s="178">
        <f>+SUMIF('2-3 Recolección Información'!$AD:$AD,'Actividad Misional'!$C103&amp;"/"&amp;'Actividad Misional'!G$6&amp;"/"&amp;"Liquidado",'2-3 Recolección Información'!$H:$H)+SUMIF('2-3 Recolección Información'!$AD:$AD,'Actividad Misional'!$C103&amp;"/"&amp;'Actividad Misional'!G$6&amp;"/"&amp;"En Ejecución",'2-3 Recolección Información'!$H:$H)</f>
        <v>13568000</v>
      </c>
      <c r="H103" s="178">
        <f>+SUMIF('2-3 Recolección Información'!$AD:$AD,'Actividad Misional'!$C103&amp;"/"&amp;'Actividad Misional'!H$6&amp;"/"&amp;"Liquidado",'2-3 Recolección Información'!$H:$H)+SUMIF('2-3 Recolección Información'!$AD:$AD,'Actividad Misional'!$C103&amp;"/"&amp;'Actividad Misional'!H$6&amp;"/"&amp;"En Ejecución",'2-3 Recolección Información'!$H:$H)</f>
        <v>30000000</v>
      </c>
      <c r="I103" s="178">
        <f>+SUMIF('2-3 Recolección Información'!$AD:$AD,'Actividad Misional'!$C103&amp;"/"&amp;'Actividad Misional'!I$6&amp;"/"&amp;"Liquidado",'2-3 Recolección Información'!$H:$H)+SUMIF('2-3 Recolección Información'!$AD:$AD,'Actividad Misional'!$C103&amp;"/"&amp;'Actividad Misional'!I$6&amp;"/"&amp;"En Ejecución",'2-3 Recolección Información'!$H:$H)</f>
        <v>0</v>
      </c>
      <c r="J103" s="179">
        <f>+SUMIF('2-3 Recolección Información'!$AD:$AD,'Actividad Misional'!$C103&amp;"/"&amp;'Actividad Misional'!J$6&amp;"/"&amp;"Liquidado",'2-3 Recolección Información'!$H:$H)+SUMIF('2-3 Recolección Información'!$AD:$AD,'Actividad Misional'!$C103&amp;"/"&amp;'Actividad Misional'!J$6&amp;"/"&amp;"En Ejecución",'2-3 Recolección Información'!$H:$H)</f>
        <v>0</v>
      </c>
      <c r="K103" s="180">
        <f>+SUMIF('2-3 Recolección Información'!$AD:$AD,'Actividad Misional'!$C103&amp;"/2015/En Ejecución",'2-3 Recolección Información'!$H:$H)</f>
        <v>0</v>
      </c>
      <c r="L103" s="178">
        <f>+SUMIF('2-3 Recolección Información'!$AD:$AD,'Actividad Misional'!$C103&amp;"/2015/En Ejecución",'2-3 Recolección Información'!$AA:$AA)</f>
        <v>0</v>
      </c>
      <c r="M103" s="181">
        <f t="shared" si="13"/>
        <v>0</v>
      </c>
      <c r="Q103" s="182"/>
    </row>
    <row r="104" spans="1:17">
      <c r="A104" s="151" t="str">
        <f t="shared" si="9"/>
        <v/>
      </c>
      <c r="B104" s="176">
        <f>+VLOOKUP(C104,'2-3 Recolección Información'!$G$5:$AB$1105,22,0)</f>
        <v>528</v>
      </c>
      <c r="C104" s="150" t="s">
        <v>350</v>
      </c>
      <c r="D104" s="176">
        <f t="shared" si="10"/>
        <v>11</v>
      </c>
      <c r="E104" s="176" t="str">
        <f t="shared" si="11"/>
        <v>NAT</v>
      </c>
      <c r="F104" s="177">
        <f t="shared" si="12"/>
        <v>42500000</v>
      </c>
      <c r="G104" s="178">
        <f>+SUMIF('2-3 Recolección Información'!$AD:$AD,'Actividad Misional'!$C104&amp;"/"&amp;'Actividad Misional'!G$6&amp;"/"&amp;"Liquidado",'2-3 Recolección Información'!$H:$H)+SUMIF('2-3 Recolección Información'!$AD:$AD,'Actividad Misional'!$C104&amp;"/"&amp;'Actividad Misional'!G$6&amp;"/"&amp;"En Ejecución",'2-3 Recolección Información'!$H:$H)</f>
        <v>0</v>
      </c>
      <c r="H104" s="178">
        <f>+SUMIF('2-3 Recolección Información'!$AD:$AD,'Actividad Misional'!$C104&amp;"/"&amp;'Actividad Misional'!H$6&amp;"/"&amp;"Liquidado",'2-3 Recolección Información'!$H:$H)+SUMIF('2-3 Recolección Información'!$AD:$AD,'Actividad Misional'!$C104&amp;"/"&amp;'Actividad Misional'!H$6&amp;"/"&amp;"En Ejecución",'2-3 Recolección Información'!$H:$H)</f>
        <v>2500000</v>
      </c>
      <c r="I104" s="178">
        <f>+SUMIF('2-3 Recolección Información'!$AD:$AD,'Actividad Misional'!$C104&amp;"/"&amp;'Actividad Misional'!I$6&amp;"/"&amp;"Liquidado",'2-3 Recolección Información'!$H:$H)+SUMIF('2-3 Recolección Información'!$AD:$AD,'Actividad Misional'!$C104&amp;"/"&amp;'Actividad Misional'!I$6&amp;"/"&amp;"En Ejecución",'2-3 Recolección Información'!$H:$H)</f>
        <v>27500000</v>
      </c>
      <c r="J104" s="179">
        <f>+SUMIF('2-3 Recolección Información'!$AD:$AD,'Actividad Misional'!$C104&amp;"/"&amp;'Actividad Misional'!J$6&amp;"/"&amp;"Liquidado",'2-3 Recolección Información'!$H:$H)+SUMIF('2-3 Recolección Información'!$AD:$AD,'Actividad Misional'!$C104&amp;"/"&amp;'Actividad Misional'!J$6&amp;"/"&amp;"En Ejecución",'2-3 Recolección Información'!$H:$H)</f>
        <v>12500000</v>
      </c>
      <c r="K104" s="180">
        <f>+SUMIF('2-3 Recolección Información'!$AD:$AD,'Actividad Misional'!$C104&amp;"/2015/En Ejecución",'2-3 Recolección Información'!$H:$H)</f>
        <v>0</v>
      </c>
      <c r="L104" s="178">
        <f>+SUMIF('2-3 Recolección Información'!$AD:$AD,'Actividad Misional'!$C104&amp;"/2015/En Ejecución",'2-3 Recolección Información'!$AA:$AA)</f>
        <v>0</v>
      </c>
      <c r="M104" s="181">
        <f t="shared" si="13"/>
        <v>0</v>
      </c>
      <c r="Q104" s="182"/>
    </row>
    <row r="105" spans="1:17">
      <c r="A105" s="151" t="str">
        <f t="shared" si="9"/>
        <v/>
      </c>
      <c r="B105" s="176">
        <f>+VLOOKUP(C105,'2-3 Recolección Información'!$G$5:$AB$1105,22,0)</f>
        <v>383</v>
      </c>
      <c r="C105" s="150" t="s">
        <v>2117</v>
      </c>
      <c r="D105" s="176">
        <f t="shared" si="10"/>
        <v>9</v>
      </c>
      <c r="E105" s="176" t="str">
        <f t="shared" si="11"/>
        <v>NAT</v>
      </c>
      <c r="F105" s="177">
        <f t="shared" si="12"/>
        <v>41800000</v>
      </c>
      <c r="G105" s="178">
        <f>+SUMIF('2-3 Recolección Información'!$AD:$AD,'Actividad Misional'!$C105&amp;"/"&amp;'Actividad Misional'!G$6&amp;"/"&amp;"Liquidado",'2-3 Recolección Información'!$H:$H)+SUMIF('2-3 Recolección Información'!$AD:$AD,'Actividad Misional'!$C105&amp;"/"&amp;'Actividad Misional'!G$6&amp;"/"&amp;"En Ejecución",'2-3 Recolección Información'!$H:$H)</f>
        <v>0</v>
      </c>
      <c r="H105" s="178">
        <f>+SUMIF('2-3 Recolección Información'!$AD:$AD,'Actividad Misional'!$C105&amp;"/"&amp;'Actividad Misional'!H$6&amp;"/"&amp;"Liquidado",'2-3 Recolección Información'!$H:$H)+SUMIF('2-3 Recolección Información'!$AD:$AD,'Actividad Misional'!$C105&amp;"/"&amp;'Actividad Misional'!H$6&amp;"/"&amp;"En Ejecución",'2-3 Recolección Información'!$H:$H)</f>
        <v>41800000</v>
      </c>
      <c r="I105" s="178">
        <f>+SUMIF('2-3 Recolección Información'!$AD:$AD,'Actividad Misional'!$C105&amp;"/"&amp;'Actividad Misional'!I$6&amp;"/"&amp;"Liquidado",'2-3 Recolección Información'!$H:$H)+SUMIF('2-3 Recolección Información'!$AD:$AD,'Actividad Misional'!$C105&amp;"/"&amp;'Actividad Misional'!I$6&amp;"/"&amp;"En Ejecución",'2-3 Recolección Información'!$H:$H)</f>
        <v>0</v>
      </c>
      <c r="J105" s="179">
        <f>+SUMIF('2-3 Recolección Información'!$AD:$AD,'Actividad Misional'!$C105&amp;"/"&amp;'Actividad Misional'!J$6&amp;"/"&amp;"Liquidado",'2-3 Recolección Información'!$H:$H)+SUMIF('2-3 Recolección Información'!$AD:$AD,'Actividad Misional'!$C105&amp;"/"&amp;'Actividad Misional'!J$6&amp;"/"&amp;"En Ejecución",'2-3 Recolección Información'!$H:$H)</f>
        <v>0</v>
      </c>
      <c r="K105" s="180">
        <f>+SUMIF('2-3 Recolección Información'!$AD:$AD,'Actividad Misional'!$C105&amp;"/2015/En Ejecución",'2-3 Recolección Información'!$H:$H)</f>
        <v>0</v>
      </c>
      <c r="L105" s="178">
        <f>+SUMIF('2-3 Recolección Información'!$AD:$AD,'Actividad Misional'!$C105&amp;"/2015/En Ejecución",'2-3 Recolección Información'!$AA:$AA)</f>
        <v>0</v>
      </c>
      <c r="M105" s="181">
        <f t="shared" si="13"/>
        <v>0</v>
      </c>
      <c r="Q105" s="182"/>
    </row>
    <row r="106" spans="1:17">
      <c r="A106" s="151" t="str">
        <f t="shared" si="9"/>
        <v/>
      </c>
      <c r="B106" s="176">
        <f>+VLOOKUP(C106,'2-3 Recolección Información'!$G$5:$AB$1105,22,0)</f>
        <v>384</v>
      </c>
      <c r="C106" s="150" t="s">
        <v>2120</v>
      </c>
      <c r="D106" s="176">
        <f t="shared" si="10"/>
        <v>11</v>
      </c>
      <c r="E106" s="176" t="str">
        <f t="shared" si="11"/>
        <v>NAT</v>
      </c>
      <c r="F106" s="177">
        <f t="shared" si="12"/>
        <v>41800000</v>
      </c>
      <c r="G106" s="178">
        <f>+SUMIF('2-3 Recolección Información'!$AD:$AD,'Actividad Misional'!$C106&amp;"/"&amp;'Actividad Misional'!G$6&amp;"/"&amp;"Liquidado",'2-3 Recolección Información'!$H:$H)+SUMIF('2-3 Recolección Información'!$AD:$AD,'Actividad Misional'!$C106&amp;"/"&amp;'Actividad Misional'!G$6&amp;"/"&amp;"En Ejecución",'2-3 Recolección Información'!$H:$H)</f>
        <v>0</v>
      </c>
      <c r="H106" s="178">
        <f>+SUMIF('2-3 Recolección Información'!$AD:$AD,'Actividad Misional'!$C106&amp;"/"&amp;'Actividad Misional'!H$6&amp;"/"&amp;"Liquidado",'2-3 Recolección Información'!$H:$H)+SUMIF('2-3 Recolección Información'!$AD:$AD,'Actividad Misional'!$C106&amp;"/"&amp;'Actividad Misional'!H$6&amp;"/"&amp;"En Ejecución",'2-3 Recolección Información'!$H:$H)</f>
        <v>41800000</v>
      </c>
      <c r="I106" s="178">
        <f>+SUMIF('2-3 Recolección Información'!$AD:$AD,'Actividad Misional'!$C106&amp;"/"&amp;'Actividad Misional'!I$6&amp;"/"&amp;"Liquidado",'2-3 Recolección Información'!$H:$H)+SUMIF('2-3 Recolección Información'!$AD:$AD,'Actividad Misional'!$C106&amp;"/"&amp;'Actividad Misional'!I$6&amp;"/"&amp;"En Ejecución",'2-3 Recolección Información'!$H:$H)</f>
        <v>0</v>
      </c>
      <c r="J106" s="179">
        <f>+SUMIF('2-3 Recolección Información'!$AD:$AD,'Actividad Misional'!$C106&amp;"/"&amp;'Actividad Misional'!J$6&amp;"/"&amp;"Liquidado",'2-3 Recolección Información'!$H:$H)+SUMIF('2-3 Recolección Información'!$AD:$AD,'Actividad Misional'!$C106&amp;"/"&amp;'Actividad Misional'!J$6&amp;"/"&amp;"En Ejecución",'2-3 Recolección Información'!$H:$H)</f>
        <v>0</v>
      </c>
      <c r="K106" s="180">
        <f>+SUMIF('2-3 Recolección Información'!$AD:$AD,'Actividad Misional'!$C106&amp;"/2015/En Ejecución",'2-3 Recolección Información'!$H:$H)</f>
        <v>0</v>
      </c>
      <c r="L106" s="178">
        <f>+SUMIF('2-3 Recolección Información'!$AD:$AD,'Actividad Misional'!$C106&amp;"/2015/En Ejecución",'2-3 Recolección Información'!$AA:$AA)</f>
        <v>0</v>
      </c>
      <c r="M106" s="181">
        <f t="shared" si="13"/>
        <v>0</v>
      </c>
      <c r="Q106" s="182"/>
    </row>
    <row r="107" spans="1:17">
      <c r="A107" s="151" t="str">
        <f t="shared" si="9"/>
        <v/>
      </c>
      <c r="B107" s="176">
        <f>+VLOOKUP(C107,'2-3 Recolección Información'!$G$5:$AB$1105,22,0)</f>
        <v>465</v>
      </c>
      <c r="C107" s="150" t="s">
        <v>338</v>
      </c>
      <c r="D107" s="176">
        <f t="shared" si="10"/>
        <v>9</v>
      </c>
      <c r="E107" s="176" t="str">
        <f t="shared" si="11"/>
        <v>NAT</v>
      </c>
      <c r="F107" s="177">
        <f t="shared" si="12"/>
        <v>41800000</v>
      </c>
      <c r="G107" s="178">
        <f>+SUMIF('2-3 Recolección Información'!$AD:$AD,'Actividad Misional'!$C107&amp;"/"&amp;'Actividad Misional'!G$6&amp;"/"&amp;"Liquidado",'2-3 Recolección Información'!$H:$H)+SUMIF('2-3 Recolección Información'!$AD:$AD,'Actividad Misional'!$C107&amp;"/"&amp;'Actividad Misional'!G$6&amp;"/"&amp;"En Ejecución",'2-3 Recolección Información'!$H:$H)</f>
        <v>0</v>
      </c>
      <c r="H107" s="178">
        <f>+SUMIF('2-3 Recolección Información'!$AD:$AD,'Actividad Misional'!$C107&amp;"/"&amp;'Actividad Misional'!H$6&amp;"/"&amp;"Liquidado",'2-3 Recolección Información'!$H:$H)+SUMIF('2-3 Recolección Información'!$AD:$AD,'Actividad Misional'!$C107&amp;"/"&amp;'Actividad Misional'!H$6&amp;"/"&amp;"En Ejecución",'2-3 Recolección Información'!$H:$H)</f>
        <v>7750000</v>
      </c>
      <c r="I107" s="178">
        <f>+SUMIF('2-3 Recolección Información'!$AD:$AD,'Actividad Misional'!$C107&amp;"/"&amp;'Actividad Misional'!I$6&amp;"/"&amp;"Liquidado",'2-3 Recolección Información'!$H:$H)+SUMIF('2-3 Recolección Información'!$AD:$AD,'Actividad Misional'!$C107&amp;"/"&amp;'Actividad Misional'!I$6&amp;"/"&amp;"En Ejecución",'2-3 Recolección Información'!$H:$H)</f>
        <v>19200000</v>
      </c>
      <c r="J107" s="179">
        <f>+SUMIF('2-3 Recolección Información'!$AD:$AD,'Actividad Misional'!$C107&amp;"/"&amp;'Actividad Misional'!J$6&amp;"/"&amp;"Liquidado",'2-3 Recolección Información'!$H:$H)+SUMIF('2-3 Recolección Información'!$AD:$AD,'Actividad Misional'!$C107&amp;"/"&amp;'Actividad Misional'!J$6&amp;"/"&amp;"En Ejecución",'2-3 Recolección Información'!$H:$H)</f>
        <v>14850000</v>
      </c>
      <c r="K107" s="180">
        <f>+SUMIF('2-3 Recolección Información'!$AD:$AD,'Actividad Misional'!$C107&amp;"/2015/En Ejecución",'2-3 Recolección Información'!$H:$H)</f>
        <v>0</v>
      </c>
      <c r="L107" s="178">
        <f>+SUMIF('2-3 Recolección Información'!$AD:$AD,'Actividad Misional'!$C107&amp;"/2015/En Ejecución",'2-3 Recolección Información'!$AA:$AA)</f>
        <v>0</v>
      </c>
      <c r="M107" s="181">
        <f t="shared" si="13"/>
        <v>0</v>
      </c>
      <c r="Q107" s="182"/>
    </row>
    <row r="108" spans="1:17">
      <c r="A108" s="151" t="str">
        <f t="shared" si="9"/>
        <v/>
      </c>
      <c r="B108" s="176">
        <f>+VLOOKUP(C108,'2-3 Recolección Información'!$G$5:$AB$1105,22,0)</f>
        <v>24</v>
      </c>
      <c r="C108" s="150" t="s">
        <v>1165</v>
      </c>
      <c r="D108" s="176">
        <f t="shared" si="10"/>
        <v>9</v>
      </c>
      <c r="E108" s="176" t="str">
        <f t="shared" si="11"/>
        <v>NAT</v>
      </c>
      <c r="F108" s="177">
        <f t="shared" si="12"/>
        <v>40218860</v>
      </c>
      <c r="G108" s="178">
        <f>+SUMIF('2-3 Recolección Información'!$AD:$AD,'Actividad Misional'!$C108&amp;"/"&amp;'Actividad Misional'!G$6&amp;"/"&amp;"Liquidado",'2-3 Recolección Información'!$H:$H)+SUMIF('2-3 Recolección Información'!$AD:$AD,'Actividad Misional'!$C108&amp;"/"&amp;'Actividad Misional'!G$6&amp;"/"&amp;"En Ejecución",'2-3 Recolección Información'!$H:$H)</f>
        <v>12258860</v>
      </c>
      <c r="H108" s="178">
        <f>+SUMIF('2-3 Recolección Información'!$AD:$AD,'Actividad Misional'!$C108&amp;"/"&amp;'Actividad Misional'!H$6&amp;"/"&amp;"Liquidado",'2-3 Recolección Información'!$H:$H)+SUMIF('2-3 Recolección Información'!$AD:$AD,'Actividad Misional'!$C108&amp;"/"&amp;'Actividad Misional'!H$6&amp;"/"&amp;"En Ejecución",'2-3 Recolección Información'!$H:$H)</f>
        <v>12960000</v>
      </c>
      <c r="I108" s="178">
        <f>+SUMIF('2-3 Recolección Información'!$AD:$AD,'Actividad Misional'!$C108&amp;"/"&amp;'Actividad Misional'!I$6&amp;"/"&amp;"Liquidado",'2-3 Recolección Información'!$H:$H)+SUMIF('2-3 Recolección Información'!$AD:$AD,'Actividad Misional'!$C108&amp;"/"&amp;'Actividad Misional'!I$6&amp;"/"&amp;"En Ejecución",'2-3 Recolección Información'!$H:$H)</f>
        <v>15000000</v>
      </c>
      <c r="J108" s="179">
        <f>+SUMIF('2-3 Recolección Información'!$AD:$AD,'Actividad Misional'!$C108&amp;"/"&amp;'Actividad Misional'!J$6&amp;"/"&amp;"Liquidado",'2-3 Recolección Información'!$H:$H)+SUMIF('2-3 Recolección Información'!$AD:$AD,'Actividad Misional'!$C108&amp;"/"&amp;'Actividad Misional'!J$6&amp;"/"&amp;"En Ejecución",'2-3 Recolección Información'!$H:$H)</f>
        <v>0</v>
      </c>
      <c r="K108" s="180">
        <f>+SUMIF('2-3 Recolección Información'!$AD:$AD,'Actividad Misional'!$C108&amp;"/2015/En Ejecución",'2-3 Recolección Información'!$H:$H)</f>
        <v>0</v>
      </c>
      <c r="L108" s="178">
        <f>+SUMIF('2-3 Recolección Información'!$AD:$AD,'Actividad Misional'!$C108&amp;"/2015/En Ejecución",'2-3 Recolección Información'!$AA:$AA)</f>
        <v>0</v>
      </c>
      <c r="M108" s="181">
        <f t="shared" si="13"/>
        <v>0</v>
      </c>
      <c r="Q108" s="182"/>
    </row>
    <row r="109" spans="1:17">
      <c r="A109" s="151" t="str">
        <f t="shared" si="9"/>
        <v/>
      </c>
      <c r="B109" s="176">
        <f>+VLOOKUP(C109,'2-3 Recolección Información'!$G$5:$AB$1105,22,0)</f>
        <v>611</v>
      </c>
      <c r="C109" s="150" t="s">
        <v>2351</v>
      </c>
      <c r="D109" s="176">
        <f t="shared" si="10"/>
        <v>9</v>
      </c>
      <c r="E109" s="176" t="str">
        <f t="shared" si="11"/>
        <v>NAT</v>
      </c>
      <c r="F109" s="177">
        <f t="shared" si="12"/>
        <v>39000000</v>
      </c>
      <c r="G109" s="178">
        <f>+SUMIF('2-3 Recolección Información'!$AD:$AD,'Actividad Misional'!$C109&amp;"/"&amp;'Actividad Misional'!G$6&amp;"/"&amp;"Liquidado",'2-3 Recolección Información'!$H:$H)+SUMIF('2-3 Recolección Información'!$AD:$AD,'Actividad Misional'!$C109&amp;"/"&amp;'Actividad Misional'!G$6&amp;"/"&amp;"En Ejecución",'2-3 Recolección Información'!$H:$H)</f>
        <v>0</v>
      </c>
      <c r="H109" s="178">
        <f>+SUMIF('2-3 Recolección Información'!$AD:$AD,'Actividad Misional'!$C109&amp;"/"&amp;'Actividad Misional'!H$6&amp;"/"&amp;"Liquidado",'2-3 Recolección Información'!$H:$H)+SUMIF('2-3 Recolección Información'!$AD:$AD,'Actividad Misional'!$C109&amp;"/"&amp;'Actividad Misional'!H$6&amp;"/"&amp;"En Ejecución",'2-3 Recolección Información'!$H:$H)</f>
        <v>0</v>
      </c>
      <c r="I109" s="178">
        <f>+SUMIF('2-3 Recolección Información'!$AD:$AD,'Actividad Misional'!$C109&amp;"/"&amp;'Actividad Misional'!I$6&amp;"/"&amp;"Liquidado",'2-3 Recolección Información'!$H:$H)+SUMIF('2-3 Recolección Información'!$AD:$AD,'Actividad Misional'!$C109&amp;"/"&amp;'Actividad Misional'!I$6&amp;"/"&amp;"En Ejecución",'2-3 Recolección Información'!$H:$H)</f>
        <v>39000000</v>
      </c>
      <c r="J109" s="179">
        <f>+SUMIF('2-3 Recolección Información'!$AD:$AD,'Actividad Misional'!$C109&amp;"/"&amp;'Actividad Misional'!J$6&amp;"/"&amp;"Liquidado",'2-3 Recolección Información'!$H:$H)+SUMIF('2-3 Recolección Información'!$AD:$AD,'Actividad Misional'!$C109&amp;"/"&amp;'Actividad Misional'!J$6&amp;"/"&amp;"En Ejecución",'2-3 Recolección Información'!$H:$H)</f>
        <v>0</v>
      </c>
      <c r="K109" s="180">
        <f>+SUMIF('2-3 Recolección Información'!$AD:$AD,'Actividad Misional'!$C109&amp;"/2015/En Ejecución",'2-3 Recolección Información'!$H:$H)</f>
        <v>0</v>
      </c>
      <c r="L109" s="178">
        <f>+SUMIF('2-3 Recolección Información'!$AD:$AD,'Actividad Misional'!$C109&amp;"/2015/En Ejecución",'2-3 Recolección Información'!$AA:$AA)</f>
        <v>0</v>
      </c>
      <c r="M109" s="181">
        <f t="shared" si="13"/>
        <v>0</v>
      </c>
      <c r="Q109" s="182"/>
    </row>
    <row r="110" spans="1:17">
      <c r="A110" s="151" t="str">
        <f t="shared" si="9"/>
        <v/>
      </c>
      <c r="B110" s="176">
        <f>+VLOOKUP(C110,'2-3 Recolección Información'!$G$5:$AB$1105,22,0)</f>
        <v>585</v>
      </c>
      <c r="C110" s="150" t="s">
        <v>361</v>
      </c>
      <c r="D110" s="176">
        <f t="shared" si="10"/>
        <v>9</v>
      </c>
      <c r="E110" s="176" t="str">
        <f t="shared" si="11"/>
        <v>NAT</v>
      </c>
      <c r="F110" s="177">
        <f t="shared" si="12"/>
        <v>38200000</v>
      </c>
      <c r="G110" s="178">
        <f>+SUMIF('2-3 Recolección Información'!$AD:$AD,'Actividad Misional'!$C110&amp;"/"&amp;'Actividad Misional'!G$6&amp;"/"&amp;"Liquidado",'2-3 Recolección Información'!$H:$H)+SUMIF('2-3 Recolección Información'!$AD:$AD,'Actividad Misional'!$C110&amp;"/"&amp;'Actividad Misional'!G$6&amp;"/"&amp;"En Ejecución",'2-3 Recolección Información'!$H:$H)</f>
        <v>0</v>
      </c>
      <c r="H110" s="178">
        <f>+SUMIF('2-3 Recolección Información'!$AD:$AD,'Actividad Misional'!$C110&amp;"/"&amp;'Actividad Misional'!H$6&amp;"/"&amp;"Liquidado",'2-3 Recolección Información'!$H:$H)+SUMIF('2-3 Recolección Información'!$AD:$AD,'Actividad Misional'!$C110&amp;"/"&amp;'Actividad Misional'!H$6&amp;"/"&amp;"En Ejecución",'2-3 Recolección Información'!$H:$H)</f>
        <v>0</v>
      </c>
      <c r="I110" s="178">
        <f>+SUMIF('2-3 Recolección Información'!$AD:$AD,'Actividad Misional'!$C110&amp;"/"&amp;'Actividad Misional'!I$6&amp;"/"&amp;"Liquidado",'2-3 Recolección Información'!$H:$H)+SUMIF('2-3 Recolección Información'!$AD:$AD,'Actividad Misional'!$C110&amp;"/"&amp;'Actividad Misional'!I$6&amp;"/"&amp;"En Ejecución",'2-3 Recolección Información'!$H:$H)</f>
        <v>19200000</v>
      </c>
      <c r="J110" s="179">
        <f>+SUMIF('2-3 Recolección Información'!$AD:$AD,'Actividad Misional'!$C110&amp;"/"&amp;'Actividad Misional'!J$6&amp;"/"&amp;"Liquidado",'2-3 Recolección Información'!$H:$H)+SUMIF('2-3 Recolección Información'!$AD:$AD,'Actividad Misional'!$C110&amp;"/"&amp;'Actividad Misional'!J$6&amp;"/"&amp;"En Ejecución",'2-3 Recolección Información'!$H:$H)</f>
        <v>19000000</v>
      </c>
      <c r="K110" s="180">
        <f>+SUMIF('2-3 Recolección Información'!$AD:$AD,'Actividad Misional'!$C110&amp;"/2015/En Ejecución",'2-3 Recolección Información'!$H:$H)</f>
        <v>19000000</v>
      </c>
      <c r="L110" s="178">
        <f>+SUMIF('2-3 Recolección Información'!$AD:$AD,'Actividad Misional'!$C110&amp;"/2015/En Ejecución",'2-3 Recolección Información'!$AA:$AA)</f>
        <v>19000000</v>
      </c>
      <c r="M110" s="181">
        <f t="shared" si="13"/>
        <v>1</v>
      </c>
      <c r="Q110" s="182"/>
    </row>
    <row r="111" spans="1:17">
      <c r="A111" s="151" t="str">
        <f t="shared" si="9"/>
        <v/>
      </c>
      <c r="B111" s="176">
        <f>+VLOOKUP(C111,'2-3 Recolección Información'!$G$5:$AB$1105,22,0)</f>
        <v>605</v>
      </c>
      <c r="C111" s="150" t="s">
        <v>2339</v>
      </c>
      <c r="D111" s="176">
        <f t="shared" si="10"/>
        <v>8</v>
      </c>
      <c r="E111" s="176" t="str">
        <f t="shared" si="11"/>
        <v>NAT</v>
      </c>
      <c r="F111" s="177">
        <f t="shared" si="12"/>
        <v>36750000</v>
      </c>
      <c r="G111" s="178">
        <f>+SUMIF('2-3 Recolección Información'!$AD:$AD,'Actividad Misional'!$C111&amp;"/"&amp;'Actividad Misional'!G$6&amp;"/"&amp;"Liquidado",'2-3 Recolección Información'!$H:$H)+SUMIF('2-3 Recolección Información'!$AD:$AD,'Actividad Misional'!$C111&amp;"/"&amp;'Actividad Misional'!G$6&amp;"/"&amp;"En Ejecución",'2-3 Recolección Información'!$H:$H)</f>
        <v>0</v>
      </c>
      <c r="H111" s="178">
        <f>+SUMIF('2-3 Recolección Información'!$AD:$AD,'Actividad Misional'!$C111&amp;"/"&amp;'Actividad Misional'!H$6&amp;"/"&amp;"Liquidado",'2-3 Recolección Información'!$H:$H)+SUMIF('2-3 Recolección Información'!$AD:$AD,'Actividad Misional'!$C111&amp;"/"&amp;'Actividad Misional'!H$6&amp;"/"&amp;"En Ejecución",'2-3 Recolección Información'!$H:$H)</f>
        <v>0</v>
      </c>
      <c r="I111" s="178">
        <f>+SUMIF('2-3 Recolección Información'!$AD:$AD,'Actividad Misional'!$C111&amp;"/"&amp;'Actividad Misional'!I$6&amp;"/"&amp;"Liquidado",'2-3 Recolección Información'!$H:$H)+SUMIF('2-3 Recolección Información'!$AD:$AD,'Actividad Misional'!$C111&amp;"/"&amp;'Actividad Misional'!I$6&amp;"/"&amp;"En Ejecución",'2-3 Recolección Información'!$H:$H)</f>
        <v>36750000</v>
      </c>
      <c r="J111" s="179">
        <f>+SUMIF('2-3 Recolección Información'!$AD:$AD,'Actividad Misional'!$C111&amp;"/"&amp;'Actividad Misional'!J$6&amp;"/"&amp;"Liquidado",'2-3 Recolección Información'!$H:$H)+SUMIF('2-3 Recolección Información'!$AD:$AD,'Actividad Misional'!$C111&amp;"/"&amp;'Actividad Misional'!J$6&amp;"/"&amp;"En Ejecución",'2-3 Recolección Información'!$H:$H)</f>
        <v>0</v>
      </c>
      <c r="K111" s="180">
        <f>+SUMIF('2-3 Recolección Información'!$AD:$AD,'Actividad Misional'!$C111&amp;"/2015/En Ejecución",'2-3 Recolección Información'!$H:$H)</f>
        <v>0</v>
      </c>
      <c r="L111" s="178">
        <f>+SUMIF('2-3 Recolección Información'!$AD:$AD,'Actividad Misional'!$C111&amp;"/2015/En Ejecución",'2-3 Recolección Información'!$AA:$AA)</f>
        <v>0</v>
      </c>
      <c r="M111" s="181">
        <f t="shared" si="13"/>
        <v>0</v>
      </c>
      <c r="Q111" s="182"/>
    </row>
    <row r="112" spans="1:17">
      <c r="A112" s="151" t="str">
        <f t="shared" si="9"/>
        <v/>
      </c>
      <c r="B112" s="176">
        <f>+VLOOKUP(C112,'2-3 Recolección Información'!$G$5:$AB$1105,22,0)</f>
        <v>319</v>
      </c>
      <c r="C112" s="150" t="s">
        <v>2022</v>
      </c>
      <c r="D112" s="176">
        <f t="shared" si="10"/>
        <v>11</v>
      </c>
      <c r="E112" s="176" t="str">
        <f t="shared" si="11"/>
        <v>NAT</v>
      </c>
      <c r="F112" s="177">
        <f t="shared" si="12"/>
        <v>36250000</v>
      </c>
      <c r="G112" s="178">
        <f>+SUMIF('2-3 Recolección Información'!$AD:$AD,'Actividad Misional'!$C112&amp;"/"&amp;'Actividad Misional'!G$6&amp;"/"&amp;"Liquidado",'2-3 Recolección Información'!$H:$H)+SUMIF('2-3 Recolección Información'!$AD:$AD,'Actividad Misional'!$C112&amp;"/"&amp;'Actividad Misional'!G$6&amp;"/"&amp;"En Ejecución",'2-3 Recolección Información'!$H:$H)</f>
        <v>0</v>
      </c>
      <c r="H112" s="178">
        <f>+SUMIF('2-3 Recolección Información'!$AD:$AD,'Actividad Misional'!$C112&amp;"/"&amp;'Actividad Misional'!H$6&amp;"/"&amp;"Liquidado",'2-3 Recolección Información'!$H:$H)+SUMIF('2-3 Recolección Información'!$AD:$AD,'Actividad Misional'!$C112&amp;"/"&amp;'Actividad Misional'!H$6&amp;"/"&amp;"En Ejecución",'2-3 Recolección Información'!$H:$H)</f>
        <v>17050000</v>
      </c>
      <c r="I112" s="178">
        <f>+SUMIF('2-3 Recolección Información'!$AD:$AD,'Actividad Misional'!$C112&amp;"/"&amp;'Actividad Misional'!I$6&amp;"/"&amp;"Liquidado",'2-3 Recolección Información'!$H:$H)+SUMIF('2-3 Recolección Información'!$AD:$AD,'Actividad Misional'!$C112&amp;"/"&amp;'Actividad Misional'!I$6&amp;"/"&amp;"En Ejecución",'2-3 Recolección Información'!$H:$H)</f>
        <v>19200000</v>
      </c>
      <c r="J112" s="179">
        <f>+SUMIF('2-3 Recolección Información'!$AD:$AD,'Actividad Misional'!$C112&amp;"/"&amp;'Actividad Misional'!J$6&amp;"/"&amp;"Liquidado",'2-3 Recolección Información'!$H:$H)+SUMIF('2-3 Recolección Información'!$AD:$AD,'Actividad Misional'!$C112&amp;"/"&amp;'Actividad Misional'!J$6&amp;"/"&amp;"En Ejecución",'2-3 Recolección Información'!$H:$H)</f>
        <v>0</v>
      </c>
      <c r="K112" s="180">
        <f>+SUMIF('2-3 Recolección Información'!$AD:$AD,'Actividad Misional'!$C112&amp;"/2015/En Ejecución",'2-3 Recolección Información'!$H:$H)</f>
        <v>0</v>
      </c>
      <c r="L112" s="178">
        <f>+SUMIF('2-3 Recolección Información'!$AD:$AD,'Actividad Misional'!$C112&amp;"/2015/En Ejecución",'2-3 Recolección Información'!$AA:$AA)</f>
        <v>0</v>
      </c>
      <c r="M112" s="181">
        <f t="shared" si="13"/>
        <v>0</v>
      </c>
      <c r="Q112" s="182"/>
    </row>
    <row r="113" spans="1:17">
      <c r="A113" s="151" t="str">
        <f t="shared" si="9"/>
        <v/>
      </c>
      <c r="B113" s="176">
        <f>+VLOOKUP(C113,'2-3 Recolección Información'!$G$5:$AB$1105,22,0)</f>
        <v>928</v>
      </c>
      <c r="C113" s="150" t="s">
        <v>598</v>
      </c>
      <c r="D113" s="176">
        <f t="shared" si="10"/>
        <v>11</v>
      </c>
      <c r="E113" s="176" t="str">
        <f t="shared" si="11"/>
        <v>NAT</v>
      </c>
      <c r="F113" s="177">
        <f t="shared" si="12"/>
        <v>32000000</v>
      </c>
      <c r="G113" s="178">
        <f>+SUMIF('2-3 Recolección Información'!$AD:$AD,'Actividad Misional'!$C113&amp;"/"&amp;'Actividad Misional'!G$6&amp;"/"&amp;"Liquidado",'2-3 Recolección Información'!$H:$H)+SUMIF('2-3 Recolección Información'!$AD:$AD,'Actividad Misional'!$C113&amp;"/"&amp;'Actividad Misional'!G$6&amp;"/"&amp;"En Ejecución",'2-3 Recolección Información'!$H:$H)</f>
        <v>0</v>
      </c>
      <c r="H113" s="178">
        <f>+SUMIF('2-3 Recolección Información'!$AD:$AD,'Actividad Misional'!$C113&amp;"/"&amp;'Actividad Misional'!H$6&amp;"/"&amp;"Liquidado",'2-3 Recolección Información'!$H:$H)+SUMIF('2-3 Recolección Información'!$AD:$AD,'Actividad Misional'!$C113&amp;"/"&amp;'Actividad Misional'!H$6&amp;"/"&amp;"En Ejecución",'2-3 Recolección Información'!$H:$H)</f>
        <v>0</v>
      </c>
      <c r="I113" s="178">
        <f>+SUMIF('2-3 Recolección Información'!$AD:$AD,'Actividad Misional'!$C113&amp;"/"&amp;'Actividad Misional'!I$6&amp;"/"&amp;"Liquidado",'2-3 Recolección Información'!$H:$H)+SUMIF('2-3 Recolección Información'!$AD:$AD,'Actividad Misional'!$C113&amp;"/"&amp;'Actividad Misional'!I$6&amp;"/"&amp;"En Ejecución",'2-3 Recolección Información'!$H:$H)</f>
        <v>0</v>
      </c>
      <c r="J113" s="179">
        <f>+SUMIF('2-3 Recolección Información'!$AD:$AD,'Actividad Misional'!$C113&amp;"/"&amp;'Actividad Misional'!J$6&amp;"/"&amp;"Liquidado",'2-3 Recolección Información'!$H:$H)+SUMIF('2-3 Recolección Información'!$AD:$AD,'Actividad Misional'!$C113&amp;"/"&amp;'Actividad Misional'!J$6&amp;"/"&amp;"En Ejecución",'2-3 Recolección Información'!$H:$H)</f>
        <v>32000000</v>
      </c>
      <c r="K113" s="180">
        <f>+SUMIF('2-3 Recolección Información'!$AD:$AD,'Actividad Misional'!$C113&amp;"/2015/En Ejecución",'2-3 Recolección Información'!$H:$H)</f>
        <v>32000000</v>
      </c>
      <c r="L113" s="178">
        <f>+SUMIF('2-3 Recolección Información'!$AD:$AD,'Actividad Misional'!$C113&amp;"/2015/En Ejecución",'2-3 Recolección Información'!$AA:$AA)</f>
        <v>31441048.034934498</v>
      </c>
      <c r="M113" s="181">
        <f t="shared" si="13"/>
        <v>0.98253275109170313</v>
      </c>
      <c r="Q113" s="182"/>
    </row>
    <row r="114" spans="1:17">
      <c r="A114" s="151" t="str">
        <f t="shared" si="9"/>
        <v/>
      </c>
      <c r="B114" s="176">
        <f>+VLOOKUP(C114,'2-3 Recolección Información'!$G$5:$AB$1105,22,0)</f>
        <v>926</v>
      </c>
      <c r="C114" s="150" t="s">
        <v>592</v>
      </c>
      <c r="D114" s="176">
        <f t="shared" si="10"/>
        <v>11</v>
      </c>
      <c r="E114" s="176" t="str">
        <f t="shared" si="11"/>
        <v>NAT</v>
      </c>
      <c r="F114" s="177">
        <f t="shared" si="12"/>
        <v>31500000</v>
      </c>
      <c r="G114" s="178">
        <f>+SUMIF('2-3 Recolección Información'!$AD:$AD,'Actividad Misional'!$C114&amp;"/"&amp;'Actividad Misional'!G$6&amp;"/"&amp;"Liquidado",'2-3 Recolección Información'!$H:$H)+SUMIF('2-3 Recolección Información'!$AD:$AD,'Actividad Misional'!$C114&amp;"/"&amp;'Actividad Misional'!G$6&amp;"/"&amp;"En Ejecución",'2-3 Recolección Información'!$H:$H)</f>
        <v>0</v>
      </c>
      <c r="H114" s="178">
        <f>+SUMIF('2-3 Recolección Información'!$AD:$AD,'Actividad Misional'!$C114&amp;"/"&amp;'Actividad Misional'!H$6&amp;"/"&amp;"Liquidado",'2-3 Recolección Información'!$H:$H)+SUMIF('2-3 Recolección Información'!$AD:$AD,'Actividad Misional'!$C114&amp;"/"&amp;'Actividad Misional'!H$6&amp;"/"&amp;"En Ejecución",'2-3 Recolección Información'!$H:$H)</f>
        <v>0</v>
      </c>
      <c r="I114" s="178">
        <f>+SUMIF('2-3 Recolección Información'!$AD:$AD,'Actividad Misional'!$C114&amp;"/"&amp;'Actividad Misional'!I$6&amp;"/"&amp;"Liquidado",'2-3 Recolección Información'!$H:$H)+SUMIF('2-3 Recolección Información'!$AD:$AD,'Actividad Misional'!$C114&amp;"/"&amp;'Actividad Misional'!I$6&amp;"/"&amp;"En Ejecución",'2-3 Recolección Información'!$H:$H)</f>
        <v>0</v>
      </c>
      <c r="J114" s="179">
        <f>+SUMIF('2-3 Recolección Información'!$AD:$AD,'Actividad Misional'!$C114&amp;"/"&amp;'Actividad Misional'!J$6&amp;"/"&amp;"Liquidado",'2-3 Recolección Información'!$H:$H)+SUMIF('2-3 Recolección Información'!$AD:$AD,'Actividad Misional'!$C114&amp;"/"&amp;'Actividad Misional'!J$6&amp;"/"&amp;"En Ejecución",'2-3 Recolección Información'!$H:$H)</f>
        <v>31500000</v>
      </c>
      <c r="K114" s="180">
        <f>+SUMIF('2-3 Recolección Información'!$AD:$AD,'Actividad Misional'!$C114&amp;"/2015/En Ejecución",'2-3 Recolección Información'!$H:$H)</f>
        <v>31500000</v>
      </c>
      <c r="L114" s="178">
        <f>+SUMIF('2-3 Recolección Información'!$AD:$AD,'Actividad Misional'!$C114&amp;"/2015/En Ejecución",'2-3 Recolección Información'!$AA:$AA)</f>
        <v>31085526.315789472</v>
      </c>
      <c r="M114" s="181">
        <f t="shared" si="13"/>
        <v>0.98684210526315785</v>
      </c>
      <c r="Q114" s="182"/>
    </row>
    <row r="115" spans="1:17">
      <c r="A115" s="151" t="str">
        <f t="shared" si="9"/>
        <v/>
      </c>
      <c r="B115" s="176">
        <f>+VLOOKUP(C115,'2-3 Recolección Información'!$G$5:$AB$1105,22,0)</f>
        <v>51</v>
      </c>
      <c r="C115" s="150" t="s">
        <v>1413</v>
      </c>
      <c r="D115" s="176">
        <f t="shared" si="10"/>
        <v>8</v>
      </c>
      <c r="E115" s="176" t="str">
        <f t="shared" si="11"/>
        <v>NAT</v>
      </c>
      <c r="F115" s="177">
        <f t="shared" si="12"/>
        <v>0</v>
      </c>
      <c r="G115" s="178">
        <f>+SUMIF('2-3 Recolección Información'!$AD:$AD,'Actividad Misional'!$C115&amp;"/"&amp;'Actividad Misional'!G$6&amp;"/"&amp;"Liquidado",'2-3 Recolección Información'!$H:$H)+SUMIF('2-3 Recolección Información'!$AD:$AD,'Actividad Misional'!$C115&amp;"/"&amp;'Actividad Misional'!G$6&amp;"/"&amp;"En Ejecución",'2-3 Recolección Información'!$H:$H)</f>
        <v>0</v>
      </c>
      <c r="H115" s="178">
        <f>+SUMIF('2-3 Recolección Información'!$AD:$AD,'Actividad Misional'!$C115&amp;"/"&amp;'Actividad Misional'!H$6&amp;"/"&amp;"Liquidado",'2-3 Recolección Información'!$H:$H)+SUMIF('2-3 Recolección Información'!$AD:$AD,'Actividad Misional'!$C115&amp;"/"&amp;'Actividad Misional'!H$6&amp;"/"&amp;"En Ejecución",'2-3 Recolección Información'!$H:$H)</f>
        <v>0</v>
      </c>
      <c r="I115" s="178">
        <f>+SUMIF('2-3 Recolección Información'!$AD:$AD,'Actividad Misional'!$C115&amp;"/"&amp;'Actividad Misional'!I$6&amp;"/"&amp;"Liquidado",'2-3 Recolección Información'!$H:$H)+SUMIF('2-3 Recolección Información'!$AD:$AD,'Actividad Misional'!$C115&amp;"/"&amp;'Actividad Misional'!I$6&amp;"/"&amp;"En Ejecución",'2-3 Recolección Información'!$H:$H)</f>
        <v>0</v>
      </c>
      <c r="J115" s="179">
        <f>+SUMIF('2-3 Recolección Información'!$AD:$AD,'Actividad Misional'!$C115&amp;"/"&amp;'Actividad Misional'!J$6&amp;"/"&amp;"Liquidado",'2-3 Recolección Información'!$H:$H)+SUMIF('2-3 Recolección Información'!$AD:$AD,'Actividad Misional'!$C115&amp;"/"&amp;'Actividad Misional'!J$6&amp;"/"&amp;"En Ejecución",'2-3 Recolección Información'!$H:$H)</f>
        <v>0</v>
      </c>
      <c r="K115" s="180">
        <f>+SUMIF('2-3 Recolección Información'!$AD:$AD,'Actividad Misional'!$C115&amp;"/2015/En Ejecución",'2-3 Recolección Información'!$H:$H)</f>
        <v>0</v>
      </c>
      <c r="L115" s="178">
        <f>+SUMIF('2-3 Recolección Información'!$AD:$AD,'Actividad Misional'!$C115&amp;"/2015/En Ejecución",'2-3 Recolección Información'!$AA:$AA)</f>
        <v>0</v>
      </c>
      <c r="M115" s="181">
        <f t="shared" si="13"/>
        <v>0</v>
      </c>
      <c r="Q115" s="182"/>
    </row>
    <row r="116" spans="1:17">
      <c r="A116" s="151" t="str">
        <f t="shared" si="9"/>
        <v/>
      </c>
      <c r="B116" s="176">
        <f>+VLOOKUP(C116,'2-3 Recolección Información'!$G$5:$AB$1105,22,0)</f>
        <v>590</v>
      </c>
      <c r="C116" s="150" t="s">
        <v>364</v>
      </c>
      <c r="D116" s="176">
        <f t="shared" si="10"/>
        <v>11</v>
      </c>
      <c r="E116" s="176" t="str">
        <f t="shared" si="11"/>
        <v>NAT</v>
      </c>
      <c r="F116" s="177">
        <f t="shared" si="12"/>
        <v>34050000</v>
      </c>
      <c r="G116" s="178">
        <f>+SUMIF('2-3 Recolección Información'!$AD:$AD,'Actividad Misional'!$C116&amp;"/"&amp;'Actividad Misional'!G$6&amp;"/"&amp;"Liquidado",'2-3 Recolección Información'!$H:$H)+SUMIF('2-3 Recolección Información'!$AD:$AD,'Actividad Misional'!$C116&amp;"/"&amp;'Actividad Misional'!G$6&amp;"/"&amp;"En Ejecución",'2-3 Recolección Información'!$H:$H)</f>
        <v>0</v>
      </c>
      <c r="H116" s="178">
        <f>+SUMIF('2-3 Recolección Información'!$AD:$AD,'Actividad Misional'!$C116&amp;"/"&amp;'Actividad Misional'!H$6&amp;"/"&amp;"Liquidado",'2-3 Recolección Información'!$H:$H)+SUMIF('2-3 Recolección Información'!$AD:$AD,'Actividad Misional'!$C116&amp;"/"&amp;'Actividad Misional'!H$6&amp;"/"&amp;"En Ejecución",'2-3 Recolección Información'!$H:$H)</f>
        <v>0</v>
      </c>
      <c r="I116" s="178">
        <f>+SUMIF('2-3 Recolección Información'!$AD:$AD,'Actividad Misional'!$C116&amp;"/"&amp;'Actividad Misional'!I$6&amp;"/"&amp;"Liquidado",'2-3 Recolección Información'!$H:$H)+SUMIF('2-3 Recolección Información'!$AD:$AD,'Actividad Misional'!$C116&amp;"/"&amp;'Actividad Misional'!I$6&amp;"/"&amp;"En Ejecución",'2-3 Recolección Información'!$H:$H)</f>
        <v>19200000</v>
      </c>
      <c r="J116" s="179">
        <f>+SUMIF('2-3 Recolección Información'!$AD:$AD,'Actividad Misional'!$C116&amp;"/"&amp;'Actividad Misional'!J$6&amp;"/"&amp;"Liquidado",'2-3 Recolección Información'!$H:$H)+SUMIF('2-3 Recolección Información'!$AD:$AD,'Actividad Misional'!$C116&amp;"/"&amp;'Actividad Misional'!J$6&amp;"/"&amp;"En Ejecución",'2-3 Recolección Información'!$H:$H)</f>
        <v>14850000</v>
      </c>
      <c r="K116" s="180">
        <f>+SUMIF('2-3 Recolección Información'!$AD:$AD,'Actividad Misional'!$C116&amp;"/2015/En Ejecución",'2-3 Recolección Información'!$H:$H)</f>
        <v>0</v>
      </c>
      <c r="L116" s="178">
        <f>+SUMIF('2-3 Recolección Información'!$AD:$AD,'Actividad Misional'!$C116&amp;"/2015/En Ejecución",'2-3 Recolección Información'!$AA:$AA)</f>
        <v>0</v>
      </c>
      <c r="M116" s="181">
        <f t="shared" si="13"/>
        <v>0</v>
      </c>
      <c r="Q116" s="182"/>
    </row>
    <row r="117" spans="1:17">
      <c r="A117" s="151" t="str">
        <f t="shared" si="9"/>
        <v/>
      </c>
      <c r="B117" s="176">
        <f>+VLOOKUP(C117,'2-3 Recolección Información'!$G$5:$AB$1105,22,0)</f>
        <v>884</v>
      </c>
      <c r="C117" s="150" t="s">
        <v>552</v>
      </c>
      <c r="D117" s="176">
        <f t="shared" si="10"/>
        <v>9</v>
      </c>
      <c r="E117" s="176" t="str">
        <f t="shared" si="11"/>
        <v>NAT</v>
      </c>
      <c r="F117" s="177">
        <f t="shared" si="12"/>
        <v>33000000</v>
      </c>
      <c r="G117" s="178">
        <f>+SUMIF('2-3 Recolección Información'!$AD:$AD,'Actividad Misional'!$C117&amp;"/"&amp;'Actividad Misional'!G$6&amp;"/"&amp;"Liquidado",'2-3 Recolección Información'!$H:$H)+SUMIF('2-3 Recolección Información'!$AD:$AD,'Actividad Misional'!$C117&amp;"/"&amp;'Actividad Misional'!G$6&amp;"/"&amp;"En Ejecución",'2-3 Recolección Información'!$H:$H)</f>
        <v>0</v>
      </c>
      <c r="H117" s="178">
        <f>+SUMIF('2-3 Recolección Información'!$AD:$AD,'Actividad Misional'!$C117&amp;"/"&amp;'Actividad Misional'!H$6&amp;"/"&amp;"Liquidado",'2-3 Recolección Información'!$H:$H)+SUMIF('2-3 Recolección Información'!$AD:$AD,'Actividad Misional'!$C117&amp;"/"&amp;'Actividad Misional'!H$6&amp;"/"&amp;"En Ejecución",'2-3 Recolección Información'!$H:$H)</f>
        <v>0</v>
      </c>
      <c r="I117" s="178">
        <f>+SUMIF('2-3 Recolección Información'!$AD:$AD,'Actividad Misional'!$C117&amp;"/"&amp;'Actividad Misional'!I$6&amp;"/"&amp;"Liquidado",'2-3 Recolección Información'!$H:$H)+SUMIF('2-3 Recolección Información'!$AD:$AD,'Actividad Misional'!$C117&amp;"/"&amp;'Actividad Misional'!I$6&amp;"/"&amp;"En Ejecución",'2-3 Recolección Información'!$H:$H)</f>
        <v>0</v>
      </c>
      <c r="J117" s="179">
        <f>+SUMIF('2-3 Recolección Información'!$AD:$AD,'Actividad Misional'!$C117&amp;"/"&amp;'Actividad Misional'!J$6&amp;"/"&amp;"Liquidado",'2-3 Recolección Información'!$H:$H)+SUMIF('2-3 Recolección Información'!$AD:$AD,'Actividad Misional'!$C117&amp;"/"&amp;'Actividad Misional'!J$6&amp;"/"&amp;"En Ejecución",'2-3 Recolección Información'!$H:$H)</f>
        <v>33000000</v>
      </c>
      <c r="K117" s="180">
        <f>+SUMIF('2-3 Recolección Información'!$AD:$AD,'Actividad Misional'!$C117&amp;"/2015/En Ejecución",'2-3 Recolección Información'!$H:$H)</f>
        <v>33000000</v>
      </c>
      <c r="L117" s="178">
        <f>+SUMIF('2-3 Recolección Información'!$AD:$AD,'Actividad Misional'!$C117&amp;"/2015/En Ejecución",'2-3 Recolección Información'!$AA:$AA)</f>
        <v>30461538.46153846</v>
      </c>
      <c r="M117" s="181">
        <f t="shared" si="13"/>
        <v>0.92307692307692302</v>
      </c>
      <c r="Q117" s="182"/>
    </row>
    <row r="118" spans="1:17">
      <c r="A118" s="151" t="str">
        <f t="shared" si="9"/>
        <v/>
      </c>
      <c r="B118" s="176">
        <f>+VLOOKUP(C118,'2-3 Recolección Información'!$G$5:$AB$1105,22,0)</f>
        <v>180</v>
      </c>
      <c r="C118" s="150" t="s">
        <v>1889</v>
      </c>
      <c r="D118" s="176">
        <f t="shared" si="10"/>
        <v>9</v>
      </c>
      <c r="E118" s="176" t="str">
        <f t="shared" si="11"/>
        <v>NAT</v>
      </c>
      <c r="F118" s="177">
        <f t="shared" si="12"/>
        <v>33091300</v>
      </c>
      <c r="G118" s="178">
        <f>+SUMIF('2-3 Recolección Información'!$AD:$AD,'Actividad Misional'!$C118&amp;"/"&amp;'Actividad Misional'!G$6&amp;"/"&amp;"Liquidado",'2-3 Recolección Información'!$H:$H)+SUMIF('2-3 Recolección Información'!$AD:$AD,'Actividad Misional'!$C118&amp;"/"&amp;'Actividad Misional'!G$6&amp;"/"&amp;"En Ejecución",'2-3 Recolección Información'!$H:$H)</f>
        <v>5131300</v>
      </c>
      <c r="H118" s="178">
        <f>+SUMIF('2-3 Recolección Información'!$AD:$AD,'Actividad Misional'!$C118&amp;"/"&amp;'Actividad Misional'!H$6&amp;"/"&amp;"Liquidado",'2-3 Recolección Información'!$H:$H)+SUMIF('2-3 Recolección Información'!$AD:$AD,'Actividad Misional'!$C118&amp;"/"&amp;'Actividad Misional'!H$6&amp;"/"&amp;"En Ejecución",'2-3 Recolección Información'!$H:$H)</f>
        <v>12960000</v>
      </c>
      <c r="I118" s="178">
        <f>+SUMIF('2-3 Recolección Información'!$AD:$AD,'Actividad Misional'!$C118&amp;"/"&amp;'Actividad Misional'!I$6&amp;"/"&amp;"Liquidado",'2-3 Recolección Información'!$H:$H)+SUMIF('2-3 Recolección Información'!$AD:$AD,'Actividad Misional'!$C118&amp;"/"&amp;'Actividad Misional'!I$6&amp;"/"&amp;"En Ejecución",'2-3 Recolección Información'!$H:$H)</f>
        <v>15000000</v>
      </c>
      <c r="J118" s="179">
        <f>+SUMIF('2-3 Recolección Información'!$AD:$AD,'Actividad Misional'!$C118&amp;"/"&amp;'Actividad Misional'!J$6&amp;"/"&amp;"Liquidado",'2-3 Recolección Información'!$H:$H)+SUMIF('2-3 Recolección Información'!$AD:$AD,'Actividad Misional'!$C118&amp;"/"&amp;'Actividad Misional'!J$6&amp;"/"&amp;"En Ejecución",'2-3 Recolección Información'!$H:$H)</f>
        <v>0</v>
      </c>
      <c r="K118" s="180">
        <f>+SUMIF('2-3 Recolección Información'!$AD:$AD,'Actividad Misional'!$C118&amp;"/2015/En Ejecución",'2-3 Recolección Información'!$H:$H)</f>
        <v>0</v>
      </c>
      <c r="L118" s="178">
        <f>+SUMIF('2-3 Recolección Información'!$AD:$AD,'Actividad Misional'!$C118&amp;"/2015/En Ejecución",'2-3 Recolección Información'!$AA:$AA)</f>
        <v>0</v>
      </c>
      <c r="M118" s="181">
        <f t="shared" si="13"/>
        <v>0</v>
      </c>
      <c r="Q118" s="182"/>
    </row>
    <row r="119" spans="1:17">
      <c r="A119" s="151" t="str">
        <f t="shared" si="9"/>
        <v/>
      </c>
      <c r="B119" s="176">
        <f>+VLOOKUP(C119,'2-3 Recolección Información'!$G$5:$AB$1105,22,0)</f>
        <v>185</v>
      </c>
      <c r="C119" s="150" t="s">
        <v>1910</v>
      </c>
      <c r="D119" s="176">
        <f t="shared" si="10"/>
        <v>9</v>
      </c>
      <c r="E119" s="176" t="str">
        <f t="shared" si="11"/>
        <v>NAT</v>
      </c>
      <c r="F119" s="177">
        <f t="shared" si="12"/>
        <v>33000000</v>
      </c>
      <c r="G119" s="178">
        <f>+SUMIF('2-3 Recolección Información'!$AD:$AD,'Actividad Misional'!$C119&amp;"/"&amp;'Actividad Misional'!G$6&amp;"/"&amp;"Liquidado",'2-3 Recolección Información'!$H:$H)+SUMIF('2-3 Recolección Información'!$AD:$AD,'Actividad Misional'!$C119&amp;"/"&amp;'Actividad Misional'!G$6&amp;"/"&amp;"En Ejecución",'2-3 Recolección Información'!$H:$H)</f>
        <v>13000000</v>
      </c>
      <c r="H119" s="178">
        <f>+SUMIF('2-3 Recolección Información'!$AD:$AD,'Actividad Misional'!$C119&amp;"/"&amp;'Actividad Misional'!H$6&amp;"/"&amp;"Liquidado",'2-3 Recolección Información'!$H:$H)+SUMIF('2-3 Recolección Información'!$AD:$AD,'Actividad Misional'!$C119&amp;"/"&amp;'Actividad Misional'!H$6&amp;"/"&amp;"En Ejecución",'2-3 Recolección Información'!$H:$H)</f>
        <v>20000000</v>
      </c>
      <c r="I119" s="178">
        <f>+SUMIF('2-3 Recolección Información'!$AD:$AD,'Actividad Misional'!$C119&amp;"/"&amp;'Actividad Misional'!I$6&amp;"/"&amp;"Liquidado",'2-3 Recolección Información'!$H:$H)+SUMIF('2-3 Recolección Información'!$AD:$AD,'Actividad Misional'!$C119&amp;"/"&amp;'Actividad Misional'!I$6&amp;"/"&amp;"En Ejecución",'2-3 Recolección Información'!$H:$H)</f>
        <v>0</v>
      </c>
      <c r="J119" s="179">
        <f>+SUMIF('2-3 Recolección Información'!$AD:$AD,'Actividad Misional'!$C119&amp;"/"&amp;'Actividad Misional'!J$6&amp;"/"&amp;"Liquidado",'2-3 Recolección Información'!$H:$H)+SUMIF('2-3 Recolección Información'!$AD:$AD,'Actividad Misional'!$C119&amp;"/"&amp;'Actividad Misional'!J$6&amp;"/"&amp;"En Ejecución",'2-3 Recolección Información'!$H:$H)</f>
        <v>0</v>
      </c>
      <c r="K119" s="180">
        <f>+SUMIF('2-3 Recolección Información'!$AD:$AD,'Actividad Misional'!$C119&amp;"/2015/En Ejecución",'2-3 Recolección Información'!$H:$H)</f>
        <v>0</v>
      </c>
      <c r="L119" s="178">
        <f>+SUMIF('2-3 Recolección Información'!$AD:$AD,'Actividad Misional'!$C119&amp;"/2015/En Ejecución",'2-3 Recolección Información'!$AA:$AA)</f>
        <v>0</v>
      </c>
      <c r="M119" s="181">
        <f t="shared" si="13"/>
        <v>0</v>
      </c>
      <c r="Q119" s="182"/>
    </row>
    <row r="120" spans="1:17">
      <c r="A120" s="151" t="str">
        <f t="shared" si="9"/>
        <v/>
      </c>
      <c r="B120" s="176">
        <f>+VLOOKUP(C120,'2-3 Recolección Información'!$G$5:$AB$1105,22,0)</f>
        <v>905</v>
      </c>
      <c r="C120" s="150" t="s">
        <v>572</v>
      </c>
      <c r="D120" s="176">
        <f t="shared" si="10"/>
        <v>11</v>
      </c>
      <c r="E120" s="176" t="str">
        <f t="shared" si="11"/>
        <v>NAT</v>
      </c>
      <c r="F120" s="177">
        <f t="shared" si="12"/>
        <v>31500000</v>
      </c>
      <c r="G120" s="178">
        <f>+SUMIF('2-3 Recolección Información'!$AD:$AD,'Actividad Misional'!$C120&amp;"/"&amp;'Actividad Misional'!G$6&amp;"/"&amp;"Liquidado",'2-3 Recolección Información'!$H:$H)+SUMIF('2-3 Recolección Información'!$AD:$AD,'Actividad Misional'!$C120&amp;"/"&amp;'Actividad Misional'!G$6&amp;"/"&amp;"En Ejecución",'2-3 Recolección Información'!$H:$H)</f>
        <v>0</v>
      </c>
      <c r="H120" s="178">
        <f>+SUMIF('2-3 Recolección Información'!$AD:$AD,'Actividad Misional'!$C120&amp;"/"&amp;'Actividad Misional'!H$6&amp;"/"&amp;"Liquidado",'2-3 Recolección Información'!$H:$H)+SUMIF('2-3 Recolección Información'!$AD:$AD,'Actividad Misional'!$C120&amp;"/"&amp;'Actividad Misional'!H$6&amp;"/"&amp;"En Ejecución",'2-3 Recolección Información'!$H:$H)</f>
        <v>0</v>
      </c>
      <c r="I120" s="178">
        <f>+SUMIF('2-3 Recolección Información'!$AD:$AD,'Actividad Misional'!$C120&amp;"/"&amp;'Actividad Misional'!I$6&amp;"/"&amp;"Liquidado",'2-3 Recolección Información'!$H:$H)+SUMIF('2-3 Recolección Información'!$AD:$AD,'Actividad Misional'!$C120&amp;"/"&amp;'Actividad Misional'!I$6&amp;"/"&amp;"En Ejecución",'2-3 Recolección Información'!$H:$H)</f>
        <v>0</v>
      </c>
      <c r="J120" s="179">
        <f>+SUMIF('2-3 Recolección Información'!$AD:$AD,'Actividad Misional'!$C120&amp;"/"&amp;'Actividad Misional'!J$6&amp;"/"&amp;"Liquidado",'2-3 Recolección Información'!$H:$H)+SUMIF('2-3 Recolección Información'!$AD:$AD,'Actividad Misional'!$C120&amp;"/"&amp;'Actividad Misional'!J$6&amp;"/"&amp;"En Ejecución",'2-3 Recolección Información'!$H:$H)</f>
        <v>31500000</v>
      </c>
      <c r="K120" s="180">
        <f>+SUMIF('2-3 Recolección Información'!$AD:$AD,'Actividad Misional'!$C120&amp;"/2015/En Ejecución",'2-3 Recolección Información'!$H:$H)</f>
        <v>31500000</v>
      </c>
      <c r="L120" s="178">
        <f>+SUMIF('2-3 Recolección Información'!$AD:$AD,'Actividad Misional'!$C120&amp;"/2015/En Ejecución",'2-3 Recolección Información'!$AA:$AA)</f>
        <v>28594095.940959409</v>
      </c>
      <c r="M120" s="181">
        <f t="shared" si="13"/>
        <v>0.90774907749077494</v>
      </c>
      <c r="Q120" s="182"/>
    </row>
    <row r="121" spans="1:17">
      <c r="A121" s="151" t="str">
        <f t="shared" si="9"/>
        <v/>
      </c>
      <c r="B121" s="176">
        <f>+VLOOKUP(C121,'2-3 Recolección Información'!$G$5:$AB$1105,22,0)</f>
        <v>957</v>
      </c>
      <c r="C121" s="150" t="s">
        <v>634</v>
      </c>
      <c r="D121" s="176">
        <f t="shared" si="10"/>
        <v>8</v>
      </c>
      <c r="E121" s="176" t="str">
        <f t="shared" si="11"/>
        <v>NAT</v>
      </c>
      <c r="F121" s="177">
        <f t="shared" si="12"/>
        <v>28000000</v>
      </c>
      <c r="G121" s="178">
        <f>+SUMIF('2-3 Recolección Información'!$AD:$AD,'Actividad Misional'!$C121&amp;"/"&amp;'Actividad Misional'!G$6&amp;"/"&amp;"Liquidado",'2-3 Recolección Información'!$H:$H)+SUMIF('2-3 Recolección Información'!$AD:$AD,'Actividad Misional'!$C121&amp;"/"&amp;'Actividad Misional'!G$6&amp;"/"&amp;"En Ejecución",'2-3 Recolección Información'!$H:$H)</f>
        <v>0</v>
      </c>
      <c r="H121" s="178">
        <f>+SUMIF('2-3 Recolección Información'!$AD:$AD,'Actividad Misional'!$C121&amp;"/"&amp;'Actividad Misional'!H$6&amp;"/"&amp;"Liquidado",'2-3 Recolección Información'!$H:$H)+SUMIF('2-3 Recolección Información'!$AD:$AD,'Actividad Misional'!$C121&amp;"/"&amp;'Actividad Misional'!H$6&amp;"/"&amp;"En Ejecución",'2-3 Recolección Información'!$H:$H)</f>
        <v>0</v>
      </c>
      <c r="I121" s="178">
        <f>+SUMIF('2-3 Recolección Información'!$AD:$AD,'Actividad Misional'!$C121&amp;"/"&amp;'Actividad Misional'!I$6&amp;"/"&amp;"Liquidado",'2-3 Recolección Información'!$H:$H)+SUMIF('2-3 Recolección Información'!$AD:$AD,'Actividad Misional'!$C121&amp;"/"&amp;'Actividad Misional'!I$6&amp;"/"&amp;"En Ejecución",'2-3 Recolección Información'!$H:$H)</f>
        <v>0</v>
      </c>
      <c r="J121" s="179">
        <f>+SUMIF('2-3 Recolección Información'!$AD:$AD,'Actividad Misional'!$C121&amp;"/"&amp;'Actividad Misional'!J$6&amp;"/"&amp;"Liquidado",'2-3 Recolección Información'!$H:$H)+SUMIF('2-3 Recolección Información'!$AD:$AD,'Actividad Misional'!$C121&amp;"/"&amp;'Actividad Misional'!J$6&amp;"/"&amp;"En Ejecución",'2-3 Recolección Información'!$H:$H)</f>
        <v>28000000</v>
      </c>
      <c r="K121" s="180">
        <f>+SUMIF('2-3 Recolección Información'!$AD:$AD,'Actividad Misional'!$C121&amp;"/2015/En Ejecución",'2-3 Recolección Información'!$H:$H)</f>
        <v>28000000</v>
      </c>
      <c r="L121" s="178">
        <f>+SUMIF('2-3 Recolección Información'!$AD:$AD,'Actividad Misional'!$C121&amp;"/2015/En Ejecución",'2-3 Recolección Información'!$AA:$AA)</f>
        <v>26800000.000000004</v>
      </c>
      <c r="M121" s="181">
        <f t="shared" si="13"/>
        <v>0.9571428571428573</v>
      </c>
      <c r="Q121" s="182"/>
    </row>
    <row r="122" spans="1:17">
      <c r="A122" s="151" t="str">
        <f t="shared" si="9"/>
        <v/>
      </c>
      <c r="B122" s="176">
        <f>+VLOOKUP(C122,'2-3 Recolección Información'!$G$5:$AB$1105,22,0)</f>
        <v>718</v>
      </c>
      <c r="C122" s="150" t="s">
        <v>429</v>
      </c>
      <c r="D122" s="176">
        <f t="shared" si="10"/>
        <v>9</v>
      </c>
      <c r="E122" s="176" t="str">
        <f t="shared" si="11"/>
        <v>NAT</v>
      </c>
      <c r="F122" s="177">
        <f t="shared" si="12"/>
        <v>30000000</v>
      </c>
      <c r="G122" s="178">
        <f>+SUMIF('2-3 Recolección Información'!$AD:$AD,'Actividad Misional'!$C122&amp;"/"&amp;'Actividad Misional'!G$6&amp;"/"&amp;"Liquidado",'2-3 Recolección Información'!$H:$H)+SUMIF('2-3 Recolección Información'!$AD:$AD,'Actividad Misional'!$C122&amp;"/"&amp;'Actividad Misional'!G$6&amp;"/"&amp;"En Ejecución",'2-3 Recolección Información'!$H:$H)</f>
        <v>0</v>
      </c>
      <c r="H122" s="178">
        <f>+SUMIF('2-3 Recolección Información'!$AD:$AD,'Actividad Misional'!$C122&amp;"/"&amp;'Actividad Misional'!H$6&amp;"/"&amp;"Liquidado",'2-3 Recolección Información'!$H:$H)+SUMIF('2-3 Recolección Información'!$AD:$AD,'Actividad Misional'!$C122&amp;"/"&amp;'Actividad Misional'!H$6&amp;"/"&amp;"En Ejecución",'2-3 Recolección Información'!$H:$H)</f>
        <v>0</v>
      </c>
      <c r="I122" s="178">
        <f>+SUMIF('2-3 Recolección Información'!$AD:$AD,'Actividad Misional'!$C122&amp;"/"&amp;'Actividad Misional'!I$6&amp;"/"&amp;"Liquidado",'2-3 Recolección Información'!$H:$H)+SUMIF('2-3 Recolección Información'!$AD:$AD,'Actividad Misional'!$C122&amp;"/"&amp;'Actividad Misional'!I$6&amp;"/"&amp;"En Ejecución",'2-3 Recolección Información'!$H:$H)</f>
        <v>10000000</v>
      </c>
      <c r="J122" s="179">
        <f>+SUMIF('2-3 Recolección Información'!$AD:$AD,'Actividad Misional'!$C122&amp;"/"&amp;'Actividad Misional'!J$6&amp;"/"&amp;"Liquidado",'2-3 Recolección Información'!$H:$H)+SUMIF('2-3 Recolección Información'!$AD:$AD,'Actividad Misional'!$C122&amp;"/"&amp;'Actividad Misional'!J$6&amp;"/"&amp;"En Ejecución",'2-3 Recolección Información'!$H:$H)</f>
        <v>20000000</v>
      </c>
      <c r="K122" s="180">
        <f>+SUMIF('2-3 Recolección Información'!$AD:$AD,'Actividad Misional'!$C122&amp;"/2015/En Ejecución",'2-3 Recolección Información'!$H:$H)</f>
        <v>0</v>
      </c>
      <c r="L122" s="178">
        <f>+SUMIF('2-3 Recolección Información'!$AD:$AD,'Actividad Misional'!$C122&amp;"/2015/En Ejecución",'2-3 Recolección Información'!$AA:$AA)</f>
        <v>0</v>
      </c>
      <c r="M122" s="181">
        <f t="shared" si="13"/>
        <v>0</v>
      </c>
      <c r="Q122" s="182"/>
    </row>
    <row r="123" spans="1:17">
      <c r="A123" s="151" t="str">
        <f t="shared" si="9"/>
        <v/>
      </c>
      <c r="B123" s="176">
        <f>+VLOOKUP(C123,'2-3 Recolección Información'!$G$5:$AB$1105,22,0)</f>
        <v>208</v>
      </c>
      <c r="C123" s="150" t="s">
        <v>1953</v>
      </c>
      <c r="D123" s="176">
        <f t="shared" si="10"/>
        <v>11</v>
      </c>
      <c r="E123" s="176" t="str">
        <f t="shared" si="11"/>
        <v>NAT</v>
      </c>
      <c r="F123" s="177">
        <f t="shared" si="12"/>
        <v>29797101</v>
      </c>
      <c r="G123" s="178">
        <f>+SUMIF('2-3 Recolección Información'!$AD:$AD,'Actividad Misional'!$C123&amp;"/"&amp;'Actividad Misional'!G$6&amp;"/"&amp;"Liquidado",'2-3 Recolección Información'!$H:$H)+SUMIF('2-3 Recolección Información'!$AD:$AD,'Actividad Misional'!$C123&amp;"/"&amp;'Actividad Misional'!G$6&amp;"/"&amp;"En Ejecución",'2-3 Recolección Información'!$H:$H)</f>
        <v>5797101</v>
      </c>
      <c r="H123" s="178">
        <f>+SUMIF('2-3 Recolección Información'!$AD:$AD,'Actividad Misional'!$C123&amp;"/"&amp;'Actividad Misional'!H$6&amp;"/"&amp;"Liquidado",'2-3 Recolección Información'!$H:$H)+SUMIF('2-3 Recolección Información'!$AD:$AD,'Actividad Misional'!$C123&amp;"/"&amp;'Actividad Misional'!H$6&amp;"/"&amp;"En Ejecución",'2-3 Recolección Información'!$H:$H)</f>
        <v>24000000</v>
      </c>
      <c r="I123" s="178">
        <f>+SUMIF('2-3 Recolección Información'!$AD:$AD,'Actividad Misional'!$C123&amp;"/"&amp;'Actividad Misional'!I$6&amp;"/"&amp;"Liquidado",'2-3 Recolección Información'!$H:$H)+SUMIF('2-3 Recolección Información'!$AD:$AD,'Actividad Misional'!$C123&amp;"/"&amp;'Actividad Misional'!I$6&amp;"/"&amp;"En Ejecución",'2-3 Recolección Información'!$H:$H)</f>
        <v>0</v>
      </c>
      <c r="J123" s="179">
        <f>+SUMIF('2-3 Recolección Información'!$AD:$AD,'Actividad Misional'!$C123&amp;"/"&amp;'Actividad Misional'!J$6&amp;"/"&amp;"Liquidado",'2-3 Recolección Información'!$H:$H)+SUMIF('2-3 Recolección Información'!$AD:$AD,'Actividad Misional'!$C123&amp;"/"&amp;'Actividad Misional'!J$6&amp;"/"&amp;"En Ejecución",'2-3 Recolección Información'!$H:$H)</f>
        <v>0</v>
      </c>
      <c r="K123" s="180">
        <f>+SUMIF('2-3 Recolección Información'!$AD:$AD,'Actividad Misional'!$C123&amp;"/2015/En Ejecución",'2-3 Recolección Información'!$H:$H)</f>
        <v>0</v>
      </c>
      <c r="L123" s="178">
        <f>+SUMIF('2-3 Recolección Información'!$AD:$AD,'Actividad Misional'!$C123&amp;"/2015/En Ejecución",'2-3 Recolección Información'!$AA:$AA)</f>
        <v>0</v>
      </c>
      <c r="M123" s="181">
        <f t="shared" si="13"/>
        <v>0</v>
      </c>
      <c r="Q123" s="182"/>
    </row>
    <row r="124" spans="1:17">
      <c r="A124" s="151" t="str">
        <f t="shared" si="9"/>
        <v/>
      </c>
      <c r="B124" s="176">
        <f>+VLOOKUP(C124,'2-3 Recolección Información'!$G$5:$AB$1105,22,0)</f>
        <v>112</v>
      </c>
      <c r="C124" s="150" t="s">
        <v>1717</v>
      </c>
      <c r="D124" s="176">
        <f t="shared" si="10"/>
        <v>9</v>
      </c>
      <c r="E124" s="176" t="str">
        <f t="shared" si="11"/>
        <v>NAT</v>
      </c>
      <c r="F124" s="177">
        <f t="shared" si="12"/>
        <v>29782440</v>
      </c>
      <c r="G124" s="178">
        <f>+SUMIF('2-3 Recolección Información'!$AD:$AD,'Actividad Misional'!$C124&amp;"/"&amp;'Actividad Misional'!G$6&amp;"/"&amp;"Liquidado",'2-3 Recolección Información'!$H:$H)+SUMIF('2-3 Recolección Información'!$AD:$AD,'Actividad Misional'!$C124&amp;"/"&amp;'Actividad Misional'!G$6&amp;"/"&amp;"En Ejecución",'2-3 Recolección Información'!$H:$H)</f>
        <v>11782440</v>
      </c>
      <c r="H124" s="178">
        <f>+SUMIF('2-3 Recolección Información'!$AD:$AD,'Actividad Misional'!$C124&amp;"/"&amp;'Actividad Misional'!H$6&amp;"/"&amp;"Liquidado",'2-3 Recolección Información'!$H:$H)+SUMIF('2-3 Recolección Información'!$AD:$AD,'Actividad Misional'!$C124&amp;"/"&amp;'Actividad Misional'!H$6&amp;"/"&amp;"En Ejecución",'2-3 Recolección Información'!$H:$H)</f>
        <v>18000000</v>
      </c>
      <c r="I124" s="178">
        <f>+SUMIF('2-3 Recolección Información'!$AD:$AD,'Actividad Misional'!$C124&amp;"/"&amp;'Actividad Misional'!I$6&amp;"/"&amp;"Liquidado",'2-3 Recolección Información'!$H:$H)+SUMIF('2-3 Recolección Información'!$AD:$AD,'Actividad Misional'!$C124&amp;"/"&amp;'Actividad Misional'!I$6&amp;"/"&amp;"En Ejecución",'2-3 Recolección Información'!$H:$H)</f>
        <v>0</v>
      </c>
      <c r="J124" s="179">
        <f>+SUMIF('2-3 Recolección Información'!$AD:$AD,'Actividad Misional'!$C124&amp;"/"&amp;'Actividad Misional'!J$6&amp;"/"&amp;"Liquidado",'2-3 Recolección Información'!$H:$H)+SUMIF('2-3 Recolección Información'!$AD:$AD,'Actividad Misional'!$C124&amp;"/"&amp;'Actividad Misional'!J$6&amp;"/"&amp;"En Ejecución",'2-3 Recolección Información'!$H:$H)</f>
        <v>0</v>
      </c>
      <c r="K124" s="180">
        <f>+SUMIF('2-3 Recolección Información'!$AD:$AD,'Actividad Misional'!$C124&amp;"/2015/En Ejecución",'2-3 Recolección Información'!$H:$H)</f>
        <v>0</v>
      </c>
      <c r="L124" s="178">
        <f>+SUMIF('2-3 Recolección Información'!$AD:$AD,'Actividad Misional'!$C124&amp;"/2015/En Ejecución",'2-3 Recolección Información'!$AA:$AA)</f>
        <v>0</v>
      </c>
      <c r="M124" s="181">
        <f t="shared" si="13"/>
        <v>0</v>
      </c>
      <c r="Q124" s="182"/>
    </row>
    <row r="125" spans="1:17">
      <c r="A125" s="151" t="str">
        <f t="shared" si="9"/>
        <v/>
      </c>
      <c r="B125" s="176">
        <f>+VLOOKUP(C125,'2-3 Recolección Información'!$G$5:$AB$1105,22,0)</f>
        <v>104</v>
      </c>
      <c r="C125" s="150" t="s">
        <v>1655</v>
      </c>
      <c r="D125" s="176">
        <f t="shared" si="10"/>
        <v>9</v>
      </c>
      <c r="E125" s="176" t="str">
        <f t="shared" si="11"/>
        <v>NAT</v>
      </c>
      <c r="F125" s="177">
        <f t="shared" si="12"/>
        <v>0</v>
      </c>
      <c r="G125" s="178">
        <f>+SUMIF('2-3 Recolección Información'!$AD:$AD,'Actividad Misional'!$C125&amp;"/"&amp;'Actividad Misional'!G$6&amp;"/"&amp;"Liquidado",'2-3 Recolección Información'!$H:$H)+SUMIF('2-3 Recolección Información'!$AD:$AD,'Actividad Misional'!$C125&amp;"/"&amp;'Actividad Misional'!G$6&amp;"/"&amp;"En Ejecución",'2-3 Recolección Información'!$H:$H)</f>
        <v>0</v>
      </c>
      <c r="H125" s="178">
        <f>+SUMIF('2-3 Recolección Información'!$AD:$AD,'Actividad Misional'!$C125&amp;"/"&amp;'Actividad Misional'!H$6&amp;"/"&amp;"Liquidado",'2-3 Recolección Información'!$H:$H)+SUMIF('2-3 Recolección Información'!$AD:$AD,'Actividad Misional'!$C125&amp;"/"&amp;'Actividad Misional'!H$6&amp;"/"&amp;"En Ejecución",'2-3 Recolección Información'!$H:$H)</f>
        <v>0</v>
      </c>
      <c r="I125" s="178">
        <f>+SUMIF('2-3 Recolección Información'!$AD:$AD,'Actividad Misional'!$C125&amp;"/"&amp;'Actividad Misional'!I$6&amp;"/"&amp;"Liquidado",'2-3 Recolección Información'!$H:$H)+SUMIF('2-3 Recolección Información'!$AD:$AD,'Actividad Misional'!$C125&amp;"/"&amp;'Actividad Misional'!I$6&amp;"/"&amp;"En Ejecución",'2-3 Recolección Información'!$H:$H)</f>
        <v>0</v>
      </c>
      <c r="J125" s="179">
        <f>+SUMIF('2-3 Recolección Información'!$AD:$AD,'Actividad Misional'!$C125&amp;"/"&amp;'Actividad Misional'!J$6&amp;"/"&amp;"Liquidado",'2-3 Recolección Información'!$H:$H)+SUMIF('2-3 Recolección Información'!$AD:$AD,'Actividad Misional'!$C125&amp;"/"&amp;'Actividad Misional'!J$6&amp;"/"&amp;"En Ejecución",'2-3 Recolección Información'!$H:$H)</f>
        <v>0</v>
      </c>
      <c r="K125" s="180">
        <f>+SUMIF('2-3 Recolección Información'!$AD:$AD,'Actividad Misional'!$C125&amp;"/2015/En Ejecución",'2-3 Recolección Información'!$H:$H)</f>
        <v>0</v>
      </c>
      <c r="L125" s="178">
        <f>+SUMIF('2-3 Recolección Información'!$AD:$AD,'Actividad Misional'!$C125&amp;"/2015/En Ejecución",'2-3 Recolección Información'!$AA:$AA)</f>
        <v>0</v>
      </c>
      <c r="M125" s="181">
        <f t="shared" si="13"/>
        <v>0</v>
      </c>
      <c r="Q125" s="182"/>
    </row>
    <row r="126" spans="1:17">
      <c r="A126" s="151" t="str">
        <f t="shared" si="9"/>
        <v/>
      </c>
      <c r="B126" s="176">
        <f>+VLOOKUP(C126,'2-3 Recolección Información'!$G$5:$AB$1105,22,0)</f>
        <v>707</v>
      </c>
      <c r="C126" s="150" t="s">
        <v>426</v>
      </c>
      <c r="D126" s="176">
        <f t="shared" si="10"/>
        <v>11</v>
      </c>
      <c r="E126" s="176" t="str">
        <f t="shared" si="11"/>
        <v>NAT</v>
      </c>
      <c r="F126" s="177">
        <f t="shared" si="12"/>
        <v>29500000</v>
      </c>
      <c r="G126" s="178">
        <f>+SUMIF('2-3 Recolección Información'!$AD:$AD,'Actividad Misional'!$C126&amp;"/"&amp;'Actividad Misional'!G$6&amp;"/"&amp;"Liquidado",'2-3 Recolección Información'!$H:$H)+SUMIF('2-3 Recolección Información'!$AD:$AD,'Actividad Misional'!$C126&amp;"/"&amp;'Actividad Misional'!G$6&amp;"/"&amp;"En Ejecución",'2-3 Recolección Información'!$H:$H)</f>
        <v>0</v>
      </c>
      <c r="H126" s="178">
        <f>+SUMIF('2-3 Recolección Información'!$AD:$AD,'Actividad Misional'!$C126&amp;"/"&amp;'Actividad Misional'!H$6&amp;"/"&amp;"Liquidado",'2-3 Recolección Información'!$H:$H)+SUMIF('2-3 Recolección Información'!$AD:$AD,'Actividad Misional'!$C126&amp;"/"&amp;'Actividad Misional'!H$6&amp;"/"&amp;"En Ejecución",'2-3 Recolección Información'!$H:$H)</f>
        <v>0</v>
      </c>
      <c r="I126" s="178">
        <f>+SUMIF('2-3 Recolección Información'!$AD:$AD,'Actividad Misional'!$C126&amp;"/"&amp;'Actividad Misional'!I$6&amp;"/"&amp;"Liquidado",'2-3 Recolección Información'!$H:$H)+SUMIF('2-3 Recolección Información'!$AD:$AD,'Actividad Misional'!$C126&amp;"/"&amp;'Actividad Misional'!I$6&amp;"/"&amp;"En Ejecución",'2-3 Recolección Información'!$H:$H)</f>
        <v>8000000</v>
      </c>
      <c r="J126" s="179">
        <f>+SUMIF('2-3 Recolección Información'!$AD:$AD,'Actividad Misional'!$C126&amp;"/"&amp;'Actividad Misional'!J$6&amp;"/"&amp;"Liquidado",'2-3 Recolección Información'!$H:$H)+SUMIF('2-3 Recolección Información'!$AD:$AD,'Actividad Misional'!$C126&amp;"/"&amp;'Actividad Misional'!J$6&amp;"/"&amp;"En Ejecución",'2-3 Recolección Información'!$H:$H)</f>
        <v>21500000</v>
      </c>
      <c r="K126" s="180">
        <f>+SUMIF('2-3 Recolección Información'!$AD:$AD,'Actividad Misional'!$C126&amp;"/2015/En Ejecución",'2-3 Recolección Información'!$H:$H)</f>
        <v>21500000</v>
      </c>
      <c r="L126" s="178">
        <f>+SUMIF('2-3 Recolección Información'!$AD:$AD,'Actividad Misional'!$C126&amp;"/2015/En Ejecución",'2-3 Recolección Información'!$AA:$AA)</f>
        <v>21500000</v>
      </c>
      <c r="M126" s="181">
        <f t="shared" si="13"/>
        <v>1</v>
      </c>
      <c r="Q126" s="182"/>
    </row>
    <row r="127" spans="1:17">
      <c r="A127" s="151" t="str">
        <f t="shared" si="9"/>
        <v/>
      </c>
      <c r="B127" s="176">
        <f>+VLOOKUP(C127,'2-3 Recolección Información'!$G$5:$AB$1105,22,0)</f>
        <v>612</v>
      </c>
      <c r="C127" s="150" t="s">
        <v>380</v>
      </c>
      <c r="D127" s="176">
        <f t="shared" si="10"/>
        <v>9</v>
      </c>
      <c r="E127" s="176" t="str">
        <f t="shared" si="11"/>
        <v>NAT</v>
      </c>
      <c r="F127" s="177">
        <f t="shared" si="12"/>
        <v>29300000</v>
      </c>
      <c r="G127" s="178">
        <f>+SUMIF('2-3 Recolección Información'!$AD:$AD,'Actividad Misional'!$C127&amp;"/"&amp;'Actividad Misional'!G$6&amp;"/"&amp;"Liquidado",'2-3 Recolección Información'!$H:$H)+SUMIF('2-3 Recolección Información'!$AD:$AD,'Actividad Misional'!$C127&amp;"/"&amp;'Actividad Misional'!G$6&amp;"/"&amp;"En Ejecución",'2-3 Recolección Información'!$H:$H)</f>
        <v>0</v>
      </c>
      <c r="H127" s="178">
        <f>+SUMIF('2-3 Recolección Información'!$AD:$AD,'Actividad Misional'!$C127&amp;"/"&amp;'Actividad Misional'!H$6&amp;"/"&amp;"Liquidado",'2-3 Recolección Información'!$H:$H)+SUMIF('2-3 Recolección Información'!$AD:$AD,'Actividad Misional'!$C127&amp;"/"&amp;'Actividad Misional'!H$6&amp;"/"&amp;"En Ejecución",'2-3 Recolección Información'!$H:$H)</f>
        <v>0</v>
      </c>
      <c r="I127" s="178">
        <f>+SUMIF('2-3 Recolección Información'!$AD:$AD,'Actividad Misional'!$C127&amp;"/"&amp;'Actividad Misional'!I$6&amp;"/"&amp;"Liquidado",'2-3 Recolección Información'!$H:$H)+SUMIF('2-3 Recolección Información'!$AD:$AD,'Actividad Misional'!$C127&amp;"/"&amp;'Actividad Misional'!I$6&amp;"/"&amp;"En Ejecución",'2-3 Recolección Información'!$H:$H)</f>
        <v>23000000</v>
      </c>
      <c r="J127" s="179">
        <f>+SUMIF('2-3 Recolección Información'!$AD:$AD,'Actividad Misional'!$C127&amp;"/"&amp;'Actividad Misional'!J$6&amp;"/"&amp;"Liquidado",'2-3 Recolección Información'!$H:$H)+SUMIF('2-3 Recolección Información'!$AD:$AD,'Actividad Misional'!$C127&amp;"/"&amp;'Actividad Misional'!J$6&amp;"/"&amp;"En Ejecución",'2-3 Recolección Información'!$H:$H)</f>
        <v>6300000</v>
      </c>
      <c r="K127" s="180">
        <f>+SUMIF('2-3 Recolección Información'!$AD:$AD,'Actividad Misional'!$C127&amp;"/2015/En Ejecución",'2-3 Recolección Información'!$H:$H)</f>
        <v>0</v>
      </c>
      <c r="L127" s="178">
        <f>+SUMIF('2-3 Recolección Información'!$AD:$AD,'Actividad Misional'!$C127&amp;"/2015/En Ejecución",'2-3 Recolección Información'!$AA:$AA)</f>
        <v>0</v>
      </c>
      <c r="M127" s="181">
        <f t="shared" si="13"/>
        <v>0</v>
      </c>
      <c r="Q127" s="182"/>
    </row>
    <row r="128" spans="1:17">
      <c r="A128" s="151" t="str">
        <f t="shared" si="9"/>
        <v/>
      </c>
      <c r="B128" s="176">
        <f>+VLOOKUP(C128,'2-3 Recolección Información'!$G$5:$AB$1105,22,0)</f>
        <v>764</v>
      </c>
      <c r="C128" s="150" t="s">
        <v>2462</v>
      </c>
      <c r="D128" s="176">
        <f t="shared" si="10"/>
        <v>9</v>
      </c>
      <c r="E128" s="176" t="str">
        <f t="shared" si="11"/>
        <v>NAT</v>
      </c>
      <c r="F128" s="177">
        <f t="shared" si="12"/>
        <v>0</v>
      </c>
      <c r="G128" s="178">
        <f>+SUMIF('2-3 Recolección Información'!$AD:$AD,'Actividad Misional'!$C128&amp;"/"&amp;'Actividad Misional'!G$6&amp;"/"&amp;"Liquidado",'2-3 Recolección Información'!$H:$H)+SUMIF('2-3 Recolección Información'!$AD:$AD,'Actividad Misional'!$C128&amp;"/"&amp;'Actividad Misional'!G$6&amp;"/"&amp;"En Ejecución",'2-3 Recolección Información'!$H:$H)</f>
        <v>0</v>
      </c>
      <c r="H128" s="178">
        <f>+SUMIF('2-3 Recolección Información'!$AD:$AD,'Actividad Misional'!$C128&amp;"/"&amp;'Actividad Misional'!H$6&amp;"/"&amp;"Liquidado",'2-3 Recolección Información'!$H:$H)+SUMIF('2-3 Recolección Información'!$AD:$AD,'Actividad Misional'!$C128&amp;"/"&amp;'Actividad Misional'!H$6&amp;"/"&amp;"En Ejecución",'2-3 Recolección Información'!$H:$H)</f>
        <v>0</v>
      </c>
      <c r="I128" s="178">
        <f>+SUMIF('2-3 Recolección Información'!$AD:$AD,'Actividad Misional'!$C128&amp;"/"&amp;'Actividad Misional'!I$6&amp;"/"&amp;"Liquidado",'2-3 Recolección Información'!$H:$H)+SUMIF('2-3 Recolección Información'!$AD:$AD,'Actividad Misional'!$C128&amp;"/"&amp;'Actividad Misional'!I$6&amp;"/"&amp;"En Ejecución",'2-3 Recolección Información'!$H:$H)</f>
        <v>0</v>
      </c>
      <c r="J128" s="179">
        <f>+SUMIF('2-3 Recolección Información'!$AD:$AD,'Actividad Misional'!$C128&amp;"/"&amp;'Actividad Misional'!J$6&amp;"/"&amp;"Liquidado",'2-3 Recolección Información'!$H:$H)+SUMIF('2-3 Recolección Información'!$AD:$AD,'Actividad Misional'!$C128&amp;"/"&amp;'Actividad Misional'!J$6&amp;"/"&amp;"En Ejecución",'2-3 Recolección Información'!$H:$H)</f>
        <v>0</v>
      </c>
      <c r="K128" s="180">
        <f>+SUMIF('2-3 Recolección Información'!$AD:$AD,'Actividad Misional'!$C128&amp;"/2015/En Ejecución",'2-3 Recolección Información'!$H:$H)</f>
        <v>0</v>
      </c>
      <c r="L128" s="178">
        <f>+SUMIF('2-3 Recolección Información'!$AD:$AD,'Actividad Misional'!$C128&amp;"/2015/En Ejecución",'2-3 Recolección Información'!$AA:$AA)</f>
        <v>0</v>
      </c>
      <c r="M128" s="181">
        <f t="shared" si="13"/>
        <v>0</v>
      </c>
      <c r="Q128" s="182"/>
    </row>
    <row r="129" spans="1:17">
      <c r="A129" s="151" t="str">
        <f t="shared" si="9"/>
        <v/>
      </c>
      <c r="B129" s="176">
        <f>+VLOOKUP(C129,'2-3 Recolección Información'!$G$5:$AB$1105,22,0)</f>
        <v>664</v>
      </c>
      <c r="C129" s="150" t="s">
        <v>409</v>
      </c>
      <c r="D129" s="176">
        <f t="shared" si="10"/>
        <v>11</v>
      </c>
      <c r="E129" s="176" t="str">
        <f t="shared" si="11"/>
        <v>NAT</v>
      </c>
      <c r="F129" s="177">
        <f t="shared" si="12"/>
        <v>27500000</v>
      </c>
      <c r="G129" s="178">
        <f>+SUMIF('2-3 Recolección Información'!$AD:$AD,'Actividad Misional'!$C129&amp;"/"&amp;'Actividad Misional'!G$6&amp;"/"&amp;"Liquidado",'2-3 Recolección Información'!$H:$H)+SUMIF('2-3 Recolección Información'!$AD:$AD,'Actividad Misional'!$C129&amp;"/"&amp;'Actividad Misional'!G$6&amp;"/"&amp;"En Ejecución",'2-3 Recolección Información'!$H:$H)</f>
        <v>0</v>
      </c>
      <c r="H129" s="178">
        <f>+SUMIF('2-3 Recolección Información'!$AD:$AD,'Actividad Misional'!$C129&amp;"/"&amp;'Actividad Misional'!H$6&amp;"/"&amp;"Liquidado",'2-3 Recolección Información'!$H:$H)+SUMIF('2-3 Recolección Información'!$AD:$AD,'Actividad Misional'!$C129&amp;"/"&amp;'Actividad Misional'!H$6&amp;"/"&amp;"En Ejecución",'2-3 Recolección Información'!$H:$H)</f>
        <v>0</v>
      </c>
      <c r="I129" s="178">
        <f>+SUMIF('2-3 Recolección Información'!$AD:$AD,'Actividad Misional'!$C129&amp;"/"&amp;'Actividad Misional'!I$6&amp;"/"&amp;"Liquidado",'2-3 Recolección Información'!$H:$H)+SUMIF('2-3 Recolección Información'!$AD:$AD,'Actividad Misional'!$C129&amp;"/"&amp;'Actividad Misional'!I$6&amp;"/"&amp;"En Ejecución",'2-3 Recolección Información'!$H:$H)</f>
        <v>9000000</v>
      </c>
      <c r="J129" s="179">
        <f>+SUMIF('2-3 Recolección Información'!$AD:$AD,'Actividad Misional'!$C129&amp;"/"&amp;'Actividad Misional'!J$6&amp;"/"&amp;"Liquidado",'2-3 Recolección Información'!$H:$H)+SUMIF('2-3 Recolección Información'!$AD:$AD,'Actividad Misional'!$C129&amp;"/"&amp;'Actividad Misional'!J$6&amp;"/"&amp;"En Ejecución",'2-3 Recolección Información'!$H:$H)</f>
        <v>18500000</v>
      </c>
      <c r="K129" s="180">
        <f>+SUMIF('2-3 Recolección Información'!$AD:$AD,'Actividad Misional'!$C129&amp;"/2015/En Ejecución",'2-3 Recolección Información'!$H:$H)</f>
        <v>12950000</v>
      </c>
      <c r="L129" s="178">
        <f>+SUMIF('2-3 Recolección Información'!$AD:$AD,'Actividad Misional'!$C129&amp;"/2015/En Ejecución",'2-3 Recolección Información'!$AA:$AA)</f>
        <v>11766751.269035533</v>
      </c>
      <c r="M129" s="181">
        <f t="shared" si="13"/>
        <v>0.90862944162436554</v>
      </c>
      <c r="Q129" s="182"/>
    </row>
    <row r="130" spans="1:17">
      <c r="A130" s="151" t="str">
        <f t="shared" si="9"/>
        <v/>
      </c>
      <c r="B130" s="176">
        <f>+VLOOKUP(C130,'2-3 Recolección Información'!$G$5:$AB$1105,22,0)</f>
        <v>886</v>
      </c>
      <c r="C130" s="150" t="s">
        <v>555</v>
      </c>
      <c r="D130" s="176">
        <f t="shared" si="10"/>
        <v>11</v>
      </c>
      <c r="E130" s="176" t="str">
        <f t="shared" si="11"/>
        <v>NAT</v>
      </c>
      <c r="F130" s="177">
        <f t="shared" si="12"/>
        <v>27500000</v>
      </c>
      <c r="G130" s="178">
        <f>+SUMIF('2-3 Recolección Información'!$AD:$AD,'Actividad Misional'!$C130&amp;"/"&amp;'Actividad Misional'!G$6&amp;"/"&amp;"Liquidado",'2-3 Recolección Información'!$H:$H)+SUMIF('2-3 Recolección Información'!$AD:$AD,'Actividad Misional'!$C130&amp;"/"&amp;'Actividad Misional'!G$6&amp;"/"&amp;"En Ejecución",'2-3 Recolección Información'!$H:$H)</f>
        <v>0</v>
      </c>
      <c r="H130" s="178">
        <f>+SUMIF('2-3 Recolección Información'!$AD:$AD,'Actividad Misional'!$C130&amp;"/"&amp;'Actividad Misional'!H$6&amp;"/"&amp;"Liquidado",'2-3 Recolección Información'!$H:$H)+SUMIF('2-3 Recolección Información'!$AD:$AD,'Actividad Misional'!$C130&amp;"/"&amp;'Actividad Misional'!H$6&amp;"/"&amp;"En Ejecución",'2-3 Recolección Información'!$H:$H)</f>
        <v>0</v>
      </c>
      <c r="I130" s="178">
        <f>+SUMIF('2-3 Recolección Información'!$AD:$AD,'Actividad Misional'!$C130&amp;"/"&amp;'Actividad Misional'!I$6&amp;"/"&amp;"Liquidado",'2-3 Recolección Información'!$H:$H)+SUMIF('2-3 Recolección Información'!$AD:$AD,'Actividad Misional'!$C130&amp;"/"&amp;'Actividad Misional'!I$6&amp;"/"&amp;"En Ejecución",'2-3 Recolección Información'!$H:$H)</f>
        <v>0</v>
      </c>
      <c r="J130" s="179">
        <f>+SUMIF('2-3 Recolección Información'!$AD:$AD,'Actividad Misional'!$C130&amp;"/"&amp;'Actividad Misional'!J$6&amp;"/"&amp;"Liquidado",'2-3 Recolección Información'!$H:$H)+SUMIF('2-3 Recolección Información'!$AD:$AD,'Actividad Misional'!$C130&amp;"/"&amp;'Actividad Misional'!J$6&amp;"/"&amp;"En Ejecución",'2-3 Recolección Información'!$H:$H)</f>
        <v>27500000</v>
      </c>
      <c r="K130" s="180">
        <f>+SUMIF('2-3 Recolección Información'!$AD:$AD,'Actividad Misional'!$C130&amp;"/2015/En Ejecución",'2-3 Recolección Información'!$H:$H)</f>
        <v>27500000</v>
      </c>
      <c r="L130" s="178">
        <f>+SUMIF('2-3 Recolección Información'!$AD:$AD,'Actividad Misional'!$C130&amp;"/2015/En Ejecución",'2-3 Recolección Información'!$AA:$AA)</f>
        <v>25384615.384615384</v>
      </c>
      <c r="M130" s="181">
        <f t="shared" si="13"/>
        <v>0.92307692307692302</v>
      </c>
      <c r="Q130" s="182"/>
    </row>
    <row r="131" spans="1:17">
      <c r="A131" s="151" t="str">
        <f t="shared" si="9"/>
        <v/>
      </c>
      <c r="B131" s="176">
        <f>+VLOOKUP(C131,'2-3 Recolección Información'!$G$5:$AB$1105,22,0)</f>
        <v>597</v>
      </c>
      <c r="C131" s="150" t="s">
        <v>2319</v>
      </c>
      <c r="D131" s="176">
        <f t="shared" si="10"/>
        <v>11</v>
      </c>
      <c r="E131" s="176" t="str">
        <f t="shared" si="11"/>
        <v>NAT</v>
      </c>
      <c r="F131" s="177">
        <f t="shared" si="12"/>
        <v>27500000</v>
      </c>
      <c r="G131" s="178">
        <f>+SUMIF('2-3 Recolección Información'!$AD:$AD,'Actividad Misional'!$C131&amp;"/"&amp;'Actividad Misional'!G$6&amp;"/"&amp;"Liquidado",'2-3 Recolección Información'!$H:$H)+SUMIF('2-3 Recolección Información'!$AD:$AD,'Actividad Misional'!$C131&amp;"/"&amp;'Actividad Misional'!G$6&amp;"/"&amp;"En Ejecución",'2-3 Recolección Información'!$H:$H)</f>
        <v>0</v>
      </c>
      <c r="H131" s="178">
        <f>+SUMIF('2-3 Recolección Información'!$AD:$AD,'Actividad Misional'!$C131&amp;"/"&amp;'Actividad Misional'!H$6&amp;"/"&amp;"Liquidado",'2-3 Recolección Información'!$H:$H)+SUMIF('2-3 Recolección Información'!$AD:$AD,'Actividad Misional'!$C131&amp;"/"&amp;'Actividad Misional'!H$6&amp;"/"&amp;"En Ejecución",'2-3 Recolección Información'!$H:$H)</f>
        <v>0</v>
      </c>
      <c r="I131" s="178">
        <f>+SUMIF('2-3 Recolección Información'!$AD:$AD,'Actividad Misional'!$C131&amp;"/"&amp;'Actividad Misional'!I$6&amp;"/"&amp;"Liquidado",'2-3 Recolección Información'!$H:$H)+SUMIF('2-3 Recolección Información'!$AD:$AD,'Actividad Misional'!$C131&amp;"/"&amp;'Actividad Misional'!I$6&amp;"/"&amp;"En Ejecución",'2-3 Recolección Información'!$H:$H)</f>
        <v>27500000</v>
      </c>
      <c r="J131" s="179">
        <f>+SUMIF('2-3 Recolección Información'!$AD:$AD,'Actividad Misional'!$C131&amp;"/"&amp;'Actividad Misional'!J$6&amp;"/"&amp;"Liquidado",'2-3 Recolección Información'!$H:$H)+SUMIF('2-3 Recolección Información'!$AD:$AD,'Actividad Misional'!$C131&amp;"/"&amp;'Actividad Misional'!J$6&amp;"/"&amp;"En Ejecución",'2-3 Recolección Información'!$H:$H)</f>
        <v>0</v>
      </c>
      <c r="K131" s="180">
        <f>+SUMIF('2-3 Recolección Información'!$AD:$AD,'Actividad Misional'!$C131&amp;"/2015/En Ejecución",'2-3 Recolección Información'!$H:$H)</f>
        <v>0</v>
      </c>
      <c r="L131" s="178">
        <f>+SUMIF('2-3 Recolección Información'!$AD:$AD,'Actividad Misional'!$C131&amp;"/2015/En Ejecución",'2-3 Recolección Información'!$AA:$AA)</f>
        <v>0</v>
      </c>
      <c r="M131" s="181">
        <f t="shared" si="13"/>
        <v>0</v>
      </c>
      <c r="Q131" s="182"/>
    </row>
    <row r="132" spans="1:17">
      <c r="A132" s="151" t="str">
        <f t="shared" si="9"/>
        <v/>
      </c>
      <c r="B132" s="176">
        <f>+VLOOKUP(C132,'2-3 Recolección Información'!$G$5:$AB$1105,22,0)</f>
        <v>89</v>
      </c>
      <c r="C132" s="150" t="s">
        <v>1592</v>
      </c>
      <c r="D132" s="176">
        <f t="shared" si="10"/>
        <v>8</v>
      </c>
      <c r="E132" s="176" t="str">
        <f t="shared" si="11"/>
        <v>NAT</v>
      </c>
      <c r="F132" s="177">
        <f t="shared" si="12"/>
        <v>45000000</v>
      </c>
      <c r="G132" s="178">
        <f>+SUMIF('2-3 Recolección Información'!$AD:$AD,'Actividad Misional'!$C132&amp;"/"&amp;'Actividad Misional'!G$6&amp;"/"&amp;"Liquidado",'2-3 Recolección Información'!$H:$H)+SUMIF('2-3 Recolección Información'!$AD:$AD,'Actividad Misional'!$C132&amp;"/"&amp;'Actividad Misional'!G$6&amp;"/"&amp;"En Ejecución",'2-3 Recolección Información'!$H:$H)</f>
        <v>45000000</v>
      </c>
      <c r="H132" s="178">
        <f>+SUMIF('2-3 Recolección Información'!$AD:$AD,'Actividad Misional'!$C132&amp;"/"&amp;'Actividad Misional'!H$6&amp;"/"&amp;"Liquidado",'2-3 Recolección Información'!$H:$H)+SUMIF('2-3 Recolección Información'!$AD:$AD,'Actividad Misional'!$C132&amp;"/"&amp;'Actividad Misional'!H$6&amp;"/"&amp;"En Ejecución",'2-3 Recolección Información'!$H:$H)</f>
        <v>0</v>
      </c>
      <c r="I132" s="178">
        <f>+SUMIF('2-3 Recolección Información'!$AD:$AD,'Actividad Misional'!$C132&amp;"/"&amp;'Actividad Misional'!I$6&amp;"/"&amp;"Liquidado",'2-3 Recolección Información'!$H:$H)+SUMIF('2-3 Recolección Información'!$AD:$AD,'Actividad Misional'!$C132&amp;"/"&amp;'Actividad Misional'!I$6&amp;"/"&amp;"En Ejecución",'2-3 Recolección Información'!$H:$H)</f>
        <v>0</v>
      </c>
      <c r="J132" s="179">
        <f>+SUMIF('2-3 Recolección Información'!$AD:$AD,'Actividad Misional'!$C132&amp;"/"&amp;'Actividad Misional'!J$6&amp;"/"&amp;"Liquidado",'2-3 Recolección Información'!$H:$H)+SUMIF('2-3 Recolección Información'!$AD:$AD,'Actividad Misional'!$C132&amp;"/"&amp;'Actividad Misional'!J$6&amp;"/"&amp;"En Ejecución",'2-3 Recolección Información'!$H:$H)</f>
        <v>0</v>
      </c>
      <c r="K132" s="180">
        <f>+SUMIF('2-3 Recolección Información'!$AD:$AD,'Actividad Misional'!$C132&amp;"/2015/En Ejecución",'2-3 Recolección Información'!$H:$H)</f>
        <v>0</v>
      </c>
      <c r="L132" s="178">
        <f>+SUMIF('2-3 Recolección Información'!$AD:$AD,'Actividad Misional'!$C132&amp;"/2015/En Ejecución",'2-3 Recolección Información'!$AA:$AA)</f>
        <v>0</v>
      </c>
      <c r="M132" s="181">
        <f t="shared" si="13"/>
        <v>0</v>
      </c>
      <c r="Q132" s="182"/>
    </row>
    <row r="133" spans="1:17">
      <c r="A133" s="151" t="str">
        <f t="shared" si="9"/>
        <v/>
      </c>
      <c r="B133" s="176">
        <f>+VLOOKUP(C133,'2-3 Recolección Información'!$G$5:$AB$1105,22,0)</f>
        <v>263</v>
      </c>
      <c r="C133" s="150" t="s">
        <v>1992</v>
      </c>
      <c r="D133" s="176">
        <f t="shared" si="10"/>
        <v>9</v>
      </c>
      <c r="E133" s="176" t="str">
        <f t="shared" si="11"/>
        <v>NAT</v>
      </c>
      <c r="F133" s="177">
        <f t="shared" si="12"/>
        <v>26000000</v>
      </c>
      <c r="G133" s="178">
        <f>+SUMIF('2-3 Recolección Información'!$AD:$AD,'Actividad Misional'!$C133&amp;"/"&amp;'Actividad Misional'!G$6&amp;"/"&amp;"Liquidado",'2-3 Recolección Información'!$H:$H)+SUMIF('2-3 Recolección Información'!$AD:$AD,'Actividad Misional'!$C133&amp;"/"&amp;'Actividad Misional'!G$6&amp;"/"&amp;"En Ejecución",'2-3 Recolección Información'!$H:$H)</f>
        <v>2000000</v>
      </c>
      <c r="H133" s="178">
        <f>+SUMIF('2-3 Recolección Información'!$AD:$AD,'Actividad Misional'!$C133&amp;"/"&amp;'Actividad Misional'!H$6&amp;"/"&amp;"Liquidado",'2-3 Recolección Información'!$H:$H)+SUMIF('2-3 Recolección Información'!$AD:$AD,'Actividad Misional'!$C133&amp;"/"&amp;'Actividad Misional'!H$6&amp;"/"&amp;"En Ejecución",'2-3 Recolección Información'!$H:$H)</f>
        <v>24000000</v>
      </c>
      <c r="I133" s="178">
        <f>+SUMIF('2-3 Recolección Información'!$AD:$AD,'Actividad Misional'!$C133&amp;"/"&amp;'Actividad Misional'!I$6&amp;"/"&amp;"Liquidado",'2-3 Recolección Información'!$H:$H)+SUMIF('2-3 Recolección Información'!$AD:$AD,'Actividad Misional'!$C133&amp;"/"&amp;'Actividad Misional'!I$6&amp;"/"&amp;"En Ejecución",'2-3 Recolección Información'!$H:$H)</f>
        <v>0</v>
      </c>
      <c r="J133" s="179">
        <f>+SUMIF('2-3 Recolección Información'!$AD:$AD,'Actividad Misional'!$C133&amp;"/"&amp;'Actividad Misional'!J$6&amp;"/"&amp;"Liquidado",'2-3 Recolección Información'!$H:$H)+SUMIF('2-3 Recolección Información'!$AD:$AD,'Actividad Misional'!$C133&amp;"/"&amp;'Actividad Misional'!J$6&amp;"/"&amp;"En Ejecución",'2-3 Recolección Información'!$H:$H)</f>
        <v>0</v>
      </c>
      <c r="K133" s="180">
        <f>+SUMIF('2-3 Recolección Información'!$AD:$AD,'Actividad Misional'!$C133&amp;"/2015/En Ejecución",'2-3 Recolección Información'!$H:$H)</f>
        <v>0</v>
      </c>
      <c r="L133" s="178">
        <f>+SUMIF('2-3 Recolección Información'!$AD:$AD,'Actividad Misional'!$C133&amp;"/2015/En Ejecución",'2-3 Recolección Información'!$AA:$AA)</f>
        <v>0</v>
      </c>
      <c r="M133" s="181">
        <f t="shared" si="13"/>
        <v>0</v>
      </c>
      <c r="Q133" s="182"/>
    </row>
    <row r="134" spans="1:17">
      <c r="A134" s="151" t="str">
        <f t="shared" si="9"/>
        <v/>
      </c>
      <c r="B134" s="176">
        <f>+VLOOKUP(C134,'2-3 Recolección Información'!$G$5:$AB$1105,22,0)</f>
        <v>516</v>
      </c>
      <c r="C134" s="150" t="s">
        <v>2268</v>
      </c>
      <c r="D134" s="176">
        <f t="shared" si="10"/>
        <v>9</v>
      </c>
      <c r="E134" s="176" t="str">
        <f t="shared" si="11"/>
        <v>NAT</v>
      </c>
      <c r="F134" s="177">
        <f t="shared" si="12"/>
        <v>0</v>
      </c>
      <c r="G134" s="178">
        <f>+SUMIF('2-3 Recolección Información'!$AD:$AD,'Actividad Misional'!$C134&amp;"/"&amp;'Actividad Misional'!G$6&amp;"/"&amp;"Liquidado",'2-3 Recolección Información'!$H:$H)+SUMIF('2-3 Recolección Información'!$AD:$AD,'Actividad Misional'!$C134&amp;"/"&amp;'Actividad Misional'!G$6&amp;"/"&amp;"En Ejecución",'2-3 Recolección Información'!$H:$H)</f>
        <v>0</v>
      </c>
      <c r="H134" s="178">
        <f>+SUMIF('2-3 Recolección Información'!$AD:$AD,'Actividad Misional'!$C134&amp;"/"&amp;'Actividad Misional'!H$6&amp;"/"&amp;"Liquidado",'2-3 Recolección Información'!$H:$H)+SUMIF('2-3 Recolección Información'!$AD:$AD,'Actividad Misional'!$C134&amp;"/"&amp;'Actividad Misional'!H$6&amp;"/"&amp;"En Ejecución",'2-3 Recolección Información'!$H:$H)</f>
        <v>0</v>
      </c>
      <c r="I134" s="178">
        <f>+SUMIF('2-3 Recolección Información'!$AD:$AD,'Actividad Misional'!$C134&amp;"/"&amp;'Actividad Misional'!I$6&amp;"/"&amp;"Liquidado",'2-3 Recolección Información'!$H:$H)+SUMIF('2-3 Recolección Información'!$AD:$AD,'Actividad Misional'!$C134&amp;"/"&amp;'Actividad Misional'!I$6&amp;"/"&amp;"En Ejecución",'2-3 Recolección Información'!$H:$H)</f>
        <v>0</v>
      </c>
      <c r="J134" s="179">
        <f>+SUMIF('2-3 Recolección Información'!$AD:$AD,'Actividad Misional'!$C134&amp;"/"&amp;'Actividad Misional'!J$6&amp;"/"&amp;"Liquidado",'2-3 Recolección Información'!$H:$H)+SUMIF('2-3 Recolección Información'!$AD:$AD,'Actividad Misional'!$C134&amp;"/"&amp;'Actividad Misional'!J$6&amp;"/"&amp;"En Ejecución",'2-3 Recolección Información'!$H:$H)</f>
        <v>0</v>
      </c>
      <c r="K134" s="180">
        <f>+SUMIF('2-3 Recolección Información'!$AD:$AD,'Actividad Misional'!$C134&amp;"/2015/En Ejecución",'2-3 Recolección Información'!$H:$H)</f>
        <v>0</v>
      </c>
      <c r="L134" s="178">
        <f>+SUMIF('2-3 Recolección Información'!$AD:$AD,'Actividad Misional'!$C134&amp;"/2015/En Ejecución",'2-3 Recolección Información'!$AA:$AA)</f>
        <v>0</v>
      </c>
      <c r="M134" s="181">
        <f t="shared" si="13"/>
        <v>0</v>
      </c>
      <c r="Q134" s="182"/>
    </row>
    <row r="135" spans="1:17">
      <c r="A135" s="151" t="str">
        <f t="shared" si="9"/>
        <v/>
      </c>
      <c r="B135" s="176">
        <f>+VLOOKUP(C135,'2-3 Recolección Información'!$G$5:$AB$1105,22,0)</f>
        <v>496</v>
      </c>
      <c r="C135" s="150" t="s">
        <v>2258</v>
      </c>
      <c r="D135" s="176">
        <f t="shared" si="10"/>
        <v>9</v>
      </c>
      <c r="E135" s="176" t="str">
        <f t="shared" si="11"/>
        <v>NAT</v>
      </c>
      <c r="F135" s="177">
        <f t="shared" si="12"/>
        <v>25010000</v>
      </c>
      <c r="G135" s="178">
        <f>+SUMIF('2-3 Recolección Información'!$AD:$AD,'Actividad Misional'!$C135&amp;"/"&amp;'Actividad Misional'!G$6&amp;"/"&amp;"Liquidado",'2-3 Recolección Información'!$H:$H)+SUMIF('2-3 Recolección Información'!$AD:$AD,'Actividad Misional'!$C135&amp;"/"&amp;'Actividad Misional'!G$6&amp;"/"&amp;"En Ejecución",'2-3 Recolección Información'!$H:$H)</f>
        <v>0</v>
      </c>
      <c r="H135" s="178">
        <f>+SUMIF('2-3 Recolección Información'!$AD:$AD,'Actividad Misional'!$C135&amp;"/"&amp;'Actividad Misional'!H$6&amp;"/"&amp;"Liquidado",'2-3 Recolección Información'!$H:$H)+SUMIF('2-3 Recolección Información'!$AD:$AD,'Actividad Misional'!$C135&amp;"/"&amp;'Actividad Misional'!H$6&amp;"/"&amp;"En Ejecución",'2-3 Recolección Información'!$H:$H)</f>
        <v>6950000</v>
      </c>
      <c r="I135" s="178">
        <f>+SUMIF('2-3 Recolección Información'!$AD:$AD,'Actividad Misional'!$C135&amp;"/"&amp;'Actividad Misional'!I$6&amp;"/"&amp;"Liquidado",'2-3 Recolección Información'!$H:$H)+SUMIF('2-3 Recolección Información'!$AD:$AD,'Actividad Misional'!$C135&amp;"/"&amp;'Actividad Misional'!I$6&amp;"/"&amp;"En Ejecución",'2-3 Recolección Información'!$H:$H)</f>
        <v>18060000</v>
      </c>
      <c r="J135" s="179">
        <f>+SUMIF('2-3 Recolección Información'!$AD:$AD,'Actividad Misional'!$C135&amp;"/"&amp;'Actividad Misional'!J$6&amp;"/"&amp;"Liquidado",'2-3 Recolección Información'!$H:$H)+SUMIF('2-3 Recolección Información'!$AD:$AD,'Actividad Misional'!$C135&amp;"/"&amp;'Actividad Misional'!J$6&amp;"/"&amp;"En Ejecución",'2-3 Recolección Información'!$H:$H)</f>
        <v>0</v>
      </c>
      <c r="K135" s="180">
        <f>+SUMIF('2-3 Recolección Información'!$AD:$AD,'Actividad Misional'!$C135&amp;"/2015/En Ejecución",'2-3 Recolección Información'!$H:$H)</f>
        <v>0</v>
      </c>
      <c r="L135" s="178">
        <f>+SUMIF('2-3 Recolección Información'!$AD:$AD,'Actividad Misional'!$C135&amp;"/2015/En Ejecución",'2-3 Recolección Información'!$AA:$AA)</f>
        <v>0</v>
      </c>
      <c r="M135" s="181">
        <f t="shared" si="13"/>
        <v>0</v>
      </c>
      <c r="Q135" s="182"/>
    </row>
    <row r="136" spans="1:17">
      <c r="A136" s="151" t="str">
        <f t="shared" ref="A136:A199" si="14">+IF(ISERROR(VLOOKUP(B136,$P$7:$P$92,1,0)),"",VLOOKUP(B136,$P$7:$P$92,1,0))</f>
        <v/>
      </c>
      <c r="B136" s="176">
        <f>+VLOOKUP(C136,'2-3 Recolección Información'!$G$5:$AB$1105,22,0)</f>
        <v>131</v>
      </c>
      <c r="C136" s="150" t="s">
        <v>1785</v>
      </c>
      <c r="D136" s="176">
        <f t="shared" ref="D136:D199" si="15">+SEARCH("-",C136,1)</f>
        <v>8</v>
      </c>
      <c r="E136" s="176" t="str">
        <f t="shared" ref="E136:E199" si="16">+IF(D136=10,"JUR","NAT")</f>
        <v>NAT</v>
      </c>
      <c r="F136" s="177">
        <f t="shared" ref="F136:F199" si="17">SUM(G136:J136)</f>
        <v>25000000</v>
      </c>
      <c r="G136" s="178">
        <f>+SUMIF('2-3 Recolección Información'!$AD:$AD,'Actividad Misional'!$C136&amp;"/"&amp;'Actividad Misional'!G$6&amp;"/"&amp;"Liquidado",'2-3 Recolección Información'!$H:$H)+SUMIF('2-3 Recolección Información'!$AD:$AD,'Actividad Misional'!$C136&amp;"/"&amp;'Actividad Misional'!G$6&amp;"/"&amp;"En Ejecución",'2-3 Recolección Información'!$H:$H)</f>
        <v>25000000</v>
      </c>
      <c r="H136" s="178">
        <f>+SUMIF('2-3 Recolección Información'!$AD:$AD,'Actividad Misional'!$C136&amp;"/"&amp;'Actividad Misional'!H$6&amp;"/"&amp;"Liquidado",'2-3 Recolección Información'!$H:$H)+SUMIF('2-3 Recolección Información'!$AD:$AD,'Actividad Misional'!$C136&amp;"/"&amp;'Actividad Misional'!H$6&amp;"/"&amp;"En Ejecución",'2-3 Recolección Información'!$H:$H)</f>
        <v>0</v>
      </c>
      <c r="I136" s="178">
        <f>+SUMIF('2-3 Recolección Información'!$AD:$AD,'Actividad Misional'!$C136&amp;"/"&amp;'Actividad Misional'!I$6&amp;"/"&amp;"Liquidado",'2-3 Recolección Información'!$H:$H)+SUMIF('2-3 Recolección Información'!$AD:$AD,'Actividad Misional'!$C136&amp;"/"&amp;'Actividad Misional'!I$6&amp;"/"&amp;"En Ejecución",'2-3 Recolección Información'!$H:$H)</f>
        <v>0</v>
      </c>
      <c r="J136" s="179">
        <f>+SUMIF('2-3 Recolección Información'!$AD:$AD,'Actividad Misional'!$C136&amp;"/"&amp;'Actividad Misional'!J$6&amp;"/"&amp;"Liquidado",'2-3 Recolección Información'!$H:$H)+SUMIF('2-3 Recolección Información'!$AD:$AD,'Actividad Misional'!$C136&amp;"/"&amp;'Actividad Misional'!J$6&amp;"/"&amp;"En Ejecución",'2-3 Recolección Información'!$H:$H)</f>
        <v>0</v>
      </c>
      <c r="K136" s="180">
        <f>+SUMIF('2-3 Recolección Información'!$AD:$AD,'Actividad Misional'!$C136&amp;"/2015/En Ejecución",'2-3 Recolección Información'!$H:$H)</f>
        <v>0</v>
      </c>
      <c r="L136" s="178">
        <f>+SUMIF('2-3 Recolección Información'!$AD:$AD,'Actividad Misional'!$C136&amp;"/2015/En Ejecución",'2-3 Recolección Información'!$AA:$AA)</f>
        <v>0</v>
      </c>
      <c r="M136" s="181">
        <f t="shared" ref="M136:M199" si="18">+IF(K136=0,0,L136/K136)</f>
        <v>0</v>
      </c>
      <c r="Q136" s="182"/>
    </row>
    <row r="137" spans="1:17">
      <c r="A137" s="151" t="str">
        <f t="shared" si="14"/>
        <v/>
      </c>
      <c r="B137" s="176">
        <f>+VLOOKUP(C137,'2-3 Recolección Información'!$G$5:$AB$1105,22,0)</f>
        <v>1004</v>
      </c>
      <c r="C137" s="150" t="s">
        <v>730</v>
      </c>
      <c r="D137" s="176">
        <f t="shared" si="15"/>
        <v>9</v>
      </c>
      <c r="E137" s="176" t="str">
        <f t="shared" si="16"/>
        <v>NAT</v>
      </c>
      <c r="F137" s="177">
        <f t="shared" si="17"/>
        <v>25000000</v>
      </c>
      <c r="G137" s="178">
        <f>+SUMIF('2-3 Recolección Información'!$AD:$AD,'Actividad Misional'!$C137&amp;"/"&amp;'Actividad Misional'!G$6&amp;"/"&amp;"Liquidado",'2-3 Recolección Información'!$H:$H)+SUMIF('2-3 Recolección Información'!$AD:$AD,'Actividad Misional'!$C137&amp;"/"&amp;'Actividad Misional'!G$6&amp;"/"&amp;"En Ejecución",'2-3 Recolección Información'!$H:$H)</f>
        <v>0</v>
      </c>
      <c r="H137" s="178">
        <f>+SUMIF('2-3 Recolección Información'!$AD:$AD,'Actividad Misional'!$C137&amp;"/"&amp;'Actividad Misional'!H$6&amp;"/"&amp;"Liquidado",'2-3 Recolección Información'!$H:$H)+SUMIF('2-3 Recolección Información'!$AD:$AD,'Actividad Misional'!$C137&amp;"/"&amp;'Actividad Misional'!H$6&amp;"/"&amp;"En Ejecución",'2-3 Recolección Información'!$H:$H)</f>
        <v>0</v>
      </c>
      <c r="I137" s="178">
        <f>+SUMIF('2-3 Recolección Información'!$AD:$AD,'Actividad Misional'!$C137&amp;"/"&amp;'Actividad Misional'!I$6&amp;"/"&amp;"Liquidado",'2-3 Recolección Información'!$H:$H)+SUMIF('2-3 Recolección Información'!$AD:$AD,'Actividad Misional'!$C137&amp;"/"&amp;'Actividad Misional'!I$6&amp;"/"&amp;"En Ejecución",'2-3 Recolección Información'!$H:$H)</f>
        <v>0</v>
      </c>
      <c r="J137" s="179">
        <f>+SUMIF('2-3 Recolección Información'!$AD:$AD,'Actividad Misional'!$C137&amp;"/"&amp;'Actividad Misional'!J$6&amp;"/"&amp;"Liquidado",'2-3 Recolección Información'!$H:$H)+SUMIF('2-3 Recolección Información'!$AD:$AD,'Actividad Misional'!$C137&amp;"/"&amp;'Actividad Misional'!J$6&amp;"/"&amp;"En Ejecución",'2-3 Recolección Información'!$H:$H)</f>
        <v>25000000</v>
      </c>
      <c r="K137" s="180">
        <f>+SUMIF('2-3 Recolección Información'!$AD:$AD,'Actividad Misional'!$C137&amp;"/2015/En Ejecución",'2-3 Recolección Información'!$H:$H)</f>
        <v>0</v>
      </c>
      <c r="L137" s="178">
        <f>+SUMIF('2-3 Recolección Información'!$AD:$AD,'Actividad Misional'!$C137&amp;"/2015/En Ejecución",'2-3 Recolección Información'!$AA:$AA)</f>
        <v>0</v>
      </c>
      <c r="M137" s="181">
        <f t="shared" si="18"/>
        <v>0</v>
      </c>
      <c r="Q137" s="182"/>
    </row>
    <row r="138" spans="1:17">
      <c r="A138" s="151" t="str">
        <f t="shared" si="14"/>
        <v/>
      </c>
      <c r="B138" s="176">
        <f>+VLOOKUP(C138,'2-3 Recolección Información'!$G$5:$AB$1105,22,0)</f>
        <v>970</v>
      </c>
      <c r="C138" s="150" t="s">
        <v>655</v>
      </c>
      <c r="D138" s="176">
        <f t="shared" si="15"/>
        <v>11</v>
      </c>
      <c r="E138" s="176" t="str">
        <f t="shared" si="16"/>
        <v>NAT</v>
      </c>
      <c r="F138" s="177">
        <f t="shared" si="17"/>
        <v>24500000</v>
      </c>
      <c r="G138" s="178">
        <f>+SUMIF('2-3 Recolección Información'!$AD:$AD,'Actividad Misional'!$C138&amp;"/"&amp;'Actividad Misional'!G$6&amp;"/"&amp;"Liquidado",'2-3 Recolección Información'!$H:$H)+SUMIF('2-3 Recolección Información'!$AD:$AD,'Actividad Misional'!$C138&amp;"/"&amp;'Actividad Misional'!G$6&amp;"/"&amp;"En Ejecución",'2-3 Recolección Información'!$H:$H)</f>
        <v>0</v>
      </c>
      <c r="H138" s="178">
        <f>+SUMIF('2-3 Recolección Información'!$AD:$AD,'Actividad Misional'!$C138&amp;"/"&amp;'Actividad Misional'!H$6&amp;"/"&amp;"Liquidado",'2-3 Recolección Información'!$H:$H)+SUMIF('2-3 Recolección Información'!$AD:$AD,'Actividad Misional'!$C138&amp;"/"&amp;'Actividad Misional'!H$6&amp;"/"&amp;"En Ejecución",'2-3 Recolección Información'!$H:$H)</f>
        <v>0</v>
      </c>
      <c r="I138" s="178">
        <f>+SUMIF('2-3 Recolección Información'!$AD:$AD,'Actividad Misional'!$C138&amp;"/"&amp;'Actividad Misional'!I$6&amp;"/"&amp;"Liquidado",'2-3 Recolección Información'!$H:$H)+SUMIF('2-3 Recolección Información'!$AD:$AD,'Actividad Misional'!$C138&amp;"/"&amp;'Actividad Misional'!I$6&amp;"/"&amp;"En Ejecución",'2-3 Recolección Información'!$H:$H)</f>
        <v>0</v>
      </c>
      <c r="J138" s="179">
        <f>+SUMIF('2-3 Recolección Información'!$AD:$AD,'Actividad Misional'!$C138&amp;"/"&amp;'Actividad Misional'!J$6&amp;"/"&amp;"Liquidado",'2-3 Recolección Información'!$H:$H)+SUMIF('2-3 Recolección Información'!$AD:$AD,'Actividad Misional'!$C138&amp;"/"&amp;'Actividad Misional'!J$6&amp;"/"&amp;"En Ejecución",'2-3 Recolección Información'!$H:$H)</f>
        <v>24500000</v>
      </c>
      <c r="K138" s="180">
        <f>+SUMIF('2-3 Recolección Información'!$AD:$AD,'Actividad Misional'!$C138&amp;"/2015/En Ejecución",'2-3 Recolección Información'!$H:$H)</f>
        <v>24500000</v>
      </c>
      <c r="L138" s="178">
        <f>+SUMIF('2-3 Recolección Información'!$AD:$AD,'Actividad Misional'!$C138&amp;"/2015/En Ejecución",'2-3 Recolección Información'!$AA:$AA)</f>
        <v>21700000</v>
      </c>
      <c r="M138" s="181">
        <f t="shared" si="18"/>
        <v>0.88571428571428568</v>
      </c>
      <c r="Q138" s="182"/>
    </row>
    <row r="139" spans="1:17">
      <c r="A139" s="151" t="str">
        <f t="shared" si="14"/>
        <v/>
      </c>
      <c r="B139" s="176">
        <f>+VLOOKUP(C139,'2-3 Recolección Información'!$G$5:$AB$1105,22,0)</f>
        <v>925</v>
      </c>
      <c r="C139" s="150" t="s">
        <v>589</v>
      </c>
      <c r="D139" s="176">
        <f t="shared" si="15"/>
        <v>9</v>
      </c>
      <c r="E139" s="176" t="str">
        <f t="shared" si="16"/>
        <v>NAT</v>
      </c>
      <c r="F139" s="177">
        <f t="shared" si="17"/>
        <v>22500000</v>
      </c>
      <c r="G139" s="178">
        <f>+SUMIF('2-3 Recolección Información'!$AD:$AD,'Actividad Misional'!$C139&amp;"/"&amp;'Actividad Misional'!G$6&amp;"/"&amp;"Liquidado",'2-3 Recolección Información'!$H:$H)+SUMIF('2-3 Recolección Información'!$AD:$AD,'Actividad Misional'!$C139&amp;"/"&amp;'Actividad Misional'!G$6&amp;"/"&amp;"En Ejecución",'2-3 Recolección Información'!$H:$H)</f>
        <v>0</v>
      </c>
      <c r="H139" s="178">
        <f>+SUMIF('2-3 Recolección Información'!$AD:$AD,'Actividad Misional'!$C139&amp;"/"&amp;'Actividad Misional'!H$6&amp;"/"&amp;"Liquidado",'2-3 Recolección Información'!$H:$H)+SUMIF('2-3 Recolección Información'!$AD:$AD,'Actividad Misional'!$C139&amp;"/"&amp;'Actividad Misional'!H$6&amp;"/"&amp;"En Ejecución",'2-3 Recolección Información'!$H:$H)</f>
        <v>0</v>
      </c>
      <c r="I139" s="178">
        <f>+SUMIF('2-3 Recolección Información'!$AD:$AD,'Actividad Misional'!$C139&amp;"/"&amp;'Actividad Misional'!I$6&amp;"/"&amp;"Liquidado",'2-3 Recolección Información'!$H:$H)+SUMIF('2-3 Recolección Información'!$AD:$AD,'Actividad Misional'!$C139&amp;"/"&amp;'Actividad Misional'!I$6&amp;"/"&amp;"En Ejecución",'2-3 Recolección Información'!$H:$H)</f>
        <v>0</v>
      </c>
      <c r="J139" s="179">
        <f>+SUMIF('2-3 Recolección Información'!$AD:$AD,'Actividad Misional'!$C139&amp;"/"&amp;'Actividad Misional'!J$6&amp;"/"&amp;"Liquidado",'2-3 Recolección Información'!$H:$H)+SUMIF('2-3 Recolección Información'!$AD:$AD,'Actividad Misional'!$C139&amp;"/"&amp;'Actividad Misional'!J$6&amp;"/"&amp;"En Ejecución",'2-3 Recolección Información'!$H:$H)</f>
        <v>22500000</v>
      </c>
      <c r="K139" s="180">
        <f>+SUMIF('2-3 Recolección Información'!$AD:$AD,'Actividad Misional'!$C139&amp;"/2015/En Ejecución",'2-3 Recolección Información'!$H:$H)</f>
        <v>22500000</v>
      </c>
      <c r="L139" s="178">
        <f>+SUMIF('2-3 Recolección Información'!$AD:$AD,'Actividad Misional'!$C139&amp;"/2015/En Ejecución",'2-3 Recolección Información'!$AA:$AA)</f>
        <v>22106986.89956332</v>
      </c>
      <c r="M139" s="181">
        <f t="shared" si="18"/>
        <v>0.98253275109170313</v>
      </c>
      <c r="Q139" s="182"/>
    </row>
    <row r="140" spans="1:17">
      <c r="A140" s="151" t="str">
        <f t="shared" si="14"/>
        <v/>
      </c>
      <c r="B140" s="176">
        <f>+VLOOKUP(C140,'2-3 Recolección Información'!$G$5:$AB$1105,22,0)</f>
        <v>895</v>
      </c>
      <c r="C140" s="150" t="s">
        <v>561</v>
      </c>
      <c r="D140" s="176">
        <f t="shared" si="15"/>
        <v>9</v>
      </c>
      <c r="E140" s="176" t="str">
        <f t="shared" si="16"/>
        <v>NAT</v>
      </c>
      <c r="F140" s="177">
        <f t="shared" si="17"/>
        <v>22000000</v>
      </c>
      <c r="G140" s="178">
        <f>+SUMIF('2-3 Recolección Información'!$AD:$AD,'Actividad Misional'!$C140&amp;"/"&amp;'Actividad Misional'!G$6&amp;"/"&amp;"Liquidado",'2-3 Recolección Información'!$H:$H)+SUMIF('2-3 Recolección Información'!$AD:$AD,'Actividad Misional'!$C140&amp;"/"&amp;'Actividad Misional'!G$6&amp;"/"&amp;"En Ejecución",'2-3 Recolección Información'!$H:$H)</f>
        <v>0</v>
      </c>
      <c r="H140" s="178">
        <f>+SUMIF('2-3 Recolección Información'!$AD:$AD,'Actividad Misional'!$C140&amp;"/"&amp;'Actividad Misional'!H$6&amp;"/"&amp;"Liquidado",'2-3 Recolección Información'!$H:$H)+SUMIF('2-3 Recolección Información'!$AD:$AD,'Actividad Misional'!$C140&amp;"/"&amp;'Actividad Misional'!H$6&amp;"/"&amp;"En Ejecución",'2-3 Recolección Información'!$H:$H)</f>
        <v>0</v>
      </c>
      <c r="I140" s="178">
        <f>+SUMIF('2-3 Recolección Información'!$AD:$AD,'Actividad Misional'!$C140&amp;"/"&amp;'Actividad Misional'!I$6&amp;"/"&amp;"Liquidado",'2-3 Recolección Información'!$H:$H)+SUMIF('2-3 Recolección Información'!$AD:$AD,'Actividad Misional'!$C140&amp;"/"&amp;'Actividad Misional'!I$6&amp;"/"&amp;"En Ejecución",'2-3 Recolección Información'!$H:$H)</f>
        <v>0</v>
      </c>
      <c r="J140" s="179">
        <f>+SUMIF('2-3 Recolección Información'!$AD:$AD,'Actividad Misional'!$C140&amp;"/"&amp;'Actividad Misional'!J$6&amp;"/"&amp;"Liquidado",'2-3 Recolección Información'!$H:$H)+SUMIF('2-3 Recolección Información'!$AD:$AD,'Actividad Misional'!$C140&amp;"/"&amp;'Actividad Misional'!J$6&amp;"/"&amp;"En Ejecución",'2-3 Recolección Información'!$H:$H)</f>
        <v>22000000</v>
      </c>
      <c r="K140" s="180">
        <f>+SUMIF('2-3 Recolección Información'!$AD:$AD,'Actividad Misional'!$C140&amp;"/2015/En Ejecución",'2-3 Recolección Información'!$H:$H)</f>
        <v>22000000</v>
      </c>
      <c r="L140" s="178">
        <f>+SUMIF('2-3 Recolección Información'!$AD:$AD,'Actividad Misional'!$C140&amp;"/2015/En Ejecución",'2-3 Recolección Información'!$AA:$AA)</f>
        <v>20735632.183908045</v>
      </c>
      <c r="M140" s="181">
        <f t="shared" si="18"/>
        <v>0.94252873563218387</v>
      </c>
      <c r="Q140" s="182"/>
    </row>
    <row r="141" spans="1:17">
      <c r="A141" s="151" t="str">
        <f t="shared" si="14"/>
        <v/>
      </c>
      <c r="B141" s="176">
        <f>+VLOOKUP(C141,'2-3 Recolección Información'!$G$5:$AB$1105,22,0)</f>
        <v>71</v>
      </c>
      <c r="C141" s="150" t="s">
        <v>1550</v>
      </c>
      <c r="D141" s="176">
        <f t="shared" si="15"/>
        <v>9</v>
      </c>
      <c r="E141" s="176" t="str">
        <f t="shared" si="16"/>
        <v>NAT</v>
      </c>
      <c r="F141" s="177">
        <f t="shared" si="17"/>
        <v>22975800</v>
      </c>
      <c r="G141" s="178">
        <f>+SUMIF('2-3 Recolección Información'!$AD:$AD,'Actividad Misional'!$C141&amp;"/"&amp;'Actividad Misional'!G$6&amp;"/"&amp;"Liquidado",'2-3 Recolección Información'!$H:$H)+SUMIF('2-3 Recolección Información'!$AD:$AD,'Actividad Misional'!$C141&amp;"/"&amp;'Actividad Misional'!G$6&amp;"/"&amp;"En Ejecución",'2-3 Recolección Información'!$H:$H)</f>
        <v>13675800</v>
      </c>
      <c r="H141" s="178">
        <f>+SUMIF('2-3 Recolección Información'!$AD:$AD,'Actividad Misional'!$C141&amp;"/"&amp;'Actividad Misional'!H$6&amp;"/"&amp;"Liquidado",'2-3 Recolección Información'!$H:$H)+SUMIF('2-3 Recolección Información'!$AD:$AD,'Actividad Misional'!$C141&amp;"/"&amp;'Actividad Misional'!H$6&amp;"/"&amp;"En Ejecución",'2-3 Recolección Información'!$H:$H)</f>
        <v>9300000</v>
      </c>
      <c r="I141" s="178">
        <f>+SUMIF('2-3 Recolección Información'!$AD:$AD,'Actividad Misional'!$C141&amp;"/"&amp;'Actividad Misional'!I$6&amp;"/"&amp;"Liquidado",'2-3 Recolección Información'!$H:$H)+SUMIF('2-3 Recolección Información'!$AD:$AD,'Actividad Misional'!$C141&amp;"/"&amp;'Actividad Misional'!I$6&amp;"/"&amp;"En Ejecución",'2-3 Recolección Información'!$H:$H)</f>
        <v>0</v>
      </c>
      <c r="J141" s="179">
        <f>+SUMIF('2-3 Recolección Información'!$AD:$AD,'Actividad Misional'!$C141&amp;"/"&amp;'Actividad Misional'!J$6&amp;"/"&amp;"Liquidado",'2-3 Recolección Información'!$H:$H)+SUMIF('2-3 Recolección Información'!$AD:$AD,'Actividad Misional'!$C141&amp;"/"&amp;'Actividad Misional'!J$6&amp;"/"&amp;"En Ejecución",'2-3 Recolección Información'!$H:$H)</f>
        <v>0</v>
      </c>
      <c r="K141" s="180">
        <f>+SUMIF('2-3 Recolección Información'!$AD:$AD,'Actividad Misional'!$C141&amp;"/2015/En Ejecución",'2-3 Recolección Información'!$H:$H)</f>
        <v>0</v>
      </c>
      <c r="L141" s="178">
        <f>+SUMIF('2-3 Recolección Información'!$AD:$AD,'Actividad Misional'!$C141&amp;"/2015/En Ejecución",'2-3 Recolección Información'!$AA:$AA)</f>
        <v>0</v>
      </c>
      <c r="M141" s="181">
        <f t="shared" si="18"/>
        <v>0</v>
      </c>
      <c r="Q141" s="182"/>
    </row>
    <row r="142" spans="1:17">
      <c r="A142" s="151" t="str">
        <f t="shared" si="14"/>
        <v/>
      </c>
      <c r="B142" s="176">
        <f>+VLOOKUP(C142,'2-3 Recolección Información'!$G$5:$AB$1105,22,0)</f>
        <v>36</v>
      </c>
      <c r="C142" s="150" t="s">
        <v>1238</v>
      </c>
      <c r="D142" s="176">
        <f t="shared" si="15"/>
        <v>9</v>
      </c>
      <c r="E142" s="176" t="str">
        <f t="shared" si="16"/>
        <v>NAT</v>
      </c>
      <c r="F142" s="177">
        <f t="shared" si="17"/>
        <v>22873959</v>
      </c>
      <c r="G142" s="178">
        <f>+SUMIF('2-3 Recolección Información'!$AD:$AD,'Actividad Misional'!$C142&amp;"/"&amp;'Actividad Misional'!G$6&amp;"/"&amp;"Liquidado",'2-3 Recolección Información'!$H:$H)+SUMIF('2-3 Recolección Información'!$AD:$AD,'Actividad Misional'!$C142&amp;"/"&amp;'Actividad Misional'!G$6&amp;"/"&amp;"En Ejecución",'2-3 Recolección Información'!$H:$H)</f>
        <v>22873959</v>
      </c>
      <c r="H142" s="178">
        <f>+SUMIF('2-3 Recolección Información'!$AD:$AD,'Actividad Misional'!$C142&amp;"/"&amp;'Actividad Misional'!H$6&amp;"/"&amp;"Liquidado",'2-3 Recolección Información'!$H:$H)+SUMIF('2-3 Recolección Información'!$AD:$AD,'Actividad Misional'!$C142&amp;"/"&amp;'Actividad Misional'!H$6&amp;"/"&amp;"En Ejecución",'2-3 Recolección Información'!$H:$H)</f>
        <v>0</v>
      </c>
      <c r="I142" s="178">
        <f>+SUMIF('2-3 Recolección Información'!$AD:$AD,'Actividad Misional'!$C142&amp;"/"&amp;'Actividad Misional'!I$6&amp;"/"&amp;"Liquidado",'2-3 Recolección Información'!$H:$H)+SUMIF('2-3 Recolección Información'!$AD:$AD,'Actividad Misional'!$C142&amp;"/"&amp;'Actividad Misional'!I$6&amp;"/"&amp;"En Ejecución",'2-3 Recolección Información'!$H:$H)</f>
        <v>0</v>
      </c>
      <c r="J142" s="179">
        <f>+SUMIF('2-3 Recolección Información'!$AD:$AD,'Actividad Misional'!$C142&amp;"/"&amp;'Actividad Misional'!J$6&amp;"/"&amp;"Liquidado",'2-3 Recolección Información'!$H:$H)+SUMIF('2-3 Recolección Información'!$AD:$AD,'Actividad Misional'!$C142&amp;"/"&amp;'Actividad Misional'!J$6&amp;"/"&amp;"En Ejecución",'2-3 Recolección Información'!$H:$H)</f>
        <v>0</v>
      </c>
      <c r="K142" s="180">
        <f>+SUMIF('2-3 Recolección Información'!$AD:$AD,'Actividad Misional'!$C142&amp;"/2015/En Ejecución",'2-3 Recolección Información'!$H:$H)</f>
        <v>0</v>
      </c>
      <c r="L142" s="178">
        <f>+SUMIF('2-3 Recolección Información'!$AD:$AD,'Actividad Misional'!$C142&amp;"/2015/En Ejecución",'2-3 Recolección Información'!$AA:$AA)</f>
        <v>0</v>
      </c>
      <c r="M142" s="181">
        <f t="shared" si="18"/>
        <v>0</v>
      </c>
      <c r="Q142" s="182"/>
    </row>
    <row r="143" spans="1:17">
      <c r="A143" s="151" t="str">
        <f t="shared" si="14"/>
        <v/>
      </c>
      <c r="B143" s="176">
        <f>+VLOOKUP(C143,'2-3 Recolección Información'!$G$5:$AB$1105,22,0)</f>
        <v>467</v>
      </c>
      <c r="C143" s="150" t="s">
        <v>2210</v>
      </c>
      <c r="D143" s="176">
        <f t="shared" si="15"/>
        <v>11</v>
      </c>
      <c r="E143" s="176" t="str">
        <f t="shared" si="16"/>
        <v>NAT</v>
      </c>
      <c r="F143" s="177">
        <f t="shared" si="17"/>
        <v>22500000</v>
      </c>
      <c r="G143" s="178">
        <f>+SUMIF('2-3 Recolección Información'!$AD:$AD,'Actividad Misional'!$C143&amp;"/"&amp;'Actividad Misional'!G$6&amp;"/"&amp;"Liquidado",'2-3 Recolección Información'!$H:$H)+SUMIF('2-3 Recolección Información'!$AD:$AD,'Actividad Misional'!$C143&amp;"/"&amp;'Actividad Misional'!G$6&amp;"/"&amp;"En Ejecución",'2-3 Recolección Información'!$H:$H)</f>
        <v>0</v>
      </c>
      <c r="H143" s="178">
        <f>+SUMIF('2-3 Recolección Información'!$AD:$AD,'Actividad Misional'!$C143&amp;"/"&amp;'Actividad Misional'!H$6&amp;"/"&amp;"Liquidado",'2-3 Recolección Información'!$H:$H)+SUMIF('2-3 Recolección Información'!$AD:$AD,'Actividad Misional'!$C143&amp;"/"&amp;'Actividad Misional'!H$6&amp;"/"&amp;"En Ejecución",'2-3 Recolección Información'!$H:$H)</f>
        <v>22500000</v>
      </c>
      <c r="I143" s="178">
        <f>+SUMIF('2-3 Recolección Información'!$AD:$AD,'Actividad Misional'!$C143&amp;"/"&amp;'Actividad Misional'!I$6&amp;"/"&amp;"Liquidado",'2-3 Recolección Información'!$H:$H)+SUMIF('2-3 Recolección Información'!$AD:$AD,'Actividad Misional'!$C143&amp;"/"&amp;'Actividad Misional'!I$6&amp;"/"&amp;"En Ejecución",'2-3 Recolección Información'!$H:$H)</f>
        <v>0</v>
      </c>
      <c r="J143" s="179">
        <f>+SUMIF('2-3 Recolección Información'!$AD:$AD,'Actividad Misional'!$C143&amp;"/"&amp;'Actividad Misional'!J$6&amp;"/"&amp;"Liquidado",'2-3 Recolección Información'!$H:$H)+SUMIF('2-3 Recolección Información'!$AD:$AD,'Actividad Misional'!$C143&amp;"/"&amp;'Actividad Misional'!J$6&amp;"/"&amp;"En Ejecución",'2-3 Recolección Información'!$H:$H)</f>
        <v>0</v>
      </c>
      <c r="K143" s="180">
        <f>+SUMIF('2-3 Recolección Información'!$AD:$AD,'Actividad Misional'!$C143&amp;"/2015/En Ejecución",'2-3 Recolección Información'!$H:$H)</f>
        <v>0</v>
      </c>
      <c r="L143" s="178">
        <f>+SUMIF('2-3 Recolección Información'!$AD:$AD,'Actividad Misional'!$C143&amp;"/2015/En Ejecución",'2-3 Recolección Información'!$AA:$AA)</f>
        <v>0</v>
      </c>
      <c r="M143" s="181">
        <f t="shared" si="18"/>
        <v>0</v>
      </c>
      <c r="Q143" s="182"/>
    </row>
    <row r="144" spans="1:17">
      <c r="A144" s="151" t="str">
        <f t="shared" si="14"/>
        <v/>
      </c>
      <c r="B144" s="176">
        <f>+VLOOKUP(C144,'2-3 Recolección Información'!$G$5:$AB$1105,22,0)</f>
        <v>1009</v>
      </c>
      <c r="C144" s="150" t="s">
        <v>739</v>
      </c>
      <c r="D144" s="176">
        <f t="shared" si="15"/>
        <v>8</v>
      </c>
      <c r="E144" s="176" t="str">
        <f t="shared" si="16"/>
        <v>NAT</v>
      </c>
      <c r="F144" s="177">
        <f t="shared" si="17"/>
        <v>22500000</v>
      </c>
      <c r="G144" s="178">
        <f>+SUMIF('2-3 Recolección Información'!$AD:$AD,'Actividad Misional'!$C144&amp;"/"&amp;'Actividad Misional'!G$6&amp;"/"&amp;"Liquidado",'2-3 Recolección Información'!$H:$H)+SUMIF('2-3 Recolección Información'!$AD:$AD,'Actividad Misional'!$C144&amp;"/"&amp;'Actividad Misional'!G$6&amp;"/"&amp;"En Ejecución",'2-3 Recolección Información'!$H:$H)</f>
        <v>0</v>
      </c>
      <c r="H144" s="178">
        <f>+SUMIF('2-3 Recolección Información'!$AD:$AD,'Actividad Misional'!$C144&amp;"/"&amp;'Actividad Misional'!H$6&amp;"/"&amp;"Liquidado",'2-3 Recolección Información'!$H:$H)+SUMIF('2-3 Recolección Información'!$AD:$AD,'Actividad Misional'!$C144&amp;"/"&amp;'Actividad Misional'!H$6&amp;"/"&amp;"En Ejecución",'2-3 Recolección Información'!$H:$H)</f>
        <v>0</v>
      </c>
      <c r="I144" s="178">
        <f>+SUMIF('2-3 Recolección Información'!$AD:$AD,'Actividad Misional'!$C144&amp;"/"&amp;'Actividad Misional'!I$6&amp;"/"&amp;"Liquidado",'2-3 Recolección Información'!$H:$H)+SUMIF('2-3 Recolección Información'!$AD:$AD,'Actividad Misional'!$C144&amp;"/"&amp;'Actividad Misional'!I$6&amp;"/"&amp;"En Ejecución",'2-3 Recolección Información'!$H:$H)</f>
        <v>0</v>
      </c>
      <c r="J144" s="179">
        <f>+SUMIF('2-3 Recolección Información'!$AD:$AD,'Actividad Misional'!$C144&amp;"/"&amp;'Actividad Misional'!J$6&amp;"/"&amp;"Liquidado",'2-3 Recolección Información'!$H:$H)+SUMIF('2-3 Recolección Información'!$AD:$AD,'Actividad Misional'!$C144&amp;"/"&amp;'Actividad Misional'!J$6&amp;"/"&amp;"En Ejecución",'2-3 Recolección Información'!$H:$H)</f>
        <v>22500000</v>
      </c>
      <c r="K144" s="180">
        <f>+SUMIF('2-3 Recolección Información'!$AD:$AD,'Actividad Misional'!$C144&amp;"/2015/En Ejecución",'2-3 Recolección Información'!$H:$H)</f>
        <v>0</v>
      </c>
      <c r="L144" s="178">
        <f>+SUMIF('2-3 Recolección Información'!$AD:$AD,'Actividad Misional'!$C144&amp;"/2015/En Ejecución",'2-3 Recolección Información'!$AA:$AA)</f>
        <v>0</v>
      </c>
      <c r="M144" s="181">
        <f t="shared" si="18"/>
        <v>0</v>
      </c>
      <c r="Q144" s="182"/>
    </row>
    <row r="145" spans="1:17">
      <c r="A145" s="151" t="str">
        <f t="shared" si="14"/>
        <v/>
      </c>
      <c r="B145" s="176">
        <f>+VLOOKUP(C145,'2-3 Recolección Información'!$G$5:$AB$1105,22,0)</f>
        <v>593</v>
      </c>
      <c r="C145" s="150" t="s">
        <v>2316</v>
      </c>
      <c r="D145" s="176">
        <f t="shared" si="15"/>
        <v>8</v>
      </c>
      <c r="E145" s="176" t="str">
        <f t="shared" si="16"/>
        <v>NAT</v>
      </c>
      <c r="F145" s="177">
        <f t="shared" si="17"/>
        <v>21600000</v>
      </c>
      <c r="G145" s="178">
        <f>+SUMIF('2-3 Recolección Información'!$AD:$AD,'Actividad Misional'!$C145&amp;"/"&amp;'Actividad Misional'!G$6&amp;"/"&amp;"Liquidado",'2-3 Recolección Información'!$H:$H)+SUMIF('2-3 Recolección Información'!$AD:$AD,'Actividad Misional'!$C145&amp;"/"&amp;'Actividad Misional'!G$6&amp;"/"&amp;"En Ejecución",'2-3 Recolección Información'!$H:$H)</f>
        <v>0</v>
      </c>
      <c r="H145" s="178">
        <f>+SUMIF('2-3 Recolección Información'!$AD:$AD,'Actividad Misional'!$C145&amp;"/"&amp;'Actividad Misional'!H$6&amp;"/"&amp;"Liquidado",'2-3 Recolección Información'!$H:$H)+SUMIF('2-3 Recolección Información'!$AD:$AD,'Actividad Misional'!$C145&amp;"/"&amp;'Actividad Misional'!H$6&amp;"/"&amp;"En Ejecución",'2-3 Recolección Información'!$H:$H)</f>
        <v>0</v>
      </c>
      <c r="I145" s="178">
        <f>+SUMIF('2-3 Recolección Información'!$AD:$AD,'Actividad Misional'!$C145&amp;"/"&amp;'Actividad Misional'!I$6&amp;"/"&amp;"Liquidado",'2-3 Recolección Información'!$H:$H)+SUMIF('2-3 Recolección Información'!$AD:$AD,'Actividad Misional'!$C145&amp;"/"&amp;'Actividad Misional'!I$6&amp;"/"&amp;"En Ejecución",'2-3 Recolección Información'!$H:$H)</f>
        <v>21600000</v>
      </c>
      <c r="J145" s="179">
        <f>+SUMIF('2-3 Recolección Información'!$AD:$AD,'Actividad Misional'!$C145&amp;"/"&amp;'Actividad Misional'!J$6&amp;"/"&amp;"Liquidado",'2-3 Recolección Información'!$H:$H)+SUMIF('2-3 Recolección Información'!$AD:$AD,'Actividad Misional'!$C145&amp;"/"&amp;'Actividad Misional'!J$6&amp;"/"&amp;"En Ejecución",'2-3 Recolección Información'!$H:$H)</f>
        <v>0</v>
      </c>
      <c r="K145" s="180">
        <f>+SUMIF('2-3 Recolección Información'!$AD:$AD,'Actividad Misional'!$C145&amp;"/2015/En Ejecución",'2-3 Recolección Información'!$H:$H)</f>
        <v>0</v>
      </c>
      <c r="L145" s="178">
        <f>+SUMIF('2-3 Recolección Información'!$AD:$AD,'Actividad Misional'!$C145&amp;"/2015/En Ejecución",'2-3 Recolección Información'!$AA:$AA)</f>
        <v>0</v>
      </c>
      <c r="M145" s="181">
        <f t="shared" si="18"/>
        <v>0</v>
      </c>
      <c r="Q145" s="182"/>
    </row>
    <row r="146" spans="1:17">
      <c r="A146" s="151" t="str">
        <f t="shared" si="14"/>
        <v/>
      </c>
      <c r="B146" s="176">
        <f>+VLOOKUP(C146,'2-3 Recolección Información'!$G$5:$AB$1105,22,0)</f>
        <v>979</v>
      </c>
      <c r="C146" s="150" t="s">
        <v>676</v>
      </c>
      <c r="D146" s="176">
        <f t="shared" si="15"/>
        <v>9</v>
      </c>
      <c r="E146" s="176" t="str">
        <f t="shared" si="16"/>
        <v>NAT</v>
      </c>
      <c r="F146" s="177">
        <f t="shared" si="17"/>
        <v>21000000</v>
      </c>
      <c r="G146" s="178">
        <f>+SUMIF('2-3 Recolección Información'!$AD:$AD,'Actividad Misional'!$C146&amp;"/"&amp;'Actividad Misional'!G$6&amp;"/"&amp;"Liquidado",'2-3 Recolección Información'!$H:$H)+SUMIF('2-3 Recolección Información'!$AD:$AD,'Actividad Misional'!$C146&amp;"/"&amp;'Actividad Misional'!G$6&amp;"/"&amp;"En Ejecución",'2-3 Recolección Información'!$H:$H)</f>
        <v>0</v>
      </c>
      <c r="H146" s="178">
        <f>+SUMIF('2-3 Recolección Información'!$AD:$AD,'Actividad Misional'!$C146&amp;"/"&amp;'Actividad Misional'!H$6&amp;"/"&amp;"Liquidado",'2-3 Recolección Información'!$H:$H)+SUMIF('2-3 Recolección Información'!$AD:$AD,'Actividad Misional'!$C146&amp;"/"&amp;'Actividad Misional'!H$6&amp;"/"&amp;"En Ejecución",'2-3 Recolección Información'!$H:$H)</f>
        <v>0</v>
      </c>
      <c r="I146" s="178">
        <f>+SUMIF('2-3 Recolección Información'!$AD:$AD,'Actividad Misional'!$C146&amp;"/"&amp;'Actividad Misional'!I$6&amp;"/"&amp;"Liquidado",'2-3 Recolección Información'!$H:$H)+SUMIF('2-3 Recolección Información'!$AD:$AD,'Actividad Misional'!$C146&amp;"/"&amp;'Actividad Misional'!I$6&amp;"/"&amp;"En Ejecución",'2-3 Recolección Información'!$H:$H)</f>
        <v>0</v>
      </c>
      <c r="J146" s="179">
        <f>+SUMIF('2-3 Recolección Información'!$AD:$AD,'Actividad Misional'!$C146&amp;"/"&amp;'Actividad Misional'!J$6&amp;"/"&amp;"Liquidado",'2-3 Recolección Información'!$H:$H)+SUMIF('2-3 Recolección Información'!$AD:$AD,'Actividad Misional'!$C146&amp;"/"&amp;'Actividad Misional'!J$6&amp;"/"&amp;"En Ejecución",'2-3 Recolección Información'!$H:$H)</f>
        <v>21000000</v>
      </c>
      <c r="K146" s="180">
        <f>+SUMIF('2-3 Recolección Información'!$AD:$AD,'Actividad Misional'!$C146&amp;"/2015/En Ejecución",'2-3 Recolección Información'!$H:$H)</f>
        <v>21000000</v>
      </c>
      <c r="L146" s="178">
        <f>+SUMIF('2-3 Recolección Información'!$AD:$AD,'Actividad Misional'!$C146&amp;"/2015/En Ejecución",'2-3 Recolección Información'!$AA:$AA)</f>
        <v>18387559.80861244</v>
      </c>
      <c r="M146" s="181">
        <f t="shared" si="18"/>
        <v>0.87559808612440193</v>
      </c>
      <c r="Q146" s="182"/>
    </row>
    <row r="147" spans="1:17">
      <c r="A147" s="151" t="str">
        <f t="shared" si="14"/>
        <v/>
      </c>
      <c r="B147" s="176">
        <f>+VLOOKUP(C147,'2-3 Recolección Información'!$G$5:$AB$1105,22,0)</f>
        <v>31</v>
      </c>
      <c r="C147" s="150" t="s">
        <v>1201</v>
      </c>
      <c r="D147" s="176">
        <f t="shared" si="15"/>
        <v>8</v>
      </c>
      <c r="E147" s="176" t="str">
        <f t="shared" si="16"/>
        <v>NAT</v>
      </c>
      <c r="F147" s="177">
        <f t="shared" si="17"/>
        <v>21048780</v>
      </c>
      <c r="G147" s="178">
        <f>+SUMIF('2-3 Recolección Información'!$AD:$AD,'Actividad Misional'!$C147&amp;"/"&amp;'Actividad Misional'!G$6&amp;"/"&amp;"Liquidado",'2-3 Recolección Información'!$H:$H)+SUMIF('2-3 Recolección Información'!$AD:$AD,'Actividad Misional'!$C147&amp;"/"&amp;'Actividad Misional'!G$6&amp;"/"&amp;"En Ejecución",'2-3 Recolección Información'!$H:$H)</f>
        <v>4048780</v>
      </c>
      <c r="H147" s="178">
        <f>+SUMIF('2-3 Recolección Información'!$AD:$AD,'Actividad Misional'!$C147&amp;"/"&amp;'Actividad Misional'!H$6&amp;"/"&amp;"Liquidado",'2-3 Recolección Información'!$H:$H)+SUMIF('2-3 Recolección Información'!$AD:$AD,'Actividad Misional'!$C147&amp;"/"&amp;'Actividad Misional'!H$6&amp;"/"&amp;"En Ejecución",'2-3 Recolección Información'!$H:$H)</f>
        <v>10000000</v>
      </c>
      <c r="I147" s="178">
        <f>+SUMIF('2-3 Recolección Información'!$AD:$AD,'Actividad Misional'!$C147&amp;"/"&amp;'Actividad Misional'!I$6&amp;"/"&amp;"Liquidado",'2-3 Recolección Información'!$H:$H)+SUMIF('2-3 Recolección Información'!$AD:$AD,'Actividad Misional'!$C147&amp;"/"&amp;'Actividad Misional'!I$6&amp;"/"&amp;"En Ejecución",'2-3 Recolección Información'!$H:$H)</f>
        <v>7000000</v>
      </c>
      <c r="J147" s="179">
        <f>+SUMIF('2-3 Recolección Información'!$AD:$AD,'Actividad Misional'!$C147&amp;"/"&amp;'Actividad Misional'!J$6&amp;"/"&amp;"Liquidado",'2-3 Recolección Información'!$H:$H)+SUMIF('2-3 Recolección Información'!$AD:$AD,'Actividad Misional'!$C147&amp;"/"&amp;'Actividad Misional'!J$6&amp;"/"&amp;"En Ejecución",'2-3 Recolección Información'!$H:$H)</f>
        <v>0</v>
      </c>
      <c r="K147" s="180">
        <f>+SUMIF('2-3 Recolección Información'!$AD:$AD,'Actividad Misional'!$C147&amp;"/2015/En Ejecución",'2-3 Recolección Información'!$H:$H)</f>
        <v>0</v>
      </c>
      <c r="L147" s="178">
        <f>+SUMIF('2-3 Recolección Información'!$AD:$AD,'Actividad Misional'!$C147&amp;"/2015/En Ejecución",'2-3 Recolección Información'!$AA:$AA)</f>
        <v>0</v>
      </c>
      <c r="M147" s="181">
        <f t="shared" si="18"/>
        <v>0</v>
      </c>
      <c r="Q147" s="182"/>
    </row>
    <row r="148" spans="1:17">
      <c r="A148" s="151" t="str">
        <f t="shared" si="14"/>
        <v/>
      </c>
      <c r="B148" s="176">
        <f>+VLOOKUP(C148,'2-3 Recolección Información'!$G$5:$AB$1105,22,0)</f>
        <v>604</v>
      </c>
      <c r="C148" s="150" t="s">
        <v>2336</v>
      </c>
      <c r="D148" s="176">
        <f t="shared" si="15"/>
        <v>9</v>
      </c>
      <c r="E148" s="176" t="str">
        <f t="shared" si="16"/>
        <v>NAT</v>
      </c>
      <c r="F148" s="177">
        <f t="shared" si="17"/>
        <v>21000000</v>
      </c>
      <c r="G148" s="178">
        <f>+SUMIF('2-3 Recolección Información'!$AD:$AD,'Actividad Misional'!$C148&amp;"/"&amp;'Actividad Misional'!G$6&amp;"/"&amp;"Liquidado",'2-3 Recolección Información'!$H:$H)+SUMIF('2-3 Recolección Información'!$AD:$AD,'Actividad Misional'!$C148&amp;"/"&amp;'Actividad Misional'!G$6&amp;"/"&amp;"En Ejecución",'2-3 Recolección Información'!$H:$H)</f>
        <v>0</v>
      </c>
      <c r="H148" s="178">
        <f>+SUMIF('2-3 Recolección Información'!$AD:$AD,'Actividad Misional'!$C148&amp;"/"&amp;'Actividad Misional'!H$6&amp;"/"&amp;"Liquidado",'2-3 Recolección Información'!$H:$H)+SUMIF('2-3 Recolección Información'!$AD:$AD,'Actividad Misional'!$C148&amp;"/"&amp;'Actividad Misional'!H$6&amp;"/"&amp;"En Ejecución",'2-3 Recolección Información'!$H:$H)</f>
        <v>0</v>
      </c>
      <c r="I148" s="178">
        <f>+SUMIF('2-3 Recolección Información'!$AD:$AD,'Actividad Misional'!$C148&amp;"/"&amp;'Actividad Misional'!I$6&amp;"/"&amp;"Liquidado",'2-3 Recolección Información'!$H:$H)+SUMIF('2-3 Recolección Información'!$AD:$AD,'Actividad Misional'!$C148&amp;"/"&amp;'Actividad Misional'!I$6&amp;"/"&amp;"En Ejecución",'2-3 Recolección Información'!$H:$H)</f>
        <v>21000000</v>
      </c>
      <c r="J148" s="179">
        <f>+SUMIF('2-3 Recolección Información'!$AD:$AD,'Actividad Misional'!$C148&amp;"/"&amp;'Actividad Misional'!J$6&amp;"/"&amp;"Liquidado",'2-3 Recolección Información'!$H:$H)+SUMIF('2-3 Recolección Información'!$AD:$AD,'Actividad Misional'!$C148&amp;"/"&amp;'Actividad Misional'!J$6&amp;"/"&amp;"En Ejecución",'2-3 Recolección Información'!$H:$H)</f>
        <v>0</v>
      </c>
      <c r="K148" s="180">
        <f>+SUMIF('2-3 Recolección Información'!$AD:$AD,'Actividad Misional'!$C148&amp;"/2015/En Ejecución",'2-3 Recolección Información'!$H:$H)</f>
        <v>0</v>
      </c>
      <c r="L148" s="178">
        <f>+SUMIF('2-3 Recolección Información'!$AD:$AD,'Actividad Misional'!$C148&amp;"/2015/En Ejecución",'2-3 Recolección Información'!$AA:$AA)</f>
        <v>0</v>
      </c>
      <c r="M148" s="181">
        <f t="shared" si="18"/>
        <v>0</v>
      </c>
      <c r="Q148" s="182"/>
    </row>
    <row r="149" spans="1:17">
      <c r="A149" s="151" t="str">
        <f t="shared" si="14"/>
        <v/>
      </c>
      <c r="B149" s="176">
        <f>+VLOOKUP(C149,'2-3 Recolección Información'!$G$5:$AB$1105,22,0)</f>
        <v>609</v>
      </c>
      <c r="C149" s="150" t="s">
        <v>2346</v>
      </c>
      <c r="D149" s="176">
        <f t="shared" si="15"/>
        <v>8</v>
      </c>
      <c r="E149" s="176" t="str">
        <f t="shared" si="16"/>
        <v>NAT</v>
      </c>
      <c r="F149" s="177">
        <f t="shared" si="17"/>
        <v>21000000</v>
      </c>
      <c r="G149" s="178">
        <f>+SUMIF('2-3 Recolección Información'!$AD:$AD,'Actividad Misional'!$C149&amp;"/"&amp;'Actividad Misional'!G$6&amp;"/"&amp;"Liquidado",'2-3 Recolección Información'!$H:$H)+SUMIF('2-3 Recolección Información'!$AD:$AD,'Actividad Misional'!$C149&amp;"/"&amp;'Actividad Misional'!G$6&amp;"/"&amp;"En Ejecución",'2-3 Recolección Información'!$H:$H)</f>
        <v>0</v>
      </c>
      <c r="H149" s="178">
        <f>+SUMIF('2-3 Recolección Información'!$AD:$AD,'Actividad Misional'!$C149&amp;"/"&amp;'Actividad Misional'!H$6&amp;"/"&amp;"Liquidado",'2-3 Recolección Información'!$H:$H)+SUMIF('2-3 Recolección Información'!$AD:$AD,'Actividad Misional'!$C149&amp;"/"&amp;'Actividad Misional'!H$6&amp;"/"&amp;"En Ejecución",'2-3 Recolección Información'!$H:$H)</f>
        <v>0</v>
      </c>
      <c r="I149" s="178">
        <f>+SUMIF('2-3 Recolección Información'!$AD:$AD,'Actividad Misional'!$C149&amp;"/"&amp;'Actividad Misional'!I$6&amp;"/"&amp;"Liquidado",'2-3 Recolección Información'!$H:$H)+SUMIF('2-3 Recolección Información'!$AD:$AD,'Actividad Misional'!$C149&amp;"/"&amp;'Actividad Misional'!I$6&amp;"/"&amp;"En Ejecución",'2-3 Recolección Información'!$H:$H)</f>
        <v>21000000</v>
      </c>
      <c r="J149" s="179">
        <f>+SUMIF('2-3 Recolección Información'!$AD:$AD,'Actividad Misional'!$C149&amp;"/"&amp;'Actividad Misional'!J$6&amp;"/"&amp;"Liquidado",'2-3 Recolección Información'!$H:$H)+SUMIF('2-3 Recolección Información'!$AD:$AD,'Actividad Misional'!$C149&amp;"/"&amp;'Actividad Misional'!J$6&amp;"/"&amp;"En Ejecución",'2-3 Recolección Información'!$H:$H)</f>
        <v>0</v>
      </c>
      <c r="K149" s="180">
        <f>+SUMIF('2-3 Recolección Información'!$AD:$AD,'Actividad Misional'!$C149&amp;"/2015/En Ejecución",'2-3 Recolección Información'!$H:$H)</f>
        <v>0</v>
      </c>
      <c r="L149" s="178">
        <f>+SUMIF('2-3 Recolección Información'!$AD:$AD,'Actividad Misional'!$C149&amp;"/2015/En Ejecución",'2-3 Recolección Información'!$AA:$AA)</f>
        <v>0</v>
      </c>
      <c r="M149" s="181">
        <f t="shared" si="18"/>
        <v>0</v>
      </c>
      <c r="Q149" s="182"/>
    </row>
    <row r="150" spans="1:17">
      <c r="A150" s="151" t="str">
        <f t="shared" si="14"/>
        <v/>
      </c>
      <c r="B150" s="176">
        <f>+VLOOKUP(C150,'2-3 Recolección Información'!$G$5:$AB$1105,22,0)</f>
        <v>719</v>
      </c>
      <c r="C150" s="150" t="s">
        <v>435</v>
      </c>
      <c r="D150" s="176">
        <f t="shared" si="15"/>
        <v>8</v>
      </c>
      <c r="E150" s="176" t="str">
        <f t="shared" si="16"/>
        <v>NAT</v>
      </c>
      <c r="F150" s="177">
        <f t="shared" si="17"/>
        <v>20300000</v>
      </c>
      <c r="G150" s="178">
        <f>+SUMIF('2-3 Recolección Información'!$AD:$AD,'Actividad Misional'!$C150&amp;"/"&amp;'Actividad Misional'!G$6&amp;"/"&amp;"Liquidado",'2-3 Recolección Información'!$H:$H)+SUMIF('2-3 Recolección Información'!$AD:$AD,'Actividad Misional'!$C150&amp;"/"&amp;'Actividad Misional'!G$6&amp;"/"&amp;"En Ejecución",'2-3 Recolección Información'!$H:$H)</f>
        <v>0</v>
      </c>
      <c r="H150" s="178">
        <f>+SUMIF('2-3 Recolección Información'!$AD:$AD,'Actividad Misional'!$C150&amp;"/"&amp;'Actividad Misional'!H$6&amp;"/"&amp;"Liquidado",'2-3 Recolección Información'!$H:$H)+SUMIF('2-3 Recolección Información'!$AD:$AD,'Actividad Misional'!$C150&amp;"/"&amp;'Actividad Misional'!H$6&amp;"/"&amp;"En Ejecución",'2-3 Recolección Información'!$H:$H)</f>
        <v>0</v>
      </c>
      <c r="I150" s="178">
        <f>+SUMIF('2-3 Recolección Información'!$AD:$AD,'Actividad Misional'!$C150&amp;"/"&amp;'Actividad Misional'!I$6&amp;"/"&amp;"Liquidado",'2-3 Recolección Información'!$H:$H)+SUMIF('2-3 Recolección Información'!$AD:$AD,'Actividad Misional'!$C150&amp;"/"&amp;'Actividad Misional'!I$6&amp;"/"&amp;"En Ejecución",'2-3 Recolección Información'!$H:$H)</f>
        <v>6000000</v>
      </c>
      <c r="J150" s="179">
        <f>+SUMIF('2-3 Recolección Información'!$AD:$AD,'Actividad Misional'!$C150&amp;"/"&amp;'Actividad Misional'!J$6&amp;"/"&amp;"Liquidado",'2-3 Recolección Información'!$H:$H)+SUMIF('2-3 Recolección Información'!$AD:$AD,'Actividad Misional'!$C150&amp;"/"&amp;'Actividad Misional'!J$6&amp;"/"&amp;"En Ejecución",'2-3 Recolección Información'!$H:$H)</f>
        <v>14300000</v>
      </c>
      <c r="K150" s="180">
        <f>+SUMIF('2-3 Recolección Información'!$AD:$AD,'Actividad Misional'!$C150&amp;"/2015/En Ejecución",'2-3 Recolección Información'!$H:$H)</f>
        <v>14300000</v>
      </c>
      <c r="L150" s="178">
        <f>+SUMIF('2-3 Recolección Información'!$AD:$AD,'Actividad Misional'!$C150&amp;"/2015/En Ejecución",'2-3 Recolección Información'!$AA:$AA)</f>
        <v>13119682.539682541</v>
      </c>
      <c r="M150" s="181">
        <f t="shared" si="18"/>
        <v>0.91746031746031753</v>
      </c>
      <c r="Q150" s="182"/>
    </row>
    <row r="151" spans="1:17">
      <c r="A151" s="151" t="str">
        <f t="shared" si="14"/>
        <v/>
      </c>
      <c r="B151" s="176">
        <f>+VLOOKUP(C151,'2-3 Recolección Información'!$G$5:$AB$1105,22,0)</f>
        <v>1017</v>
      </c>
      <c r="C151" s="150" t="s">
        <v>768</v>
      </c>
      <c r="D151" s="176">
        <f t="shared" si="15"/>
        <v>8</v>
      </c>
      <c r="E151" s="176" t="str">
        <f t="shared" si="16"/>
        <v>NAT</v>
      </c>
      <c r="F151" s="177">
        <f t="shared" si="17"/>
        <v>17500000</v>
      </c>
      <c r="G151" s="178">
        <f>+SUMIF('2-3 Recolección Información'!$AD:$AD,'Actividad Misional'!$C151&amp;"/"&amp;'Actividad Misional'!G$6&amp;"/"&amp;"Liquidado",'2-3 Recolección Información'!$H:$H)+SUMIF('2-3 Recolección Información'!$AD:$AD,'Actividad Misional'!$C151&amp;"/"&amp;'Actividad Misional'!G$6&amp;"/"&amp;"En Ejecución",'2-3 Recolección Información'!$H:$H)</f>
        <v>0</v>
      </c>
      <c r="H151" s="178">
        <f>+SUMIF('2-3 Recolección Información'!$AD:$AD,'Actividad Misional'!$C151&amp;"/"&amp;'Actividad Misional'!H$6&amp;"/"&amp;"Liquidado",'2-3 Recolección Información'!$H:$H)+SUMIF('2-3 Recolección Información'!$AD:$AD,'Actividad Misional'!$C151&amp;"/"&amp;'Actividad Misional'!H$6&amp;"/"&amp;"En Ejecución",'2-3 Recolección Información'!$H:$H)</f>
        <v>0</v>
      </c>
      <c r="I151" s="178">
        <f>+SUMIF('2-3 Recolección Información'!$AD:$AD,'Actividad Misional'!$C151&amp;"/"&amp;'Actividad Misional'!I$6&amp;"/"&amp;"Liquidado",'2-3 Recolección Información'!$H:$H)+SUMIF('2-3 Recolección Información'!$AD:$AD,'Actividad Misional'!$C151&amp;"/"&amp;'Actividad Misional'!I$6&amp;"/"&amp;"En Ejecución",'2-3 Recolección Información'!$H:$H)</f>
        <v>0</v>
      </c>
      <c r="J151" s="179">
        <f>+SUMIF('2-3 Recolección Información'!$AD:$AD,'Actividad Misional'!$C151&amp;"/"&amp;'Actividad Misional'!J$6&amp;"/"&amp;"Liquidado",'2-3 Recolección Información'!$H:$H)+SUMIF('2-3 Recolección Información'!$AD:$AD,'Actividad Misional'!$C151&amp;"/"&amp;'Actividad Misional'!J$6&amp;"/"&amp;"En Ejecución",'2-3 Recolección Información'!$H:$H)</f>
        <v>17500000</v>
      </c>
      <c r="K151" s="180">
        <f>+SUMIF('2-3 Recolección Información'!$AD:$AD,'Actividad Misional'!$C151&amp;"/2015/En Ejecución",'2-3 Recolección Información'!$H:$H)</f>
        <v>17500000</v>
      </c>
      <c r="L151" s="178">
        <f>+SUMIF('2-3 Recolección Información'!$AD:$AD,'Actividad Misional'!$C151&amp;"/2015/En Ejecución",'2-3 Recolección Información'!$AA:$AA)</f>
        <v>17033333.333333336</v>
      </c>
      <c r="M151" s="181">
        <f t="shared" si="18"/>
        <v>0.97333333333333349</v>
      </c>
      <c r="Q151" s="182"/>
    </row>
    <row r="152" spans="1:17">
      <c r="A152" s="151" t="str">
        <f t="shared" si="14"/>
        <v/>
      </c>
      <c r="B152" s="176">
        <f>+VLOOKUP(C152,'2-3 Recolección Información'!$G$5:$AB$1105,22,0)</f>
        <v>394</v>
      </c>
      <c r="C152" s="150" t="s">
        <v>2123</v>
      </c>
      <c r="D152" s="176">
        <f t="shared" si="15"/>
        <v>9</v>
      </c>
      <c r="E152" s="176" t="str">
        <f t="shared" si="16"/>
        <v>NAT</v>
      </c>
      <c r="F152" s="177">
        <f t="shared" si="17"/>
        <v>20000000</v>
      </c>
      <c r="G152" s="178">
        <f>+SUMIF('2-3 Recolección Información'!$AD:$AD,'Actividad Misional'!$C152&amp;"/"&amp;'Actividad Misional'!G$6&amp;"/"&amp;"Liquidado",'2-3 Recolección Información'!$H:$H)+SUMIF('2-3 Recolección Información'!$AD:$AD,'Actividad Misional'!$C152&amp;"/"&amp;'Actividad Misional'!G$6&amp;"/"&amp;"En Ejecución",'2-3 Recolección Información'!$H:$H)</f>
        <v>0</v>
      </c>
      <c r="H152" s="178">
        <f>+SUMIF('2-3 Recolección Información'!$AD:$AD,'Actividad Misional'!$C152&amp;"/"&amp;'Actividad Misional'!H$6&amp;"/"&amp;"Liquidado",'2-3 Recolección Información'!$H:$H)+SUMIF('2-3 Recolección Información'!$AD:$AD,'Actividad Misional'!$C152&amp;"/"&amp;'Actividad Misional'!H$6&amp;"/"&amp;"En Ejecución",'2-3 Recolección Información'!$H:$H)</f>
        <v>20000000</v>
      </c>
      <c r="I152" s="178">
        <f>+SUMIF('2-3 Recolección Información'!$AD:$AD,'Actividad Misional'!$C152&amp;"/"&amp;'Actividad Misional'!I$6&amp;"/"&amp;"Liquidado",'2-3 Recolección Información'!$H:$H)+SUMIF('2-3 Recolección Información'!$AD:$AD,'Actividad Misional'!$C152&amp;"/"&amp;'Actividad Misional'!I$6&amp;"/"&amp;"En Ejecución",'2-3 Recolección Información'!$H:$H)</f>
        <v>0</v>
      </c>
      <c r="J152" s="179">
        <f>+SUMIF('2-3 Recolección Información'!$AD:$AD,'Actividad Misional'!$C152&amp;"/"&amp;'Actividad Misional'!J$6&amp;"/"&amp;"Liquidado",'2-3 Recolección Información'!$H:$H)+SUMIF('2-3 Recolección Información'!$AD:$AD,'Actividad Misional'!$C152&amp;"/"&amp;'Actividad Misional'!J$6&amp;"/"&amp;"En Ejecución",'2-3 Recolección Información'!$H:$H)</f>
        <v>0</v>
      </c>
      <c r="K152" s="180">
        <f>+SUMIF('2-3 Recolección Información'!$AD:$AD,'Actividad Misional'!$C152&amp;"/2015/En Ejecución",'2-3 Recolección Información'!$H:$H)</f>
        <v>0</v>
      </c>
      <c r="L152" s="178">
        <f>+SUMIF('2-3 Recolección Información'!$AD:$AD,'Actividad Misional'!$C152&amp;"/2015/En Ejecución",'2-3 Recolección Información'!$AA:$AA)</f>
        <v>0</v>
      </c>
      <c r="M152" s="181">
        <f t="shared" si="18"/>
        <v>0</v>
      </c>
      <c r="Q152" s="182"/>
    </row>
    <row r="153" spans="1:17">
      <c r="A153" s="151" t="str">
        <f t="shared" si="14"/>
        <v/>
      </c>
      <c r="B153" s="176">
        <f>+VLOOKUP(C153,'2-3 Recolección Información'!$G$5:$AB$1105,22,0)</f>
        <v>476</v>
      </c>
      <c r="C153" s="150" t="s">
        <v>2230</v>
      </c>
      <c r="D153" s="176">
        <f t="shared" si="15"/>
        <v>9</v>
      </c>
      <c r="E153" s="176" t="str">
        <f t="shared" si="16"/>
        <v>NAT</v>
      </c>
      <c r="F153" s="177">
        <f t="shared" si="17"/>
        <v>20000000</v>
      </c>
      <c r="G153" s="178">
        <f>+SUMIF('2-3 Recolección Información'!$AD:$AD,'Actividad Misional'!$C153&amp;"/"&amp;'Actividad Misional'!G$6&amp;"/"&amp;"Liquidado",'2-3 Recolección Información'!$H:$H)+SUMIF('2-3 Recolección Información'!$AD:$AD,'Actividad Misional'!$C153&amp;"/"&amp;'Actividad Misional'!G$6&amp;"/"&amp;"En Ejecución",'2-3 Recolección Información'!$H:$H)</f>
        <v>0</v>
      </c>
      <c r="H153" s="178">
        <f>+SUMIF('2-3 Recolección Información'!$AD:$AD,'Actividad Misional'!$C153&amp;"/"&amp;'Actividad Misional'!H$6&amp;"/"&amp;"Liquidado",'2-3 Recolección Información'!$H:$H)+SUMIF('2-3 Recolección Información'!$AD:$AD,'Actividad Misional'!$C153&amp;"/"&amp;'Actividad Misional'!H$6&amp;"/"&amp;"En Ejecución",'2-3 Recolección Información'!$H:$H)</f>
        <v>20000000</v>
      </c>
      <c r="I153" s="178">
        <f>+SUMIF('2-3 Recolección Información'!$AD:$AD,'Actividad Misional'!$C153&amp;"/"&amp;'Actividad Misional'!I$6&amp;"/"&amp;"Liquidado",'2-3 Recolección Información'!$H:$H)+SUMIF('2-3 Recolección Información'!$AD:$AD,'Actividad Misional'!$C153&amp;"/"&amp;'Actividad Misional'!I$6&amp;"/"&amp;"En Ejecución",'2-3 Recolección Información'!$H:$H)</f>
        <v>0</v>
      </c>
      <c r="J153" s="179">
        <f>+SUMIF('2-3 Recolección Información'!$AD:$AD,'Actividad Misional'!$C153&amp;"/"&amp;'Actividad Misional'!J$6&amp;"/"&amp;"Liquidado",'2-3 Recolección Información'!$H:$H)+SUMIF('2-3 Recolección Información'!$AD:$AD,'Actividad Misional'!$C153&amp;"/"&amp;'Actividad Misional'!J$6&amp;"/"&amp;"En Ejecución",'2-3 Recolección Información'!$H:$H)</f>
        <v>0</v>
      </c>
      <c r="K153" s="180">
        <f>+SUMIF('2-3 Recolección Información'!$AD:$AD,'Actividad Misional'!$C153&amp;"/2015/En Ejecución",'2-3 Recolección Información'!$H:$H)</f>
        <v>0</v>
      </c>
      <c r="L153" s="178">
        <f>+SUMIF('2-3 Recolección Información'!$AD:$AD,'Actividad Misional'!$C153&amp;"/2015/En Ejecución",'2-3 Recolección Información'!$AA:$AA)</f>
        <v>0</v>
      </c>
      <c r="M153" s="181">
        <f t="shared" si="18"/>
        <v>0</v>
      </c>
      <c r="Q153" s="182"/>
    </row>
    <row r="154" spans="1:17">
      <c r="A154" s="151" t="str">
        <f t="shared" si="14"/>
        <v/>
      </c>
      <c r="B154" s="176">
        <f>+VLOOKUP(C154,'2-3 Recolección Información'!$G$5:$AB$1105,22,0)</f>
        <v>479</v>
      </c>
      <c r="C154" s="150" t="s">
        <v>2240</v>
      </c>
      <c r="D154" s="176">
        <f t="shared" si="15"/>
        <v>9</v>
      </c>
      <c r="E154" s="176" t="str">
        <f t="shared" si="16"/>
        <v>NAT</v>
      </c>
      <c r="F154" s="177">
        <f t="shared" si="17"/>
        <v>20000000</v>
      </c>
      <c r="G154" s="178">
        <f>+SUMIF('2-3 Recolección Información'!$AD:$AD,'Actividad Misional'!$C154&amp;"/"&amp;'Actividad Misional'!G$6&amp;"/"&amp;"Liquidado",'2-3 Recolección Información'!$H:$H)+SUMIF('2-3 Recolección Información'!$AD:$AD,'Actividad Misional'!$C154&amp;"/"&amp;'Actividad Misional'!G$6&amp;"/"&amp;"En Ejecución",'2-3 Recolección Información'!$H:$H)</f>
        <v>0</v>
      </c>
      <c r="H154" s="178">
        <f>+SUMIF('2-3 Recolección Información'!$AD:$AD,'Actividad Misional'!$C154&amp;"/"&amp;'Actividad Misional'!H$6&amp;"/"&amp;"Liquidado",'2-3 Recolección Información'!$H:$H)+SUMIF('2-3 Recolección Información'!$AD:$AD,'Actividad Misional'!$C154&amp;"/"&amp;'Actividad Misional'!H$6&amp;"/"&amp;"En Ejecución",'2-3 Recolección Información'!$H:$H)</f>
        <v>20000000</v>
      </c>
      <c r="I154" s="178">
        <f>+SUMIF('2-3 Recolección Información'!$AD:$AD,'Actividad Misional'!$C154&amp;"/"&amp;'Actividad Misional'!I$6&amp;"/"&amp;"Liquidado",'2-3 Recolección Información'!$H:$H)+SUMIF('2-3 Recolección Información'!$AD:$AD,'Actividad Misional'!$C154&amp;"/"&amp;'Actividad Misional'!I$6&amp;"/"&amp;"En Ejecución",'2-3 Recolección Información'!$H:$H)</f>
        <v>0</v>
      </c>
      <c r="J154" s="179">
        <f>+SUMIF('2-3 Recolección Información'!$AD:$AD,'Actividad Misional'!$C154&amp;"/"&amp;'Actividad Misional'!J$6&amp;"/"&amp;"Liquidado",'2-3 Recolección Información'!$H:$H)+SUMIF('2-3 Recolección Información'!$AD:$AD,'Actividad Misional'!$C154&amp;"/"&amp;'Actividad Misional'!J$6&amp;"/"&amp;"En Ejecución",'2-3 Recolección Información'!$H:$H)</f>
        <v>0</v>
      </c>
      <c r="K154" s="180">
        <f>+SUMIF('2-3 Recolección Información'!$AD:$AD,'Actividad Misional'!$C154&amp;"/2015/En Ejecución",'2-3 Recolección Información'!$H:$H)</f>
        <v>0</v>
      </c>
      <c r="L154" s="178">
        <f>+SUMIF('2-3 Recolección Información'!$AD:$AD,'Actividad Misional'!$C154&amp;"/2015/En Ejecución",'2-3 Recolección Información'!$AA:$AA)</f>
        <v>0</v>
      </c>
      <c r="M154" s="181">
        <f t="shared" si="18"/>
        <v>0</v>
      </c>
      <c r="Q154" s="182"/>
    </row>
    <row r="155" spans="1:17">
      <c r="A155" s="151" t="str">
        <f t="shared" si="14"/>
        <v/>
      </c>
      <c r="B155" s="176">
        <f>+VLOOKUP(C155,'2-3 Recolección Información'!$G$5:$AB$1105,22,0)</f>
        <v>483</v>
      </c>
      <c r="C155" s="150" t="s">
        <v>2242</v>
      </c>
      <c r="D155" s="176">
        <f t="shared" si="15"/>
        <v>9</v>
      </c>
      <c r="E155" s="176" t="str">
        <f t="shared" si="16"/>
        <v>NAT</v>
      </c>
      <c r="F155" s="177">
        <f t="shared" si="17"/>
        <v>20000000</v>
      </c>
      <c r="G155" s="178">
        <f>+SUMIF('2-3 Recolección Información'!$AD:$AD,'Actividad Misional'!$C155&amp;"/"&amp;'Actividad Misional'!G$6&amp;"/"&amp;"Liquidado",'2-3 Recolección Información'!$H:$H)+SUMIF('2-3 Recolección Información'!$AD:$AD,'Actividad Misional'!$C155&amp;"/"&amp;'Actividad Misional'!G$6&amp;"/"&amp;"En Ejecución",'2-3 Recolección Información'!$H:$H)</f>
        <v>0</v>
      </c>
      <c r="H155" s="178">
        <f>+SUMIF('2-3 Recolección Información'!$AD:$AD,'Actividad Misional'!$C155&amp;"/"&amp;'Actividad Misional'!H$6&amp;"/"&amp;"Liquidado",'2-3 Recolección Información'!$H:$H)+SUMIF('2-3 Recolección Información'!$AD:$AD,'Actividad Misional'!$C155&amp;"/"&amp;'Actividad Misional'!H$6&amp;"/"&amp;"En Ejecución",'2-3 Recolección Información'!$H:$H)</f>
        <v>20000000</v>
      </c>
      <c r="I155" s="178">
        <f>+SUMIF('2-3 Recolección Información'!$AD:$AD,'Actividad Misional'!$C155&amp;"/"&amp;'Actividad Misional'!I$6&amp;"/"&amp;"Liquidado",'2-3 Recolección Información'!$H:$H)+SUMIF('2-3 Recolección Información'!$AD:$AD,'Actividad Misional'!$C155&amp;"/"&amp;'Actividad Misional'!I$6&amp;"/"&amp;"En Ejecución",'2-3 Recolección Información'!$H:$H)</f>
        <v>0</v>
      </c>
      <c r="J155" s="179">
        <f>+SUMIF('2-3 Recolección Información'!$AD:$AD,'Actividad Misional'!$C155&amp;"/"&amp;'Actividad Misional'!J$6&amp;"/"&amp;"Liquidado",'2-3 Recolección Información'!$H:$H)+SUMIF('2-3 Recolección Información'!$AD:$AD,'Actividad Misional'!$C155&amp;"/"&amp;'Actividad Misional'!J$6&amp;"/"&amp;"En Ejecución",'2-3 Recolección Información'!$H:$H)</f>
        <v>0</v>
      </c>
      <c r="K155" s="180">
        <f>+SUMIF('2-3 Recolección Información'!$AD:$AD,'Actividad Misional'!$C155&amp;"/2015/En Ejecución",'2-3 Recolección Información'!$H:$H)</f>
        <v>0</v>
      </c>
      <c r="L155" s="178">
        <f>+SUMIF('2-3 Recolección Información'!$AD:$AD,'Actividad Misional'!$C155&amp;"/2015/En Ejecución",'2-3 Recolección Información'!$AA:$AA)</f>
        <v>0</v>
      </c>
      <c r="M155" s="181">
        <f t="shared" si="18"/>
        <v>0</v>
      </c>
      <c r="Q155" s="182"/>
    </row>
    <row r="156" spans="1:17">
      <c r="A156" s="151" t="str">
        <f t="shared" si="14"/>
        <v/>
      </c>
      <c r="B156" s="176">
        <f>+VLOOKUP(C156,'2-3 Recolección Información'!$G$5:$AB$1105,22,0)</f>
        <v>1016</v>
      </c>
      <c r="C156" s="150" t="s">
        <v>764</v>
      </c>
      <c r="D156" s="176">
        <f t="shared" si="15"/>
        <v>7</v>
      </c>
      <c r="E156" s="176" t="str">
        <f t="shared" si="16"/>
        <v>NAT</v>
      </c>
      <c r="F156" s="177">
        <f t="shared" si="17"/>
        <v>20000000</v>
      </c>
      <c r="G156" s="178">
        <f>+SUMIF('2-3 Recolección Información'!$AD:$AD,'Actividad Misional'!$C156&amp;"/"&amp;'Actividad Misional'!G$6&amp;"/"&amp;"Liquidado",'2-3 Recolección Información'!$H:$H)+SUMIF('2-3 Recolección Información'!$AD:$AD,'Actividad Misional'!$C156&amp;"/"&amp;'Actividad Misional'!G$6&amp;"/"&amp;"En Ejecución",'2-3 Recolección Información'!$H:$H)</f>
        <v>0</v>
      </c>
      <c r="H156" s="178">
        <f>+SUMIF('2-3 Recolección Información'!$AD:$AD,'Actividad Misional'!$C156&amp;"/"&amp;'Actividad Misional'!H$6&amp;"/"&amp;"Liquidado",'2-3 Recolección Información'!$H:$H)+SUMIF('2-3 Recolección Información'!$AD:$AD,'Actividad Misional'!$C156&amp;"/"&amp;'Actividad Misional'!H$6&amp;"/"&amp;"En Ejecución",'2-3 Recolección Información'!$H:$H)</f>
        <v>0</v>
      </c>
      <c r="I156" s="178">
        <f>+SUMIF('2-3 Recolección Información'!$AD:$AD,'Actividad Misional'!$C156&amp;"/"&amp;'Actividad Misional'!I$6&amp;"/"&amp;"Liquidado",'2-3 Recolección Información'!$H:$H)+SUMIF('2-3 Recolección Información'!$AD:$AD,'Actividad Misional'!$C156&amp;"/"&amp;'Actividad Misional'!I$6&amp;"/"&amp;"En Ejecución",'2-3 Recolección Información'!$H:$H)</f>
        <v>0</v>
      </c>
      <c r="J156" s="179">
        <f>+SUMIF('2-3 Recolección Información'!$AD:$AD,'Actividad Misional'!$C156&amp;"/"&amp;'Actividad Misional'!J$6&amp;"/"&amp;"Liquidado",'2-3 Recolección Información'!$H:$H)+SUMIF('2-3 Recolección Información'!$AD:$AD,'Actividad Misional'!$C156&amp;"/"&amp;'Actividad Misional'!J$6&amp;"/"&amp;"En Ejecución",'2-3 Recolección Información'!$H:$H)</f>
        <v>20000000</v>
      </c>
      <c r="K156" s="180">
        <f>+SUMIF('2-3 Recolección Información'!$AD:$AD,'Actividad Misional'!$C156&amp;"/2015/En Ejecución",'2-3 Recolección Información'!$H:$H)</f>
        <v>0</v>
      </c>
      <c r="L156" s="178">
        <f>+SUMIF('2-3 Recolección Información'!$AD:$AD,'Actividad Misional'!$C156&amp;"/2015/En Ejecución",'2-3 Recolección Información'!$AA:$AA)</f>
        <v>0</v>
      </c>
      <c r="M156" s="181">
        <f t="shared" si="18"/>
        <v>0</v>
      </c>
      <c r="Q156" s="182"/>
    </row>
    <row r="157" spans="1:17">
      <c r="A157" s="151" t="str">
        <f t="shared" si="14"/>
        <v/>
      </c>
      <c r="B157" s="176">
        <f>+VLOOKUP(C157,'2-3 Recolección Información'!$G$5:$AB$1105,22,0)</f>
        <v>401</v>
      </c>
      <c r="C157" s="150" t="s">
        <v>311</v>
      </c>
      <c r="D157" s="176">
        <f t="shared" si="15"/>
        <v>9</v>
      </c>
      <c r="E157" s="176" t="str">
        <f t="shared" si="16"/>
        <v>NAT</v>
      </c>
      <c r="F157" s="177">
        <f t="shared" si="17"/>
        <v>19600000</v>
      </c>
      <c r="G157" s="178">
        <f>+SUMIF('2-3 Recolección Información'!$AD:$AD,'Actividad Misional'!$C157&amp;"/"&amp;'Actividad Misional'!G$6&amp;"/"&amp;"Liquidado",'2-3 Recolección Información'!$H:$H)+SUMIF('2-3 Recolección Información'!$AD:$AD,'Actividad Misional'!$C157&amp;"/"&amp;'Actividad Misional'!G$6&amp;"/"&amp;"En Ejecución",'2-3 Recolección Información'!$H:$H)</f>
        <v>0</v>
      </c>
      <c r="H157" s="178">
        <f>+SUMIF('2-3 Recolección Información'!$AD:$AD,'Actividad Misional'!$C157&amp;"/"&amp;'Actividad Misional'!H$6&amp;"/"&amp;"Liquidado",'2-3 Recolección Información'!$H:$H)+SUMIF('2-3 Recolección Información'!$AD:$AD,'Actividad Misional'!$C157&amp;"/"&amp;'Actividad Misional'!H$6&amp;"/"&amp;"En Ejecución",'2-3 Recolección Información'!$H:$H)</f>
        <v>9100000</v>
      </c>
      <c r="I157" s="178">
        <f>+SUMIF('2-3 Recolección Información'!$AD:$AD,'Actividad Misional'!$C157&amp;"/"&amp;'Actividad Misional'!I$6&amp;"/"&amp;"Liquidado",'2-3 Recolección Información'!$H:$H)+SUMIF('2-3 Recolección Información'!$AD:$AD,'Actividad Misional'!$C157&amp;"/"&amp;'Actividad Misional'!I$6&amp;"/"&amp;"En Ejecución",'2-3 Recolección Información'!$H:$H)</f>
        <v>0</v>
      </c>
      <c r="J157" s="179">
        <f>+SUMIF('2-3 Recolección Información'!$AD:$AD,'Actividad Misional'!$C157&amp;"/"&amp;'Actividad Misional'!J$6&amp;"/"&amp;"Liquidado",'2-3 Recolección Información'!$H:$H)+SUMIF('2-3 Recolección Información'!$AD:$AD,'Actividad Misional'!$C157&amp;"/"&amp;'Actividad Misional'!J$6&amp;"/"&amp;"En Ejecución",'2-3 Recolección Información'!$H:$H)</f>
        <v>10500000</v>
      </c>
      <c r="K157" s="180">
        <f>+SUMIF('2-3 Recolección Información'!$AD:$AD,'Actividad Misional'!$C157&amp;"/2015/En Ejecución",'2-3 Recolección Información'!$H:$H)</f>
        <v>0</v>
      </c>
      <c r="L157" s="178">
        <f>+SUMIF('2-3 Recolección Información'!$AD:$AD,'Actividad Misional'!$C157&amp;"/2015/En Ejecución",'2-3 Recolección Información'!$AA:$AA)</f>
        <v>0</v>
      </c>
      <c r="M157" s="181">
        <f t="shared" si="18"/>
        <v>0</v>
      </c>
      <c r="Q157" s="182"/>
    </row>
    <row r="158" spans="1:17">
      <c r="A158" s="151" t="str">
        <f t="shared" si="14"/>
        <v/>
      </c>
      <c r="B158" s="176">
        <f>+VLOOKUP(C158,'2-3 Recolección Información'!$G$5:$AB$1105,22,0)</f>
        <v>787</v>
      </c>
      <c r="C158" s="150" t="s">
        <v>504</v>
      </c>
      <c r="D158" s="176">
        <f t="shared" si="15"/>
        <v>8</v>
      </c>
      <c r="E158" s="176" t="str">
        <f t="shared" si="16"/>
        <v>NAT</v>
      </c>
      <c r="F158" s="177">
        <f t="shared" si="17"/>
        <v>18300000</v>
      </c>
      <c r="G158" s="178">
        <f>+SUMIF('2-3 Recolección Información'!$AD:$AD,'Actividad Misional'!$C158&amp;"/"&amp;'Actividad Misional'!G$6&amp;"/"&amp;"Liquidado",'2-3 Recolección Información'!$H:$H)+SUMIF('2-3 Recolección Información'!$AD:$AD,'Actividad Misional'!$C158&amp;"/"&amp;'Actividad Misional'!G$6&amp;"/"&amp;"En Ejecución",'2-3 Recolección Información'!$H:$H)</f>
        <v>0</v>
      </c>
      <c r="H158" s="178">
        <f>+SUMIF('2-3 Recolección Información'!$AD:$AD,'Actividad Misional'!$C158&amp;"/"&amp;'Actividad Misional'!H$6&amp;"/"&amp;"Liquidado",'2-3 Recolección Información'!$H:$H)+SUMIF('2-3 Recolección Información'!$AD:$AD,'Actividad Misional'!$C158&amp;"/"&amp;'Actividad Misional'!H$6&amp;"/"&amp;"En Ejecución",'2-3 Recolección Información'!$H:$H)</f>
        <v>0</v>
      </c>
      <c r="I158" s="178">
        <f>+SUMIF('2-3 Recolección Información'!$AD:$AD,'Actividad Misional'!$C158&amp;"/"&amp;'Actividad Misional'!I$6&amp;"/"&amp;"Liquidado",'2-3 Recolección Información'!$H:$H)+SUMIF('2-3 Recolección Información'!$AD:$AD,'Actividad Misional'!$C158&amp;"/"&amp;'Actividad Misional'!I$6&amp;"/"&amp;"En Ejecución",'2-3 Recolección Información'!$H:$H)</f>
        <v>2100000</v>
      </c>
      <c r="J158" s="179">
        <f>+SUMIF('2-3 Recolección Información'!$AD:$AD,'Actividad Misional'!$C158&amp;"/"&amp;'Actividad Misional'!J$6&amp;"/"&amp;"Liquidado",'2-3 Recolección Información'!$H:$H)+SUMIF('2-3 Recolección Información'!$AD:$AD,'Actividad Misional'!$C158&amp;"/"&amp;'Actividad Misional'!J$6&amp;"/"&amp;"En Ejecución",'2-3 Recolección Información'!$H:$H)</f>
        <v>16200000</v>
      </c>
      <c r="K158" s="180">
        <f>+SUMIF('2-3 Recolección Información'!$AD:$AD,'Actividad Misional'!$C158&amp;"/2015/En Ejecución",'2-3 Recolección Información'!$H:$H)</f>
        <v>16200000</v>
      </c>
      <c r="L158" s="178">
        <f>+SUMIF('2-3 Recolección Información'!$AD:$AD,'Actividad Misional'!$C158&amp;"/2015/En Ejecución",'2-3 Recolección Información'!$AA:$AA)</f>
        <v>15799293.286219081</v>
      </c>
      <c r="M158" s="181">
        <f t="shared" si="18"/>
        <v>0.97526501766784446</v>
      </c>
      <c r="Q158" s="182"/>
    </row>
    <row r="159" spans="1:17">
      <c r="A159" s="151" t="str">
        <f t="shared" si="14"/>
        <v/>
      </c>
      <c r="B159" s="176">
        <f>+VLOOKUP(C159,'2-3 Recolección Información'!$G$5:$AB$1105,22,0)</f>
        <v>397</v>
      </c>
      <c r="C159" s="150" t="s">
        <v>304</v>
      </c>
      <c r="D159" s="176">
        <f t="shared" si="15"/>
        <v>9</v>
      </c>
      <c r="E159" s="176" t="str">
        <f t="shared" si="16"/>
        <v>NAT</v>
      </c>
      <c r="F159" s="177">
        <f t="shared" si="17"/>
        <v>19400000</v>
      </c>
      <c r="G159" s="178">
        <f>+SUMIF('2-3 Recolección Información'!$AD:$AD,'Actividad Misional'!$C159&amp;"/"&amp;'Actividad Misional'!G$6&amp;"/"&amp;"Liquidado",'2-3 Recolección Información'!$H:$H)+SUMIF('2-3 Recolección Información'!$AD:$AD,'Actividad Misional'!$C159&amp;"/"&amp;'Actividad Misional'!G$6&amp;"/"&amp;"En Ejecución",'2-3 Recolección Información'!$H:$H)</f>
        <v>0</v>
      </c>
      <c r="H159" s="178">
        <f>+SUMIF('2-3 Recolección Información'!$AD:$AD,'Actividad Misional'!$C159&amp;"/"&amp;'Actividad Misional'!H$6&amp;"/"&amp;"Liquidado",'2-3 Recolección Información'!$H:$H)+SUMIF('2-3 Recolección Información'!$AD:$AD,'Actividad Misional'!$C159&amp;"/"&amp;'Actividad Misional'!H$6&amp;"/"&amp;"En Ejecución",'2-3 Recolección Información'!$H:$H)</f>
        <v>7700000</v>
      </c>
      <c r="I159" s="178">
        <f>+SUMIF('2-3 Recolección Información'!$AD:$AD,'Actividad Misional'!$C159&amp;"/"&amp;'Actividad Misional'!I$6&amp;"/"&amp;"Liquidado",'2-3 Recolección Información'!$H:$H)+SUMIF('2-3 Recolección Información'!$AD:$AD,'Actividad Misional'!$C159&amp;"/"&amp;'Actividad Misional'!I$6&amp;"/"&amp;"En Ejecución",'2-3 Recolección Información'!$H:$H)</f>
        <v>2600000</v>
      </c>
      <c r="J159" s="179">
        <f>+SUMIF('2-3 Recolección Información'!$AD:$AD,'Actividad Misional'!$C159&amp;"/"&amp;'Actividad Misional'!J$6&amp;"/"&amp;"Liquidado",'2-3 Recolección Información'!$H:$H)+SUMIF('2-3 Recolección Información'!$AD:$AD,'Actividad Misional'!$C159&amp;"/"&amp;'Actividad Misional'!J$6&amp;"/"&amp;"En Ejecución",'2-3 Recolección Información'!$H:$H)</f>
        <v>9100000</v>
      </c>
      <c r="K159" s="180">
        <f>+SUMIF('2-3 Recolección Información'!$AD:$AD,'Actividad Misional'!$C159&amp;"/2015/En Ejecución",'2-3 Recolección Información'!$H:$H)</f>
        <v>0</v>
      </c>
      <c r="L159" s="178">
        <f>+SUMIF('2-3 Recolección Información'!$AD:$AD,'Actividad Misional'!$C159&amp;"/2015/En Ejecución",'2-3 Recolección Información'!$AA:$AA)</f>
        <v>0</v>
      </c>
      <c r="M159" s="181">
        <f t="shared" si="18"/>
        <v>0</v>
      </c>
      <c r="Q159" s="182"/>
    </row>
    <row r="160" spans="1:17">
      <c r="A160" s="151" t="str">
        <f t="shared" si="14"/>
        <v/>
      </c>
      <c r="B160" s="176">
        <f>+VLOOKUP(C160,'2-3 Recolección Información'!$G$5:$AB$1105,22,0)</f>
        <v>275</v>
      </c>
      <c r="C160" s="150" t="s">
        <v>2009</v>
      </c>
      <c r="D160" s="176">
        <f t="shared" si="15"/>
        <v>9</v>
      </c>
      <c r="E160" s="176" t="str">
        <f t="shared" si="16"/>
        <v>NAT</v>
      </c>
      <c r="F160" s="177">
        <f t="shared" si="17"/>
        <v>0</v>
      </c>
      <c r="G160" s="178">
        <f>+SUMIF('2-3 Recolección Información'!$AD:$AD,'Actividad Misional'!$C160&amp;"/"&amp;'Actividad Misional'!G$6&amp;"/"&amp;"Liquidado",'2-3 Recolección Información'!$H:$H)+SUMIF('2-3 Recolección Información'!$AD:$AD,'Actividad Misional'!$C160&amp;"/"&amp;'Actividad Misional'!G$6&amp;"/"&amp;"En Ejecución",'2-3 Recolección Información'!$H:$H)</f>
        <v>0</v>
      </c>
      <c r="H160" s="178">
        <f>+SUMIF('2-3 Recolección Información'!$AD:$AD,'Actividad Misional'!$C160&amp;"/"&amp;'Actividad Misional'!H$6&amp;"/"&amp;"Liquidado",'2-3 Recolección Información'!$H:$H)+SUMIF('2-3 Recolección Información'!$AD:$AD,'Actividad Misional'!$C160&amp;"/"&amp;'Actividad Misional'!H$6&amp;"/"&amp;"En Ejecución",'2-3 Recolección Información'!$H:$H)</f>
        <v>0</v>
      </c>
      <c r="I160" s="178">
        <f>+SUMIF('2-3 Recolección Información'!$AD:$AD,'Actividad Misional'!$C160&amp;"/"&amp;'Actividad Misional'!I$6&amp;"/"&amp;"Liquidado",'2-3 Recolección Información'!$H:$H)+SUMIF('2-3 Recolección Información'!$AD:$AD,'Actividad Misional'!$C160&amp;"/"&amp;'Actividad Misional'!I$6&amp;"/"&amp;"En Ejecución",'2-3 Recolección Información'!$H:$H)</f>
        <v>0</v>
      </c>
      <c r="J160" s="179">
        <f>+SUMIF('2-3 Recolección Información'!$AD:$AD,'Actividad Misional'!$C160&amp;"/"&amp;'Actividad Misional'!J$6&amp;"/"&amp;"Liquidado",'2-3 Recolección Información'!$H:$H)+SUMIF('2-3 Recolección Información'!$AD:$AD,'Actividad Misional'!$C160&amp;"/"&amp;'Actividad Misional'!J$6&amp;"/"&amp;"En Ejecución",'2-3 Recolección Información'!$H:$H)</f>
        <v>0</v>
      </c>
      <c r="K160" s="180">
        <f>+SUMIF('2-3 Recolección Información'!$AD:$AD,'Actividad Misional'!$C160&amp;"/2015/En Ejecución",'2-3 Recolección Información'!$H:$H)</f>
        <v>0</v>
      </c>
      <c r="L160" s="178">
        <f>+SUMIF('2-3 Recolección Información'!$AD:$AD,'Actividad Misional'!$C160&amp;"/2015/En Ejecución",'2-3 Recolección Información'!$AA:$AA)</f>
        <v>0</v>
      </c>
      <c r="M160" s="181">
        <f t="shared" si="18"/>
        <v>0</v>
      </c>
      <c r="Q160" s="182"/>
    </row>
    <row r="161" spans="1:17">
      <c r="A161" s="151" t="str">
        <f t="shared" si="14"/>
        <v/>
      </c>
      <c r="B161" s="176">
        <f>+VLOOKUP(C161,'2-3 Recolección Información'!$G$5:$AB$1105,22,0)</f>
        <v>994</v>
      </c>
      <c r="C161" s="150" t="s">
        <v>703</v>
      </c>
      <c r="D161" s="176">
        <f t="shared" si="15"/>
        <v>9</v>
      </c>
      <c r="E161" s="176" t="str">
        <f t="shared" si="16"/>
        <v>NAT</v>
      </c>
      <c r="F161" s="177">
        <f t="shared" si="17"/>
        <v>18000000</v>
      </c>
      <c r="G161" s="178">
        <f>+SUMIF('2-3 Recolección Información'!$AD:$AD,'Actividad Misional'!$C161&amp;"/"&amp;'Actividad Misional'!G$6&amp;"/"&amp;"Liquidado",'2-3 Recolección Información'!$H:$H)+SUMIF('2-3 Recolección Información'!$AD:$AD,'Actividad Misional'!$C161&amp;"/"&amp;'Actividad Misional'!G$6&amp;"/"&amp;"En Ejecución",'2-3 Recolección Información'!$H:$H)</f>
        <v>0</v>
      </c>
      <c r="H161" s="178">
        <f>+SUMIF('2-3 Recolección Información'!$AD:$AD,'Actividad Misional'!$C161&amp;"/"&amp;'Actividad Misional'!H$6&amp;"/"&amp;"Liquidado",'2-3 Recolección Información'!$H:$H)+SUMIF('2-3 Recolección Información'!$AD:$AD,'Actividad Misional'!$C161&amp;"/"&amp;'Actividad Misional'!H$6&amp;"/"&amp;"En Ejecución",'2-3 Recolección Información'!$H:$H)</f>
        <v>0</v>
      </c>
      <c r="I161" s="178">
        <f>+SUMIF('2-3 Recolección Información'!$AD:$AD,'Actividad Misional'!$C161&amp;"/"&amp;'Actividad Misional'!I$6&amp;"/"&amp;"Liquidado",'2-3 Recolección Información'!$H:$H)+SUMIF('2-3 Recolección Información'!$AD:$AD,'Actividad Misional'!$C161&amp;"/"&amp;'Actividad Misional'!I$6&amp;"/"&amp;"En Ejecución",'2-3 Recolección Información'!$H:$H)</f>
        <v>0</v>
      </c>
      <c r="J161" s="179">
        <f>+SUMIF('2-3 Recolección Información'!$AD:$AD,'Actividad Misional'!$C161&amp;"/"&amp;'Actividad Misional'!J$6&amp;"/"&amp;"Liquidado",'2-3 Recolección Información'!$H:$H)+SUMIF('2-3 Recolección Información'!$AD:$AD,'Actividad Misional'!$C161&amp;"/"&amp;'Actividad Misional'!J$6&amp;"/"&amp;"En Ejecución",'2-3 Recolección Información'!$H:$H)</f>
        <v>18000000</v>
      </c>
      <c r="K161" s="180">
        <f>+SUMIF('2-3 Recolección Información'!$AD:$AD,'Actividad Misional'!$C161&amp;"/2015/En Ejecución",'2-3 Recolección Información'!$H:$H)</f>
        <v>18000000</v>
      </c>
      <c r="L161" s="178">
        <f>+SUMIF('2-3 Recolección Información'!$AD:$AD,'Actividad Misional'!$C161&amp;"/2015/En Ejecución",'2-3 Recolección Información'!$AA:$AA)</f>
        <v>15900000</v>
      </c>
      <c r="M161" s="181">
        <f t="shared" si="18"/>
        <v>0.8833333333333333</v>
      </c>
      <c r="Q161" s="182"/>
    </row>
    <row r="162" spans="1:17">
      <c r="A162" s="151" t="str">
        <f t="shared" si="14"/>
        <v/>
      </c>
      <c r="B162" s="176">
        <f>+VLOOKUP(C162,'2-3 Recolección Información'!$G$5:$AB$1105,22,0)</f>
        <v>55</v>
      </c>
      <c r="C162" s="150" t="s">
        <v>1429</v>
      </c>
      <c r="D162" s="176">
        <f t="shared" si="15"/>
        <v>8</v>
      </c>
      <c r="E162" s="176" t="str">
        <f t="shared" si="16"/>
        <v>NAT</v>
      </c>
      <c r="F162" s="177">
        <f t="shared" si="17"/>
        <v>18000000</v>
      </c>
      <c r="G162" s="178">
        <f>+SUMIF('2-3 Recolección Información'!$AD:$AD,'Actividad Misional'!$C162&amp;"/"&amp;'Actividad Misional'!G$6&amp;"/"&amp;"Liquidado",'2-3 Recolección Información'!$H:$H)+SUMIF('2-3 Recolección Información'!$AD:$AD,'Actividad Misional'!$C162&amp;"/"&amp;'Actividad Misional'!G$6&amp;"/"&amp;"En Ejecución",'2-3 Recolección Información'!$H:$H)</f>
        <v>18000000</v>
      </c>
      <c r="H162" s="178">
        <f>+SUMIF('2-3 Recolección Información'!$AD:$AD,'Actividad Misional'!$C162&amp;"/"&amp;'Actividad Misional'!H$6&amp;"/"&amp;"Liquidado",'2-3 Recolección Información'!$H:$H)+SUMIF('2-3 Recolección Información'!$AD:$AD,'Actividad Misional'!$C162&amp;"/"&amp;'Actividad Misional'!H$6&amp;"/"&amp;"En Ejecución",'2-3 Recolección Información'!$H:$H)</f>
        <v>0</v>
      </c>
      <c r="I162" s="178">
        <f>+SUMIF('2-3 Recolección Información'!$AD:$AD,'Actividad Misional'!$C162&amp;"/"&amp;'Actividad Misional'!I$6&amp;"/"&amp;"Liquidado",'2-3 Recolección Información'!$H:$H)+SUMIF('2-3 Recolección Información'!$AD:$AD,'Actividad Misional'!$C162&amp;"/"&amp;'Actividad Misional'!I$6&amp;"/"&amp;"En Ejecución",'2-3 Recolección Información'!$H:$H)</f>
        <v>0</v>
      </c>
      <c r="J162" s="179">
        <f>+SUMIF('2-3 Recolección Información'!$AD:$AD,'Actividad Misional'!$C162&amp;"/"&amp;'Actividad Misional'!J$6&amp;"/"&amp;"Liquidado",'2-3 Recolección Información'!$H:$H)+SUMIF('2-3 Recolección Información'!$AD:$AD,'Actividad Misional'!$C162&amp;"/"&amp;'Actividad Misional'!J$6&amp;"/"&amp;"En Ejecución",'2-3 Recolección Información'!$H:$H)</f>
        <v>0</v>
      </c>
      <c r="K162" s="180">
        <f>+SUMIF('2-3 Recolección Información'!$AD:$AD,'Actividad Misional'!$C162&amp;"/2015/En Ejecución",'2-3 Recolección Información'!$H:$H)</f>
        <v>0</v>
      </c>
      <c r="L162" s="178">
        <f>+SUMIF('2-3 Recolección Información'!$AD:$AD,'Actividad Misional'!$C162&amp;"/2015/En Ejecución",'2-3 Recolección Información'!$AA:$AA)</f>
        <v>0</v>
      </c>
      <c r="M162" s="181">
        <f t="shared" si="18"/>
        <v>0</v>
      </c>
      <c r="Q162" s="182"/>
    </row>
    <row r="163" spans="1:17">
      <c r="A163" s="151" t="str">
        <f t="shared" si="14"/>
        <v/>
      </c>
      <c r="B163" s="176">
        <f>+VLOOKUP(C163,'2-3 Recolección Información'!$G$5:$AB$1105,22,0)</f>
        <v>600</v>
      </c>
      <c r="C163" s="150" t="s">
        <v>2327</v>
      </c>
      <c r="D163" s="176">
        <f t="shared" si="15"/>
        <v>11</v>
      </c>
      <c r="E163" s="176" t="str">
        <f t="shared" si="16"/>
        <v>NAT</v>
      </c>
      <c r="F163" s="177">
        <f t="shared" si="17"/>
        <v>18000000</v>
      </c>
      <c r="G163" s="178">
        <f>+SUMIF('2-3 Recolección Información'!$AD:$AD,'Actividad Misional'!$C163&amp;"/"&amp;'Actividad Misional'!G$6&amp;"/"&amp;"Liquidado",'2-3 Recolección Información'!$H:$H)+SUMIF('2-3 Recolección Información'!$AD:$AD,'Actividad Misional'!$C163&amp;"/"&amp;'Actividad Misional'!G$6&amp;"/"&amp;"En Ejecución",'2-3 Recolección Información'!$H:$H)</f>
        <v>0</v>
      </c>
      <c r="H163" s="178">
        <f>+SUMIF('2-3 Recolección Información'!$AD:$AD,'Actividad Misional'!$C163&amp;"/"&amp;'Actividad Misional'!H$6&amp;"/"&amp;"Liquidado",'2-3 Recolección Información'!$H:$H)+SUMIF('2-3 Recolección Información'!$AD:$AD,'Actividad Misional'!$C163&amp;"/"&amp;'Actividad Misional'!H$6&amp;"/"&amp;"En Ejecución",'2-3 Recolección Información'!$H:$H)</f>
        <v>0</v>
      </c>
      <c r="I163" s="178">
        <f>+SUMIF('2-3 Recolección Información'!$AD:$AD,'Actividad Misional'!$C163&amp;"/"&amp;'Actividad Misional'!I$6&amp;"/"&amp;"Liquidado",'2-3 Recolección Información'!$H:$H)+SUMIF('2-3 Recolección Información'!$AD:$AD,'Actividad Misional'!$C163&amp;"/"&amp;'Actividad Misional'!I$6&amp;"/"&amp;"En Ejecución",'2-3 Recolección Información'!$H:$H)</f>
        <v>18000000</v>
      </c>
      <c r="J163" s="179">
        <f>+SUMIF('2-3 Recolección Información'!$AD:$AD,'Actividad Misional'!$C163&amp;"/"&amp;'Actividad Misional'!J$6&amp;"/"&amp;"Liquidado",'2-3 Recolección Información'!$H:$H)+SUMIF('2-3 Recolección Información'!$AD:$AD,'Actividad Misional'!$C163&amp;"/"&amp;'Actividad Misional'!J$6&amp;"/"&amp;"En Ejecución",'2-3 Recolección Información'!$H:$H)</f>
        <v>0</v>
      </c>
      <c r="K163" s="180">
        <f>+SUMIF('2-3 Recolección Información'!$AD:$AD,'Actividad Misional'!$C163&amp;"/2015/En Ejecución",'2-3 Recolección Información'!$H:$H)</f>
        <v>0</v>
      </c>
      <c r="L163" s="178">
        <f>+SUMIF('2-3 Recolección Información'!$AD:$AD,'Actividad Misional'!$C163&amp;"/2015/En Ejecución",'2-3 Recolección Información'!$AA:$AA)</f>
        <v>0</v>
      </c>
      <c r="M163" s="181">
        <f t="shared" si="18"/>
        <v>0</v>
      </c>
      <c r="Q163" s="182"/>
    </row>
    <row r="164" spans="1:17">
      <c r="A164" s="151" t="str">
        <f t="shared" si="14"/>
        <v/>
      </c>
      <c r="B164" s="176">
        <f>+VLOOKUP(C164,'2-3 Recolección Información'!$G$5:$AB$1105,22,0)</f>
        <v>1061</v>
      </c>
      <c r="C164" s="150" t="s">
        <v>2518</v>
      </c>
      <c r="D164" s="176">
        <f t="shared" si="15"/>
        <v>8</v>
      </c>
      <c r="E164" s="176" t="str">
        <f t="shared" si="16"/>
        <v>NAT</v>
      </c>
      <c r="F164" s="177">
        <f t="shared" si="17"/>
        <v>0</v>
      </c>
      <c r="G164" s="178">
        <f>+SUMIF('2-3 Recolección Información'!$AD:$AD,'Actividad Misional'!$C164&amp;"/"&amp;'Actividad Misional'!G$6&amp;"/"&amp;"Liquidado",'2-3 Recolección Información'!$H:$H)+SUMIF('2-3 Recolección Información'!$AD:$AD,'Actividad Misional'!$C164&amp;"/"&amp;'Actividad Misional'!G$6&amp;"/"&amp;"En Ejecución",'2-3 Recolección Información'!$H:$H)</f>
        <v>0</v>
      </c>
      <c r="H164" s="178">
        <f>+SUMIF('2-3 Recolección Información'!$AD:$AD,'Actividad Misional'!$C164&amp;"/"&amp;'Actividad Misional'!H$6&amp;"/"&amp;"Liquidado",'2-3 Recolección Información'!$H:$H)+SUMIF('2-3 Recolección Información'!$AD:$AD,'Actividad Misional'!$C164&amp;"/"&amp;'Actividad Misional'!H$6&amp;"/"&amp;"En Ejecución",'2-3 Recolección Información'!$H:$H)</f>
        <v>0</v>
      </c>
      <c r="I164" s="178">
        <f>+SUMIF('2-3 Recolección Información'!$AD:$AD,'Actividad Misional'!$C164&amp;"/"&amp;'Actividad Misional'!I$6&amp;"/"&amp;"Liquidado",'2-3 Recolección Información'!$H:$H)+SUMIF('2-3 Recolección Información'!$AD:$AD,'Actividad Misional'!$C164&amp;"/"&amp;'Actividad Misional'!I$6&amp;"/"&amp;"En Ejecución",'2-3 Recolección Información'!$H:$H)</f>
        <v>0</v>
      </c>
      <c r="J164" s="179">
        <f>+SUMIF('2-3 Recolección Información'!$AD:$AD,'Actividad Misional'!$C164&amp;"/"&amp;'Actividad Misional'!J$6&amp;"/"&amp;"Liquidado",'2-3 Recolección Información'!$H:$H)+SUMIF('2-3 Recolección Información'!$AD:$AD,'Actividad Misional'!$C164&amp;"/"&amp;'Actividad Misional'!J$6&amp;"/"&amp;"En Ejecución",'2-3 Recolección Información'!$H:$H)</f>
        <v>0</v>
      </c>
      <c r="K164" s="180">
        <f>+SUMIF('2-3 Recolección Información'!$AD:$AD,'Actividad Misional'!$C164&amp;"/2015/En Ejecución",'2-3 Recolección Información'!$H:$H)</f>
        <v>0</v>
      </c>
      <c r="L164" s="178">
        <f>+SUMIF('2-3 Recolección Información'!$AD:$AD,'Actividad Misional'!$C164&amp;"/2015/En Ejecución",'2-3 Recolección Información'!$AA:$AA)</f>
        <v>0</v>
      </c>
      <c r="M164" s="181">
        <f t="shared" si="18"/>
        <v>0</v>
      </c>
      <c r="Q164" s="182"/>
    </row>
    <row r="165" spans="1:17">
      <c r="A165" s="151" t="str">
        <f t="shared" si="14"/>
        <v/>
      </c>
      <c r="B165" s="176">
        <f>+VLOOKUP(C165,'2-3 Recolección Información'!$G$5:$AB$1105,22,0)</f>
        <v>971</v>
      </c>
      <c r="C165" s="150" t="s">
        <v>659</v>
      </c>
      <c r="D165" s="176">
        <f t="shared" si="15"/>
        <v>11</v>
      </c>
      <c r="E165" s="176" t="str">
        <f t="shared" si="16"/>
        <v>NAT</v>
      </c>
      <c r="F165" s="177">
        <f t="shared" si="17"/>
        <v>17500000</v>
      </c>
      <c r="G165" s="178">
        <f>+SUMIF('2-3 Recolección Información'!$AD:$AD,'Actividad Misional'!$C165&amp;"/"&amp;'Actividad Misional'!G$6&amp;"/"&amp;"Liquidado",'2-3 Recolección Información'!$H:$H)+SUMIF('2-3 Recolección Información'!$AD:$AD,'Actividad Misional'!$C165&amp;"/"&amp;'Actividad Misional'!G$6&amp;"/"&amp;"En Ejecución",'2-3 Recolección Información'!$H:$H)</f>
        <v>0</v>
      </c>
      <c r="H165" s="178">
        <f>+SUMIF('2-3 Recolección Información'!$AD:$AD,'Actividad Misional'!$C165&amp;"/"&amp;'Actividad Misional'!H$6&amp;"/"&amp;"Liquidado",'2-3 Recolección Información'!$H:$H)+SUMIF('2-3 Recolección Información'!$AD:$AD,'Actividad Misional'!$C165&amp;"/"&amp;'Actividad Misional'!H$6&amp;"/"&amp;"En Ejecución",'2-3 Recolección Información'!$H:$H)</f>
        <v>0</v>
      </c>
      <c r="I165" s="178">
        <f>+SUMIF('2-3 Recolección Información'!$AD:$AD,'Actividad Misional'!$C165&amp;"/"&amp;'Actividad Misional'!I$6&amp;"/"&amp;"Liquidado",'2-3 Recolección Información'!$H:$H)+SUMIF('2-3 Recolección Información'!$AD:$AD,'Actividad Misional'!$C165&amp;"/"&amp;'Actividad Misional'!I$6&amp;"/"&amp;"En Ejecución",'2-3 Recolección Información'!$H:$H)</f>
        <v>0</v>
      </c>
      <c r="J165" s="179">
        <f>+SUMIF('2-3 Recolección Información'!$AD:$AD,'Actividad Misional'!$C165&amp;"/"&amp;'Actividad Misional'!J$6&amp;"/"&amp;"Liquidado",'2-3 Recolección Información'!$H:$H)+SUMIF('2-3 Recolección Información'!$AD:$AD,'Actividad Misional'!$C165&amp;"/"&amp;'Actividad Misional'!J$6&amp;"/"&amp;"En Ejecución",'2-3 Recolección Información'!$H:$H)</f>
        <v>17500000</v>
      </c>
      <c r="K165" s="180">
        <f>+SUMIF('2-3 Recolección Información'!$AD:$AD,'Actividad Misional'!$C165&amp;"/2015/En Ejecución",'2-3 Recolección Información'!$H:$H)</f>
        <v>17500000</v>
      </c>
      <c r="L165" s="178">
        <f>+SUMIF('2-3 Recolección Información'!$AD:$AD,'Actividad Misional'!$C165&amp;"/2015/En Ejecución",'2-3 Recolección Información'!$AA:$AA)</f>
        <v>15416666.666666666</v>
      </c>
      <c r="M165" s="181">
        <f t="shared" si="18"/>
        <v>0.88095238095238093</v>
      </c>
      <c r="Q165" s="182"/>
    </row>
    <row r="166" spans="1:17">
      <c r="A166" s="151" t="str">
        <f t="shared" si="14"/>
        <v/>
      </c>
      <c r="B166" s="176">
        <f>+VLOOKUP(C166,'2-3 Recolección Información'!$G$5:$AB$1105,22,0)</f>
        <v>966</v>
      </c>
      <c r="C166" s="150" t="s">
        <v>645</v>
      </c>
      <c r="D166" s="176">
        <f t="shared" si="15"/>
        <v>8</v>
      </c>
      <c r="E166" s="176" t="str">
        <f t="shared" si="16"/>
        <v>NAT</v>
      </c>
      <c r="F166" s="177">
        <f t="shared" si="17"/>
        <v>17500000</v>
      </c>
      <c r="G166" s="178">
        <f>+SUMIF('2-3 Recolección Información'!$AD:$AD,'Actividad Misional'!$C166&amp;"/"&amp;'Actividad Misional'!G$6&amp;"/"&amp;"Liquidado",'2-3 Recolección Información'!$H:$H)+SUMIF('2-3 Recolección Información'!$AD:$AD,'Actividad Misional'!$C166&amp;"/"&amp;'Actividad Misional'!G$6&amp;"/"&amp;"En Ejecución",'2-3 Recolección Información'!$H:$H)</f>
        <v>0</v>
      </c>
      <c r="H166" s="178">
        <f>+SUMIF('2-3 Recolección Información'!$AD:$AD,'Actividad Misional'!$C166&amp;"/"&amp;'Actividad Misional'!H$6&amp;"/"&amp;"Liquidado",'2-3 Recolección Información'!$H:$H)+SUMIF('2-3 Recolección Información'!$AD:$AD,'Actividad Misional'!$C166&amp;"/"&amp;'Actividad Misional'!H$6&amp;"/"&amp;"En Ejecución",'2-3 Recolección Información'!$H:$H)</f>
        <v>0</v>
      </c>
      <c r="I166" s="178">
        <f>+SUMIF('2-3 Recolección Información'!$AD:$AD,'Actividad Misional'!$C166&amp;"/"&amp;'Actividad Misional'!I$6&amp;"/"&amp;"Liquidado",'2-3 Recolección Información'!$H:$H)+SUMIF('2-3 Recolección Información'!$AD:$AD,'Actividad Misional'!$C166&amp;"/"&amp;'Actividad Misional'!I$6&amp;"/"&amp;"En Ejecución",'2-3 Recolección Información'!$H:$H)</f>
        <v>0</v>
      </c>
      <c r="J166" s="179">
        <f>+SUMIF('2-3 Recolección Información'!$AD:$AD,'Actividad Misional'!$C166&amp;"/"&amp;'Actividad Misional'!J$6&amp;"/"&amp;"Liquidado",'2-3 Recolección Información'!$H:$H)+SUMIF('2-3 Recolección Información'!$AD:$AD,'Actividad Misional'!$C166&amp;"/"&amp;'Actividad Misional'!J$6&amp;"/"&amp;"En Ejecución",'2-3 Recolección Información'!$H:$H)</f>
        <v>17500000</v>
      </c>
      <c r="K166" s="180">
        <f>+SUMIF('2-3 Recolección Información'!$AD:$AD,'Actividad Misional'!$C166&amp;"/2015/En Ejecución",'2-3 Recolección Información'!$H:$H)</f>
        <v>17500000</v>
      </c>
      <c r="L166" s="178">
        <f>+SUMIF('2-3 Recolección Información'!$AD:$AD,'Actividad Misional'!$C166&amp;"/2015/En Ejecución",'2-3 Recolección Información'!$AA:$AA)</f>
        <v>15333333.333333332</v>
      </c>
      <c r="M166" s="181">
        <f t="shared" si="18"/>
        <v>0.87619047619047608</v>
      </c>
      <c r="Q166" s="182"/>
    </row>
    <row r="167" spans="1:17">
      <c r="A167" s="151" t="str">
        <f t="shared" si="14"/>
        <v/>
      </c>
      <c r="B167" s="176">
        <f>+VLOOKUP(C167,'2-3 Recolección Información'!$G$5:$AB$1105,22,0)</f>
        <v>977</v>
      </c>
      <c r="C167" s="150" t="s">
        <v>672</v>
      </c>
      <c r="D167" s="176">
        <f t="shared" si="15"/>
        <v>9</v>
      </c>
      <c r="E167" s="176" t="str">
        <f t="shared" si="16"/>
        <v>NAT</v>
      </c>
      <c r="F167" s="177">
        <f t="shared" si="17"/>
        <v>17500000</v>
      </c>
      <c r="G167" s="178">
        <f>+SUMIF('2-3 Recolección Información'!$AD:$AD,'Actividad Misional'!$C167&amp;"/"&amp;'Actividad Misional'!G$6&amp;"/"&amp;"Liquidado",'2-3 Recolección Información'!$H:$H)+SUMIF('2-3 Recolección Información'!$AD:$AD,'Actividad Misional'!$C167&amp;"/"&amp;'Actividad Misional'!G$6&amp;"/"&amp;"En Ejecución",'2-3 Recolección Información'!$H:$H)</f>
        <v>0</v>
      </c>
      <c r="H167" s="178">
        <f>+SUMIF('2-3 Recolección Información'!$AD:$AD,'Actividad Misional'!$C167&amp;"/"&amp;'Actividad Misional'!H$6&amp;"/"&amp;"Liquidado",'2-3 Recolección Información'!$H:$H)+SUMIF('2-3 Recolección Información'!$AD:$AD,'Actividad Misional'!$C167&amp;"/"&amp;'Actividad Misional'!H$6&amp;"/"&amp;"En Ejecución",'2-3 Recolección Información'!$H:$H)</f>
        <v>0</v>
      </c>
      <c r="I167" s="178">
        <f>+SUMIF('2-3 Recolección Información'!$AD:$AD,'Actividad Misional'!$C167&amp;"/"&amp;'Actividad Misional'!I$6&amp;"/"&amp;"Liquidado",'2-3 Recolección Información'!$H:$H)+SUMIF('2-3 Recolección Información'!$AD:$AD,'Actividad Misional'!$C167&amp;"/"&amp;'Actividad Misional'!I$6&amp;"/"&amp;"En Ejecución",'2-3 Recolección Información'!$H:$H)</f>
        <v>0</v>
      </c>
      <c r="J167" s="179">
        <f>+SUMIF('2-3 Recolección Información'!$AD:$AD,'Actividad Misional'!$C167&amp;"/"&amp;'Actividad Misional'!J$6&amp;"/"&amp;"Liquidado",'2-3 Recolección Información'!$H:$H)+SUMIF('2-3 Recolección Información'!$AD:$AD,'Actividad Misional'!$C167&amp;"/"&amp;'Actividad Misional'!J$6&amp;"/"&amp;"En Ejecución",'2-3 Recolección Información'!$H:$H)</f>
        <v>17500000</v>
      </c>
      <c r="K167" s="180">
        <f>+SUMIF('2-3 Recolección Información'!$AD:$AD,'Actividad Misional'!$C167&amp;"/2015/En Ejecución",'2-3 Recolección Información'!$H:$H)</f>
        <v>17500000</v>
      </c>
      <c r="L167" s="178">
        <f>+SUMIF('2-3 Recolección Información'!$AD:$AD,'Actividad Misional'!$C167&amp;"/2015/En Ejecución",'2-3 Recolección Información'!$AA:$AA)</f>
        <v>15250000</v>
      </c>
      <c r="M167" s="181">
        <f t="shared" si="18"/>
        <v>0.87142857142857144</v>
      </c>
      <c r="Q167" s="182"/>
    </row>
    <row r="168" spans="1:17">
      <c r="A168" s="151" t="str">
        <f t="shared" si="14"/>
        <v/>
      </c>
      <c r="B168" s="176">
        <f>+VLOOKUP(C168,'2-3 Recolección Información'!$G$5:$AB$1105,22,0)</f>
        <v>477</v>
      </c>
      <c r="C168" s="150" t="s">
        <v>2233</v>
      </c>
      <c r="D168" s="176">
        <f t="shared" si="15"/>
        <v>9</v>
      </c>
      <c r="E168" s="176" t="str">
        <f t="shared" si="16"/>
        <v>NAT</v>
      </c>
      <c r="F168" s="177">
        <f t="shared" si="17"/>
        <v>17400000</v>
      </c>
      <c r="G168" s="178">
        <f>+SUMIF('2-3 Recolección Información'!$AD:$AD,'Actividad Misional'!$C168&amp;"/"&amp;'Actividad Misional'!G$6&amp;"/"&amp;"Liquidado",'2-3 Recolección Información'!$H:$H)+SUMIF('2-3 Recolección Información'!$AD:$AD,'Actividad Misional'!$C168&amp;"/"&amp;'Actividad Misional'!G$6&amp;"/"&amp;"En Ejecución",'2-3 Recolección Información'!$H:$H)</f>
        <v>0</v>
      </c>
      <c r="H168" s="178">
        <f>+SUMIF('2-3 Recolección Información'!$AD:$AD,'Actividad Misional'!$C168&amp;"/"&amp;'Actividad Misional'!H$6&amp;"/"&amp;"Liquidado",'2-3 Recolección Información'!$H:$H)+SUMIF('2-3 Recolección Información'!$AD:$AD,'Actividad Misional'!$C168&amp;"/"&amp;'Actividad Misional'!H$6&amp;"/"&amp;"En Ejecución",'2-3 Recolección Información'!$H:$H)</f>
        <v>6200000</v>
      </c>
      <c r="I168" s="178">
        <f>+SUMIF('2-3 Recolección Información'!$AD:$AD,'Actividad Misional'!$C168&amp;"/"&amp;'Actividad Misional'!I$6&amp;"/"&amp;"Liquidado",'2-3 Recolección Información'!$H:$H)+SUMIF('2-3 Recolección Información'!$AD:$AD,'Actividad Misional'!$C168&amp;"/"&amp;'Actividad Misional'!I$6&amp;"/"&amp;"En Ejecución",'2-3 Recolección Información'!$H:$H)</f>
        <v>11200000</v>
      </c>
      <c r="J168" s="179">
        <f>+SUMIF('2-3 Recolección Información'!$AD:$AD,'Actividad Misional'!$C168&amp;"/"&amp;'Actividad Misional'!J$6&amp;"/"&amp;"Liquidado",'2-3 Recolección Información'!$H:$H)+SUMIF('2-3 Recolección Información'!$AD:$AD,'Actividad Misional'!$C168&amp;"/"&amp;'Actividad Misional'!J$6&amp;"/"&amp;"En Ejecución",'2-3 Recolección Información'!$H:$H)</f>
        <v>0</v>
      </c>
      <c r="K168" s="180">
        <f>+SUMIF('2-3 Recolección Información'!$AD:$AD,'Actividad Misional'!$C168&amp;"/2015/En Ejecución",'2-3 Recolección Información'!$H:$H)</f>
        <v>0</v>
      </c>
      <c r="L168" s="178">
        <f>+SUMIF('2-3 Recolección Información'!$AD:$AD,'Actividad Misional'!$C168&amp;"/2015/En Ejecución",'2-3 Recolección Información'!$AA:$AA)</f>
        <v>0</v>
      </c>
      <c r="M168" s="181">
        <f t="shared" si="18"/>
        <v>0</v>
      </c>
      <c r="Q168" s="182"/>
    </row>
    <row r="169" spans="1:17">
      <c r="A169" s="151" t="str">
        <f t="shared" si="14"/>
        <v/>
      </c>
      <c r="B169" s="176">
        <f>+VLOOKUP(C169,'2-3 Recolección Información'!$G$5:$AB$1105,22,0)</f>
        <v>987</v>
      </c>
      <c r="C169" s="150" t="s">
        <v>700</v>
      </c>
      <c r="D169" s="176">
        <f t="shared" si="15"/>
        <v>9</v>
      </c>
      <c r="E169" s="176" t="str">
        <f t="shared" si="16"/>
        <v>NAT</v>
      </c>
      <c r="F169" s="177">
        <f t="shared" si="17"/>
        <v>15000000</v>
      </c>
      <c r="G169" s="178">
        <f>+SUMIF('2-3 Recolección Información'!$AD:$AD,'Actividad Misional'!$C169&amp;"/"&amp;'Actividad Misional'!G$6&amp;"/"&amp;"Liquidado",'2-3 Recolección Información'!$H:$H)+SUMIF('2-3 Recolección Información'!$AD:$AD,'Actividad Misional'!$C169&amp;"/"&amp;'Actividad Misional'!G$6&amp;"/"&amp;"En Ejecución",'2-3 Recolección Información'!$H:$H)</f>
        <v>0</v>
      </c>
      <c r="H169" s="178">
        <f>+SUMIF('2-3 Recolección Información'!$AD:$AD,'Actividad Misional'!$C169&amp;"/"&amp;'Actividad Misional'!H$6&amp;"/"&amp;"Liquidado",'2-3 Recolección Información'!$H:$H)+SUMIF('2-3 Recolección Información'!$AD:$AD,'Actividad Misional'!$C169&amp;"/"&amp;'Actividad Misional'!H$6&amp;"/"&amp;"En Ejecución",'2-3 Recolección Información'!$H:$H)</f>
        <v>0</v>
      </c>
      <c r="I169" s="178">
        <f>+SUMIF('2-3 Recolección Información'!$AD:$AD,'Actividad Misional'!$C169&amp;"/"&amp;'Actividad Misional'!I$6&amp;"/"&amp;"Liquidado",'2-3 Recolección Información'!$H:$H)+SUMIF('2-3 Recolección Información'!$AD:$AD,'Actividad Misional'!$C169&amp;"/"&amp;'Actividad Misional'!I$6&amp;"/"&amp;"En Ejecución",'2-3 Recolección Información'!$H:$H)</f>
        <v>0</v>
      </c>
      <c r="J169" s="179">
        <f>+SUMIF('2-3 Recolección Información'!$AD:$AD,'Actividad Misional'!$C169&amp;"/"&amp;'Actividad Misional'!J$6&amp;"/"&amp;"Liquidado",'2-3 Recolección Información'!$H:$H)+SUMIF('2-3 Recolección Información'!$AD:$AD,'Actividad Misional'!$C169&amp;"/"&amp;'Actividad Misional'!J$6&amp;"/"&amp;"En Ejecución",'2-3 Recolección Información'!$H:$H)</f>
        <v>15000000</v>
      </c>
      <c r="K169" s="180">
        <f>+SUMIF('2-3 Recolección Información'!$AD:$AD,'Actividad Misional'!$C169&amp;"/2015/En Ejecución",'2-3 Recolección Información'!$H:$H)</f>
        <v>15000000</v>
      </c>
      <c r="L169" s="178">
        <f>+SUMIF('2-3 Recolección Información'!$AD:$AD,'Actividad Misional'!$C169&amp;"/2015/En Ejecución",'2-3 Recolección Información'!$AA:$AA)</f>
        <v>14055118.11023622</v>
      </c>
      <c r="M169" s="181">
        <f t="shared" si="18"/>
        <v>0.93700787401574803</v>
      </c>
      <c r="Q169" s="182"/>
    </row>
    <row r="170" spans="1:17">
      <c r="A170" s="151" t="str">
        <f t="shared" si="14"/>
        <v/>
      </c>
      <c r="B170" s="176">
        <f>+VLOOKUP(C170,'2-3 Recolección Información'!$G$5:$AB$1105,22,0)</f>
        <v>398</v>
      </c>
      <c r="C170" s="150" t="s">
        <v>308</v>
      </c>
      <c r="D170" s="176">
        <f t="shared" si="15"/>
        <v>8</v>
      </c>
      <c r="E170" s="176" t="str">
        <f t="shared" si="16"/>
        <v>NAT</v>
      </c>
      <c r="F170" s="177">
        <f t="shared" si="17"/>
        <v>17300000</v>
      </c>
      <c r="G170" s="178">
        <f>+SUMIF('2-3 Recolección Información'!$AD:$AD,'Actividad Misional'!$C170&amp;"/"&amp;'Actividad Misional'!G$6&amp;"/"&amp;"Liquidado",'2-3 Recolección Información'!$H:$H)+SUMIF('2-3 Recolección Información'!$AD:$AD,'Actividad Misional'!$C170&amp;"/"&amp;'Actividad Misional'!G$6&amp;"/"&amp;"En Ejecución",'2-3 Recolección Información'!$H:$H)</f>
        <v>0</v>
      </c>
      <c r="H170" s="178">
        <f>+SUMIF('2-3 Recolección Información'!$AD:$AD,'Actividad Misional'!$C170&amp;"/"&amp;'Actividad Misional'!H$6&amp;"/"&amp;"Liquidado",'2-3 Recolección Información'!$H:$H)+SUMIF('2-3 Recolección Información'!$AD:$AD,'Actividad Misional'!$C170&amp;"/"&amp;'Actividad Misional'!H$6&amp;"/"&amp;"En Ejecución",'2-3 Recolección Información'!$H:$H)</f>
        <v>7000000</v>
      </c>
      <c r="I170" s="178">
        <f>+SUMIF('2-3 Recolección Información'!$AD:$AD,'Actividad Misional'!$C170&amp;"/"&amp;'Actividad Misional'!I$6&amp;"/"&amp;"Liquidado",'2-3 Recolección Información'!$H:$H)+SUMIF('2-3 Recolección Información'!$AD:$AD,'Actividad Misional'!$C170&amp;"/"&amp;'Actividad Misional'!I$6&amp;"/"&amp;"En Ejecución",'2-3 Recolección Información'!$H:$H)</f>
        <v>2600000</v>
      </c>
      <c r="J170" s="179">
        <f>+SUMIF('2-3 Recolección Información'!$AD:$AD,'Actividad Misional'!$C170&amp;"/"&amp;'Actividad Misional'!J$6&amp;"/"&amp;"Liquidado",'2-3 Recolección Información'!$H:$H)+SUMIF('2-3 Recolección Información'!$AD:$AD,'Actividad Misional'!$C170&amp;"/"&amp;'Actividad Misional'!J$6&amp;"/"&amp;"En Ejecución",'2-3 Recolección Información'!$H:$H)</f>
        <v>7700000</v>
      </c>
      <c r="K170" s="180">
        <f>+SUMIF('2-3 Recolección Información'!$AD:$AD,'Actividad Misional'!$C170&amp;"/2015/En Ejecución",'2-3 Recolección Información'!$H:$H)</f>
        <v>0</v>
      </c>
      <c r="L170" s="178">
        <f>+SUMIF('2-3 Recolección Información'!$AD:$AD,'Actividad Misional'!$C170&amp;"/2015/En Ejecución",'2-3 Recolección Información'!$AA:$AA)</f>
        <v>0</v>
      </c>
      <c r="M170" s="181">
        <f t="shared" si="18"/>
        <v>0</v>
      </c>
      <c r="Q170" s="182"/>
    </row>
    <row r="171" spans="1:17">
      <c r="A171" s="151" t="str">
        <f t="shared" si="14"/>
        <v/>
      </c>
      <c r="B171" s="176">
        <f>+VLOOKUP(C171,'2-3 Recolección Información'!$G$5:$AB$1105,22,0)</f>
        <v>747</v>
      </c>
      <c r="C171" s="150" t="s">
        <v>465</v>
      </c>
      <c r="D171" s="176">
        <f t="shared" si="15"/>
        <v>11</v>
      </c>
      <c r="E171" s="176" t="str">
        <f t="shared" si="16"/>
        <v>NAT</v>
      </c>
      <c r="F171" s="177">
        <f t="shared" si="17"/>
        <v>16950000</v>
      </c>
      <c r="G171" s="178">
        <f>+SUMIF('2-3 Recolección Información'!$AD:$AD,'Actividad Misional'!$C171&amp;"/"&amp;'Actividad Misional'!G$6&amp;"/"&amp;"Liquidado",'2-3 Recolección Información'!$H:$H)+SUMIF('2-3 Recolección Información'!$AD:$AD,'Actividad Misional'!$C171&amp;"/"&amp;'Actividad Misional'!G$6&amp;"/"&amp;"En Ejecución",'2-3 Recolección Información'!$H:$H)</f>
        <v>0</v>
      </c>
      <c r="H171" s="178">
        <f>+SUMIF('2-3 Recolección Información'!$AD:$AD,'Actividad Misional'!$C171&amp;"/"&amp;'Actividad Misional'!H$6&amp;"/"&amp;"Liquidado",'2-3 Recolección Información'!$H:$H)+SUMIF('2-3 Recolección Información'!$AD:$AD,'Actividad Misional'!$C171&amp;"/"&amp;'Actividad Misional'!H$6&amp;"/"&amp;"En Ejecución",'2-3 Recolección Información'!$H:$H)</f>
        <v>0</v>
      </c>
      <c r="I171" s="178">
        <f>+SUMIF('2-3 Recolección Información'!$AD:$AD,'Actividad Misional'!$C171&amp;"/"&amp;'Actividad Misional'!I$6&amp;"/"&amp;"Liquidado",'2-3 Recolección Información'!$H:$H)+SUMIF('2-3 Recolección Información'!$AD:$AD,'Actividad Misional'!$C171&amp;"/"&amp;'Actividad Misional'!I$6&amp;"/"&amp;"En Ejecución",'2-3 Recolección Información'!$H:$H)</f>
        <v>3000000</v>
      </c>
      <c r="J171" s="179">
        <f>+SUMIF('2-3 Recolección Información'!$AD:$AD,'Actividad Misional'!$C171&amp;"/"&amp;'Actividad Misional'!J$6&amp;"/"&amp;"Liquidado",'2-3 Recolección Información'!$H:$H)+SUMIF('2-3 Recolección Información'!$AD:$AD,'Actividad Misional'!$C171&amp;"/"&amp;'Actividad Misional'!J$6&amp;"/"&amp;"En Ejecución",'2-3 Recolección Información'!$H:$H)</f>
        <v>13950000</v>
      </c>
      <c r="K171" s="180">
        <f>+SUMIF('2-3 Recolección Información'!$AD:$AD,'Actividad Misional'!$C171&amp;"/2015/En Ejecución",'2-3 Recolección Información'!$H:$H)</f>
        <v>0</v>
      </c>
      <c r="L171" s="178">
        <f>+SUMIF('2-3 Recolección Información'!$AD:$AD,'Actividad Misional'!$C171&amp;"/2015/En Ejecución",'2-3 Recolección Información'!$AA:$AA)</f>
        <v>0</v>
      </c>
      <c r="M171" s="181">
        <f t="shared" si="18"/>
        <v>0</v>
      </c>
      <c r="Q171" s="182"/>
    </row>
    <row r="172" spans="1:17">
      <c r="A172" s="151" t="str">
        <f t="shared" si="14"/>
        <v/>
      </c>
      <c r="B172" s="176">
        <f>+VLOOKUP(C172,'2-3 Recolección Información'!$G$5:$AB$1105,22,0)</f>
        <v>897</v>
      </c>
      <c r="C172" s="150" t="s">
        <v>564</v>
      </c>
      <c r="D172" s="176">
        <f t="shared" si="15"/>
        <v>9</v>
      </c>
      <c r="E172" s="176" t="str">
        <f t="shared" si="16"/>
        <v>NAT</v>
      </c>
      <c r="F172" s="177">
        <f t="shared" si="17"/>
        <v>16200000</v>
      </c>
      <c r="G172" s="178">
        <f>+SUMIF('2-3 Recolección Información'!$AD:$AD,'Actividad Misional'!$C172&amp;"/"&amp;'Actividad Misional'!G$6&amp;"/"&amp;"Liquidado",'2-3 Recolección Información'!$H:$H)+SUMIF('2-3 Recolección Información'!$AD:$AD,'Actividad Misional'!$C172&amp;"/"&amp;'Actividad Misional'!G$6&amp;"/"&amp;"En Ejecución",'2-3 Recolección Información'!$H:$H)</f>
        <v>0</v>
      </c>
      <c r="H172" s="178">
        <f>+SUMIF('2-3 Recolección Información'!$AD:$AD,'Actividad Misional'!$C172&amp;"/"&amp;'Actividad Misional'!H$6&amp;"/"&amp;"Liquidado",'2-3 Recolección Información'!$H:$H)+SUMIF('2-3 Recolección Información'!$AD:$AD,'Actividad Misional'!$C172&amp;"/"&amp;'Actividad Misional'!H$6&amp;"/"&amp;"En Ejecución",'2-3 Recolección Información'!$H:$H)</f>
        <v>0</v>
      </c>
      <c r="I172" s="178">
        <f>+SUMIF('2-3 Recolección Información'!$AD:$AD,'Actividad Misional'!$C172&amp;"/"&amp;'Actividad Misional'!I$6&amp;"/"&amp;"Liquidado",'2-3 Recolección Información'!$H:$H)+SUMIF('2-3 Recolección Información'!$AD:$AD,'Actividad Misional'!$C172&amp;"/"&amp;'Actividad Misional'!I$6&amp;"/"&amp;"En Ejecución",'2-3 Recolección Información'!$H:$H)</f>
        <v>0</v>
      </c>
      <c r="J172" s="179">
        <f>+SUMIF('2-3 Recolección Información'!$AD:$AD,'Actividad Misional'!$C172&amp;"/"&amp;'Actividad Misional'!J$6&amp;"/"&amp;"Liquidado",'2-3 Recolección Información'!$H:$H)+SUMIF('2-3 Recolección Información'!$AD:$AD,'Actividad Misional'!$C172&amp;"/"&amp;'Actividad Misional'!J$6&amp;"/"&amp;"En Ejecución",'2-3 Recolección Información'!$H:$H)</f>
        <v>16200000</v>
      </c>
      <c r="K172" s="180">
        <f>+SUMIF('2-3 Recolección Información'!$AD:$AD,'Actividad Misional'!$C172&amp;"/2015/En Ejecución",'2-3 Recolección Información'!$H:$H)</f>
        <v>0</v>
      </c>
      <c r="L172" s="178">
        <f>+SUMIF('2-3 Recolección Información'!$AD:$AD,'Actividad Misional'!$C172&amp;"/2015/En Ejecución",'2-3 Recolección Información'!$AA:$AA)</f>
        <v>0</v>
      </c>
      <c r="M172" s="181">
        <f t="shared" si="18"/>
        <v>0</v>
      </c>
      <c r="Q172" s="182"/>
    </row>
    <row r="173" spans="1:17">
      <c r="A173" s="151" t="str">
        <f t="shared" si="14"/>
        <v/>
      </c>
      <c r="B173" s="176">
        <f>+VLOOKUP(C173,'2-3 Recolección Información'!$G$5:$AB$1105,22,0)</f>
        <v>403</v>
      </c>
      <c r="C173" s="150" t="s">
        <v>318</v>
      </c>
      <c r="D173" s="176">
        <f t="shared" si="15"/>
        <v>8</v>
      </c>
      <c r="E173" s="176" t="str">
        <f t="shared" si="16"/>
        <v>NAT</v>
      </c>
      <c r="F173" s="177">
        <f t="shared" si="17"/>
        <v>16800000</v>
      </c>
      <c r="G173" s="178">
        <f>+SUMIF('2-3 Recolección Información'!$AD:$AD,'Actividad Misional'!$C173&amp;"/"&amp;'Actividad Misional'!G$6&amp;"/"&amp;"Liquidado",'2-3 Recolección Información'!$H:$H)+SUMIF('2-3 Recolección Información'!$AD:$AD,'Actividad Misional'!$C173&amp;"/"&amp;'Actividad Misional'!G$6&amp;"/"&amp;"En Ejecución",'2-3 Recolección Información'!$H:$H)</f>
        <v>0</v>
      </c>
      <c r="H173" s="178">
        <f>+SUMIF('2-3 Recolección Información'!$AD:$AD,'Actividad Misional'!$C173&amp;"/"&amp;'Actividad Misional'!H$6&amp;"/"&amp;"Liquidado",'2-3 Recolección Información'!$H:$H)+SUMIF('2-3 Recolección Información'!$AD:$AD,'Actividad Misional'!$C173&amp;"/"&amp;'Actividad Misional'!H$6&amp;"/"&amp;"En Ejecución",'2-3 Recolección Información'!$H:$H)</f>
        <v>7700000</v>
      </c>
      <c r="I173" s="178">
        <f>+SUMIF('2-3 Recolección Información'!$AD:$AD,'Actividad Misional'!$C173&amp;"/"&amp;'Actividad Misional'!I$6&amp;"/"&amp;"Liquidado",'2-3 Recolección Información'!$H:$H)+SUMIF('2-3 Recolección Información'!$AD:$AD,'Actividad Misional'!$C173&amp;"/"&amp;'Actividad Misional'!I$6&amp;"/"&amp;"En Ejecución",'2-3 Recolección Información'!$H:$H)</f>
        <v>0</v>
      </c>
      <c r="J173" s="179">
        <f>+SUMIF('2-3 Recolección Información'!$AD:$AD,'Actividad Misional'!$C173&amp;"/"&amp;'Actividad Misional'!J$6&amp;"/"&amp;"Liquidado",'2-3 Recolección Información'!$H:$H)+SUMIF('2-3 Recolección Información'!$AD:$AD,'Actividad Misional'!$C173&amp;"/"&amp;'Actividad Misional'!J$6&amp;"/"&amp;"En Ejecución",'2-3 Recolección Información'!$H:$H)</f>
        <v>9100000</v>
      </c>
      <c r="K173" s="180">
        <f>+SUMIF('2-3 Recolección Información'!$AD:$AD,'Actividad Misional'!$C173&amp;"/2015/En Ejecución",'2-3 Recolección Información'!$H:$H)</f>
        <v>0</v>
      </c>
      <c r="L173" s="178">
        <f>+SUMIF('2-3 Recolección Información'!$AD:$AD,'Actividad Misional'!$C173&amp;"/2015/En Ejecución",'2-3 Recolección Información'!$AA:$AA)</f>
        <v>0</v>
      </c>
      <c r="M173" s="181">
        <f t="shared" si="18"/>
        <v>0</v>
      </c>
      <c r="Q173" s="182"/>
    </row>
    <row r="174" spans="1:17">
      <c r="A174" s="151" t="str">
        <f t="shared" si="14"/>
        <v/>
      </c>
      <c r="B174" s="176">
        <f>+VLOOKUP(C174,'2-3 Recolección Información'!$G$5:$AB$1105,22,0)</f>
        <v>404</v>
      </c>
      <c r="C174" s="150" t="s">
        <v>322</v>
      </c>
      <c r="D174" s="176">
        <f t="shared" si="15"/>
        <v>9</v>
      </c>
      <c r="E174" s="176" t="str">
        <f t="shared" si="16"/>
        <v>NAT</v>
      </c>
      <c r="F174" s="177">
        <f t="shared" si="17"/>
        <v>16800000</v>
      </c>
      <c r="G174" s="178">
        <f>+SUMIF('2-3 Recolección Información'!$AD:$AD,'Actividad Misional'!$C174&amp;"/"&amp;'Actividad Misional'!G$6&amp;"/"&amp;"Liquidado",'2-3 Recolección Información'!$H:$H)+SUMIF('2-3 Recolección Información'!$AD:$AD,'Actividad Misional'!$C174&amp;"/"&amp;'Actividad Misional'!G$6&amp;"/"&amp;"En Ejecución",'2-3 Recolección Información'!$H:$H)</f>
        <v>0</v>
      </c>
      <c r="H174" s="178">
        <f>+SUMIF('2-3 Recolección Información'!$AD:$AD,'Actividad Misional'!$C174&amp;"/"&amp;'Actividad Misional'!H$6&amp;"/"&amp;"Liquidado",'2-3 Recolección Información'!$H:$H)+SUMIF('2-3 Recolección Información'!$AD:$AD,'Actividad Misional'!$C174&amp;"/"&amp;'Actividad Misional'!H$6&amp;"/"&amp;"En Ejecución",'2-3 Recolección Información'!$H:$H)</f>
        <v>7700000</v>
      </c>
      <c r="I174" s="178">
        <f>+SUMIF('2-3 Recolección Información'!$AD:$AD,'Actividad Misional'!$C174&amp;"/"&amp;'Actividad Misional'!I$6&amp;"/"&amp;"Liquidado",'2-3 Recolección Información'!$H:$H)+SUMIF('2-3 Recolección Información'!$AD:$AD,'Actividad Misional'!$C174&amp;"/"&amp;'Actividad Misional'!I$6&amp;"/"&amp;"En Ejecución",'2-3 Recolección Información'!$H:$H)</f>
        <v>0</v>
      </c>
      <c r="J174" s="179">
        <f>+SUMIF('2-3 Recolección Información'!$AD:$AD,'Actividad Misional'!$C174&amp;"/"&amp;'Actividad Misional'!J$6&amp;"/"&amp;"Liquidado",'2-3 Recolección Información'!$H:$H)+SUMIF('2-3 Recolección Información'!$AD:$AD,'Actividad Misional'!$C174&amp;"/"&amp;'Actividad Misional'!J$6&amp;"/"&amp;"En Ejecución",'2-3 Recolección Información'!$H:$H)</f>
        <v>9100000</v>
      </c>
      <c r="K174" s="180">
        <f>+SUMIF('2-3 Recolección Información'!$AD:$AD,'Actividad Misional'!$C174&amp;"/2015/En Ejecución",'2-3 Recolección Información'!$H:$H)</f>
        <v>0</v>
      </c>
      <c r="L174" s="178">
        <f>+SUMIF('2-3 Recolección Información'!$AD:$AD,'Actividad Misional'!$C174&amp;"/2015/En Ejecución",'2-3 Recolección Información'!$AA:$AA)</f>
        <v>0</v>
      </c>
      <c r="M174" s="181">
        <f t="shared" si="18"/>
        <v>0</v>
      </c>
      <c r="Q174" s="182"/>
    </row>
    <row r="175" spans="1:17">
      <c r="A175" s="151" t="str">
        <f t="shared" si="14"/>
        <v/>
      </c>
      <c r="B175" s="176">
        <f>+VLOOKUP(C175,'2-3 Recolección Información'!$G$5:$AB$1105,22,0)</f>
        <v>997</v>
      </c>
      <c r="C175" s="150" t="s">
        <v>712</v>
      </c>
      <c r="D175" s="176">
        <f t="shared" si="15"/>
        <v>11</v>
      </c>
      <c r="E175" s="176" t="str">
        <f t="shared" si="16"/>
        <v>NAT</v>
      </c>
      <c r="F175" s="177">
        <f t="shared" si="17"/>
        <v>15600000</v>
      </c>
      <c r="G175" s="178">
        <f>+SUMIF('2-3 Recolección Información'!$AD:$AD,'Actividad Misional'!$C175&amp;"/"&amp;'Actividad Misional'!G$6&amp;"/"&amp;"Liquidado",'2-3 Recolección Información'!$H:$H)+SUMIF('2-3 Recolección Información'!$AD:$AD,'Actividad Misional'!$C175&amp;"/"&amp;'Actividad Misional'!G$6&amp;"/"&amp;"En Ejecución",'2-3 Recolección Información'!$H:$H)</f>
        <v>0</v>
      </c>
      <c r="H175" s="178">
        <f>+SUMIF('2-3 Recolección Información'!$AD:$AD,'Actividad Misional'!$C175&amp;"/"&amp;'Actividad Misional'!H$6&amp;"/"&amp;"Liquidado",'2-3 Recolección Información'!$H:$H)+SUMIF('2-3 Recolección Información'!$AD:$AD,'Actividad Misional'!$C175&amp;"/"&amp;'Actividad Misional'!H$6&amp;"/"&amp;"En Ejecución",'2-3 Recolección Información'!$H:$H)</f>
        <v>0</v>
      </c>
      <c r="I175" s="178">
        <f>+SUMIF('2-3 Recolección Información'!$AD:$AD,'Actividad Misional'!$C175&amp;"/"&amp;'Actividad Misional'!I$6&amp;"/"&amp;"Liquidado",'2-3 Recolección Información'!$H:$H)+SUMIF('2-3 Recolección Información'!$AD:$AD,'Actividad Misional'!$C175&amp;"/"&amp;'Actividad Misional'!I$6&amp;"/"&amp;"En Ejecución",'2-3 Recolección Información'!$H:$H)</f>
        <v>0</v>
      </c>
      <c r="J175" s="179">
        <f>+SUMIF('2-3 Recolección Información'!$AD:$AD,'Actividad Misional'!$C175&amp;"/"&amp;'Actividad Misional'!J$6&amp;"/"&amp;"Liquidado",'2-3 Recolección Información'!$H:$H)+SUMIF('2-3 Recolección Información'!$AD:$AD,'Actividad Misional'!$C175&amp;"/"&amp;'Actividad Misional'!J$6&amp;"/"&amp;"En Ejecución",'2-3 Recolección Información'!$H:$H)</f>
        <v>15600000</v>
      </c>
      <c r="K175" s="180">
        <f>+SUMIF('2-3 Recolección Información'!$AD:$AD,'Actividad Misional'!$C175&amp;"/2015/En Ejecución",'2-3 Recolección Información'!$H:$H)</f>
        <v>15600000</v>
      </c>
      <c r="L175" s="178">
        <f>+SUMIF('2-3 Recolección Información'!$AD:$AD,'Actividad Misional'!$C175&amp;"/2015/En Ejecución",'2-3 Recolección Información'!$AA:$AA)</f>
        <v>13866666.666666668</v>
      </c>
      <c r="M175" s="181">
        <f t="shared" si="18"/>
        <v>0.88888888888888895</v>
      </c>
      <c r="Q175" s="182"/>
    </row>
    <row r="176" spans="1:17">
      <c r="A176" s="151" t="str">
        <f t="shared" si="14"/>
        <v/>
      </c>
      <c r="B176" s="176">
        <f>+VLOOKUP(C176,'2-3 Recolección Información'!$G$5:$AB$1105,22,0)</f>
        <v>42</v>
      </c>
      <c r="C176" s="150" t="s">
        <v>1301</v>
      </c>
      <c r="D176" s="176">
        <f t="shared" si="15"/>
        <v>9</v>
      </c>
      <c r="E176" s="176" t="str">
        <f t="shared" si="16"/>
        <v>NAT</v>
      </c>
      <c r="F176" s="177">
        <f t="shared" si="17"/>
        <v>16273213</v>
      </c>
      <c r="G176" s="178">
        <f>+SUMIF('2-3 Recolección Información'!$AD:$AD,'Actividad Misional'!$C176&amp;"/"&amp;'Actividad Misional'!G$6&amp;"/"&amp;"Liquidado",'2-3 Recolección Información'!$H:$H)+SUMIF('2-3 Recolección Información'!$AD:$AD,'Actividad Misional'!$C176&amp;"/"&amp;'Actividad Misional'!G$6&amp;"/"&amp;"En Ejecución",'2-3 Recolección Información'!$H:$H)</f>
        <v>16273213</v>
      </c>
      <c r="H176" s="178">
        <f>+SUMIF('2-3 Recolección Información'!$AD:$AD,'Actividad Misional'!$C176&amp;"/"&amp;'Actividad Misional'!H$6&amp;"/"&amp;"Liquidado",'2-3 Recolección Información'!$H:$H)+SUMIF('2-3 Recolección Información'!$AD:$AD,'Actividad Misional'!$C176&amp;"/"&amp;'Actividad Misional'!H$6&amp;"/"&amp;"En Ejecución",'2-3 Recolección Información'!$H:$H)</f>
        <v>0</v>
      </c>
      <c r="I176" s="178">
        <f>+SUMIF('2-3 Recolección Información'!$AD:$AD,'Actividad Misional'!$C176&amp;"/"&amp;'Actividad Misional'!I$6&amp;"/"&amp;"Liquidado",'2-3 Recolección Información'!$H:$H)+SUMIF('2-3 Recolección Información'!$AD:$AD,'Actividad Misional'!$C176&amp;"/"&amp;'Actividad Misional'!I$6&amp;"/"&amp;"En Ejecución",'2-3 Recolección Información'!$H:$H)</f>
        <v>0</v>
      </c>
      <c r="J176" s="179">
        <f>+SUMIF('2-3 Recolección Información'!$AD:$AD,'Actividad Misional'!$C176&amp;"/"&amp;'Actividad Misional'!J$6&amp;"/"&amp;"Liquidado",'2-3 Recolección Información'!$H:$H)+SUMIF('2-3 Recolección Información'!$AD:$AD,'Actividad Misional'!$C176&amp;"/"&amp;'Actividad Misional'!J$6&amp;"/"&amp;"En Ejecución",'2-3 Recolección Información'!$H:$H)</f>
        <v>0</v>
      </c>
      <c r="K176" s="180">
        <f>+SUMIF('2-3 Recolección Información'!$AD:$AD,'Actividad Misional'!$C176&amp;"/2015/En Ejecución",'2-3 Recolección Información'!$H:$H)</f>
        <v>0</v>
      </c>
      <c r="L176" s="178">
        <f>+SUMIF('2-3 Recolección Información'!$AD:$AD,'Actividad Misional'!$C176&amp;"/2015/En Ejecución",'2-3 Recolección Información'!$AA:$AA)</f>
        <v>0</v>
      </c>
      <c r="M176" s="181">
        <f t="shared" si="18"/>
        <v>0</v>
      </c>
      <c r="Q176" s="182"/>
    </row>
    <row r="177" spans="1:17">
      <c r="A177" s="151" t="str">
        <f t="shared" si="14"/>
        <v/>
      </c>
      <c r="B177" s="176">
        <f>+VLOOKUP(C177,'2-3 Recolección Información'!$G$5:$AB$1105,22,0)</f>
        <v>53</v>
      </c>
      <c r="C177" s="150" t="s">
        <v>1420</v>
      </c>
      <c r="D177" s="176">
        <f t="shared" si="15"/>
        <v>8</v>
      </c>
      <c r="E177" s="176" t="str">
        <f t="shared" si="16"/>
        <v>NAT</v>
      </c>
      <c r="F177" s="177">
        <f t="shared" si="17"/>
        <v>9000000</v>
      </c>
      <c r="G177" s="178">
        <f>+SUMIF('2-3 Recolección Información'!$AD:$AD,'Actividad Misional'!$C177&amp;"/"&amp;'Actividad Misional'!G$6&amp;"/"&amp;"Liquidado",'2-3 Recolección Información'!$H:$H)+SUMIF('2-3 Recolección Información'!$AD:$AD,'Actividad Misional'!$C177&amp;"/"&amp;'Actividad Misional'!G$6&amp;"/"&amp;"En Ejecución",'2-3 Recolección Información'!$H:$H)</f>
        <v>9000000</v>
      </c>
      <c r="H177" s="178">
        <f>+SUMIF('2-3 Recolección Información'!$AD:$AD,'Actividad Misional'!$C177&amp;"/"&amp;'Actividad Misional'!H$6&amp;"/"&amp;"Liquidado",'2-3 Recolección Información'!$H:$H)+SUMIF('2-3 Recolección Información'!$AD:$AD,'Actividad Misional'!$C177&amp;"/"&amp;'Actividad Misional'!H$6&amp;"/"&amp;"En Ejecución",'2-3 Recolección Información'!$H:$H)</f>
        <v>0</v>
      </c>
      <c r="I177" s="178">
        <f>+SUMIF('2-3 Recolección Información'!$AD:$AD,'Actividad Misional'!$C177&amp;"/"&amp;'Actividad Misional'!I$6&amp;"/"&amp;"Liquidado",'2-3 Recolección Información'!$H:$H)+SUMIF('2-3 Recolección Información'!$AD:$AD,'Actividad Misional'!$C177&amp;"/"&amp;'Actividad Misional'!I$6&amp;"/"&amp;"En Ejecución",'2-3 Recolección Información'!$H:$H)</f>
        <v>0</v>
      </c>
      <c r="J177" s="179">
        <f>+SUMIF('2-3 Recolección Información'!$AD:$AD,'Actividad Misional'!$C177&amp;"/"&amp;'Actividad Misional'!J$6&amp;"/"&amp;"Liquidado",'2-3 Recolección Información'!$H:$H)+SUMIF('2-3 Recolección Información'!$AD:$AD,'Actividad Misional'!$C177&amp;"/"&amp;'Actividad Misional'!J$6&amp;"/"&amp;"En Ejecución",'2-3 Recolección Información'!$H:$H)</f>
        <v>0</v>
      </c>
      <c r="K177" s="180">
        <f>+SUMIF('2-3 Recolección Información'!$AD:$AD,'Actividad Misional'!$C177&amp;"/2015/En Ejecución",'2-3 Recolección Información'!$H:$H)</f>
        <v>0</v>
      </c>
      <c r="L177" s="178">
        <f>+SUMIF('2-3 Recolección Información'!$AD:$AD,'Actividad Misional'!$C177&amp;"/2015/En Ejecución",'2-3 Recolección Información'!$AA:$AA)</f>
        <v>0</v>
      </c>
      <c r="M177" s="181">
        <f t="shared" si="18"/>
        <v>0</v>
      </c>
      <c r="Q177" s="182"/>
    </row>
    <row r="178" spans="1:17">
      <c r="A178" s="151" t="str">
        <f t="shared" si="14"/>
        <v/>
      </c>
      <c r="B178" s="176">
        <f>+VLOOKUP(C178,'2-3 Recolección Información'!$G$5:$AB$1105,22,0)</f>
        <v>473</v>
      </c>
      <c r="C178" s="150" t="s">
        <v>2218</v>
      </c>
      <c r="D178" s="176">
        <f t="shared" si="15"/>
        <v>9</v>
      </c>
      <c r="E178" s="176" t="str">
        <f t="shared" si="16"/>
        <v>NAT</v>
      </c>
      <c r="F178" s="177">
        <f t="shared" si="17"/>
        <v>16000000</v>
      </c>
      <c r="G178" s="178">
        <f>+SUMIF('2-3 Recolección Información'!$AD:$AD,'Actividad Misional'!$C178&amp;"/"&amp;'Actividad Misional'!G$6&amp;"/"&amp;"Liquidado",'2-3 Recolección Información'!$H:$H)+SUMIF('2-3 Recolección Información'!$AD:$AD,'Actividad Misional'!$C178&amp;"/"&amp;'Actividad Misional'!G$6&amp;"/"&amp;"En Ejecución",'2-3 Recolección Información'!$H:$H)</f>
        <v>0</v>
      </c>
      <c r="H178" s="178">
        <f>+SUMIF('2-3 Recolección Información'!$AD:$AD,'Actividad Misional'!$C178&amp;"/"&amp;'Actividad Misional'!H$6&amp;"/"&amp;"Liquidado",'2-3 Recolección Información'!$H:$H)+SUMIF('2-3 Recolección Información'!$AD:$AD,'Actividad Misional'!$C178&amp;"/"&amp;'Actividad Misional'!H$6&amp;"/"&amp;"En Ejecución",'2-3 Recolección Información'!$H:$H)</f>
        <v>4000000</v>
      </c>
      <c r="I178" s="178">
        <f>+SUMIF('2-3 Recolección Información'!$AD:$AD,'Actividad Misional'!$C178&amp;"/"&amp;'Actividad Misional'!I$6&amp;"/"&amp;"Liquidado",'2-3 Recolección Información'!$H:$H)+SUMIF('2-3 Recolección Información'!$AD:$AD,'Actividad Misional'!$C178&amp;"/"&amp;'Actividad Misional'!I$6&amp;"/"&amp;"En Ejecución",'2-3 Recolección Información'!$H:$H)</f>
        <v>12000000</v>
      </c>
      <c r="J178" s="179">
        <f>+SUMIF('2-3 Recolección Información'!$AD:$AD,'Actividad Misional'!$C178&amp;"/"&amp;'Actividad Misional'!J$6&amp;"/"&amp;"Liquidado",'2-3 Recolección Información'!$H:$H)+SUMIF('2-3 Recolección Información'!$AD:$AD,'Actividad Misional'!$C178&amp;"/"&amp;'Actividad Misional'!J$6&amp;"/"&amp;"En Ejecución",'2-3 Recolección Información'!$H:$H)</f>
        <v>0</v>
      </c>
      <c r="K178" s="180">
        <f>+SUMIF('2-3 Recolección Información'!$AD:$AD,'Actividad Misional'!$C178&amp;"/2015/En Ejecución",'2-3 Recolección Información'!$H:$H)</f>
        <v>0</v>
      </c>
      <c r="L178" s="178">
        <f>+SUMIF('2-3 Recolección Información'!$AD:$AD,'Actividad Misional'!$C178&amp;"/2015/En Ejecución",'2-3 Recolección Información'!$AA:$AA)</f>
        <v>0</v>
      </c>
      <c r="M178" s="181">
        <f t="shared" si="18"/>
        <v>0</v>
      </c>
      <c r="Q178" s="182"/>
    </row>
    <row r="179" spans="1:17">
      <c r="A179" s="151" t="str">
        <f t="shared" si="14"/>
        <v/>
      </c>
      <c r="B179" s="176">
        <f>+VLOOKUP(C179,'2-3 Recolección Información'!$G$5:$AB$1105,22,0)</f>
        <v>478</v>
      </c>
      <c r="C179" s="150" t="s">
        <v>2238</v>
      </c>
      <c r="D179" s="176">
        <f t="shared" si="15"/>
        <v>8</v>
      </c>
      <c r="E179" s="176" t="str">
        <f t="shared" si="16"/>
        <v>NAT</v>
      </c>
      <c r="F179" s="177">
        <f t="shared" si="17"/>
        <v>16000000</v>
      </c>
      <c r="G179" s="178">
        <f>+SUMIF('2-3 Recolección Información'!$AD:$AD,'Actividad Misional'!$C179&amp;"/"&amp;'Actividad Misional'!G$6&amp;"/"&amp;"Liquidado",'2-3 Recolección Información'!$H:$H)+SUMIF('2-3 Recolección Información'!$AD:$AD,'Actividad Misional'!$C179&amp;"/"&amp;'Actividad Misional'!G$6&amp;"/"&amp;"En Ejecución",'2-3 Recolección Información'!$H:$H)</f>
        <v>0</v>
      </c>
      <c r="H179" s="178">
        <f>+SUMIF('2-3 Recolección Información'!$AD:$AD,'Actividad Misional'!$C179&amp;"/"&amp;'Actividad Misional'!H$6&amp;"/"&amp;"Liquidado",'2-3 Recolección Información'!$H:$H)+SUMIF('2-3 Recolección Información'!$AD:$AD,'Actividad Misional'!$C179&amp;"/"&amp;'Actividad Misional'!H$6&amp;"/"&amp;"En Ejecución",'2-3 Recolección Información'!$H:$H)</f>
        <v>16000000</v>
      </c>
      <c r="I179" s="178">
        <f>+SUMIF('2-3 Recolección Información'!$AD:$AD,'Actividad Misional'!$C179&amp;"/"&amp;'Actividad Misional'!I$6&amp;"/"&amp;"Liquidado",'2-3 Recolección Información'!$H:$H)+SUMIF('2-3 Recolección Información'!$AD:$AD,'Actividad Misional'!$C179&amp;"/"&amp;'Actividad Misional'!I$6&amp;"/"&amp;"En Ejecución",'2-3 Recolección Información'!$H:$H)</f>
        <v>0</v>
      </c>
      <c r="J179" s="179">
        <f>+SUMIF('2-3 Recolección Información'!$AD:$AD,'Actividad Misional'!$C179&amp;"/"&amp;'Actividad Misional'!J$6&amp;"/"&amp;"Liquidado",'2-3 Recolección Información'!$H:$H)+SUMIF('2-3 Recolección Información'!$AD:$AD,'Actividad Misional'!$C179&amp;"/"&amp;'Actividad Misional'!J$6&amp;"/"&amp;"En Ejecución",'2-3 Recolección Información'!$H:$H)</f>
        <v>0</v>
      </c>
      <c r="K179" s="180">
        <f>+SUMIF('2-3 Recolección Información'!$AD:$AD,'Actividad Misional'!$C179&amp;"/2015/En Ejecución",'2-3 Recolección Información'!$H:$H)</f>
        <v>0</v>
      </c>
      <c r="L179" s="178">
        <f>+SUMIF('2-3 Recolección Información'!$AD:$AD,'Actividad Misional'!$C179&amp;"/2015/En Ejecución",'2-3 Recolección Información'!$AA:$AA)</f>
        <v>0</v>
      </c>
      <c r="M179" s="181">
        <f t="shared" si="18"/>
        <v>0</v>
      </c>
      <c r="Q179" s="182"/>
    </row>
    <row r="180" spans="1:17">
      <c r="A180" s="151" t="str">
        <f t="shared" si="14"/>
        <v/>
      </c>
      <c r="B180" s="176">
        <f>+VLOOKUP(C180,'2-3 Recolección Información'!$G$5:$AB$1105,22,0)</f>
        <v>54</v>
      </c>
      <c r="C180" s="150" t="s">
        <v>1425</v>
      </c>
      <c r="D180" s="176">
        <f t="shared" si="15"/>
        <v>8</v>
      </c>
      <c r="E180" s="176" t="str">
        <f t="shared" si="16"/>
        <v>NAT</v>
      </c>
      <c r="F180" s="177">
        <f t="shared" si="17"/>
        <v>15870000</v>
      </c>
      <c r="G180" s="178">
        <f>+SUMIF('2-3 Recolección Información'!$AD:$AD,'Actividad Misional'!$C180&amp;"/"&amp;'Actividad Misional'!G$6&amp;"/"&amp;"Liquidado",'2-3 Recolección Información'!$H:$H)+SUMIF('2-3 Recolección Información'!$AD:$AD,'Actividad Misional'!$C180&amp;"/"&amp;'Actividad Misional'!G$6&amp;"/"&amp;"En Ejecución",'2-3 Recolección Información'!$H:$H)</f>
        <v>15870000</v>
      </c>
      <c r="H180" s="178">
        <f>+SUMIF('2-3 Recolección Información'!$AD:$AD,'Actividad Misional'!$C180&amp;"/"&amp;'Actividad Misional'!H$6&amp;"/"&amp;"Liquidado",'2-3 Recolección Información'!$H:$H)+SUMIF('2-3 Recolección Información'!$AD:$AD,'Actividad Misional'!$C180&amp;"/"&amp;'Actividad Misional'!H$6&amp;"/"&amp;"En Ejecución",'2-3 Recolección Información'!$H:$H)</f>
        <v>0</v>
      </c>
      <c r="I180" s="178">
        <f>+SUMIF('2-3 Recolección Información'!$AD:$AD,'Actividad Misional'!$C180&amp;"/"&amp;'Actividad Misional'!I$6&amp;"/"&amp;"Liquidado",'2-3 Recolección Información'!$H:$H)+SUMIF('2-3 Recolección Información'!$AD:$AD,'Actividad Misional'!$C180&amp;"/"&amp;'Actividad Misional'!I$6&amp;"/"&amp;"En Ejecución",'2-3 Recolección Información'!$H:$H)</f>
        <v>0</v>
      </c>
      <c r="J180" s="179">
        <f>+SUMIF('2-3 Recolección Información'!$AD:$AD,'Actividad Misional'!$C180&amp;"/"&amp;'Actividad Misional'!J$6&amp;"/"&amp;"Liquidado",'2-3 Recolección Información'!$H:$H)+SUMIF('2-3 Recolección Información'!$AD:$AD,'Actividad Misional'!$C180&amp;"/"&amp;'Actividad Misional'!J$6&amp;"/"&amp;"En Ejecución",'2-3 Recolección Información'!$H:$H)</f>
        <v>0</v>
      </c>
      <c r="K180" s="180">
        <f>+SUMIF('2-3 Recolección Información'!$AD:$AD,'Actividad Misional'!$C180&amp;"/2015/En Ejecución",'2-3 Recolección Información'!$H:$H)</f>
        <v>0</v>
      </c>
      <c r="L180" s="178">
        <f>+SUMIF('2-3 Recolección Información'!$AD:$AD,'Actividad Misional'!$C180&amp;"/2015/En Ejecución",'2-3 Recolección Información'!$AA:$AA)</f>
        <v>0</v>
      </c>
      <c r="M180" s="181">
        <f t="shared" si="18"/>
        <v>0</v>
      </c>
      <c r="Q180" s="182"/>
    </row>
    <row r="181" spans="1:17">
      <c r="A181" s="151" t="str">
        <f t="shared" si="14"/>
        <v/>
      </c>
      <c r="B181" s="176">
        <f>+VLOOKUP(C181,'2-3 Recolección Información'!$G$5:$AB$1105,22,0)</f>
        <v>1022</v>
      </c>
      <c r="C181" s="150" t="s">
        <v>782</v>
      </c>
      <c r="D181" s="176">
        <f t="shared" si="15"/>
        <v>9</v>
      </c>
      <c r="E181" s="176" t="str">
        <f t="shared" si="16"/>
        <v>NAT</v>
      </c>
      <c r="F181" s="177">
        <f t="shared" si="17"/>
        <v>15000000</v>
      </c>
      <c r="G181" s="178">
        <f>+SUMIF('2-3 Recolección Información'!$AD:$AD,'Actividad Misional'!$C181&amp;"/"&amp;'Actividad Misional'!G$6&amp;"/"&amp;"Liquidado",'2-3 Recolección Información'!$H:$H)+SUMIF('2-3 Recolección Información'!$AD:$AD,'Actividad Misional'!$C181&amp;"/"&amp;'Actividad Misional'!G$6&amp;"/"&amp;"En Ejecución",'2-3 Recolección Información'!$H:$H)</f>
        <v>0</v>
      </c>
      <c r="H181" s="178">
        <f>+SUMIF('2-3 Recolección Información'!$AD:$AD,'Actividad Misional'!$C181&amp;"/"&amp;'Actividad Misional'!H$6&amp;"/"&amp;"Liquidado",'2-3 Recolección Información'!$H:$H)+SUMIF('2-3 Recolección Información'!$AD:$AD,'Actividad Misional'!$C181&amp;"/"&amp;'Actividad Misional'!H$6&amp;"/"&amp;"En Ejecución",'2-3 Recolección Información'!$H:$H)</f>
        <v>0</v>
      </c>
      <c r="I181" s="178">
        <f>+SUMIF('2-3 Recolección Información'!$AD:$AD,'Actividad Misional'!$C181&amp;"/"&amp;'Actividad Misional'!I$6&amp;"/"&amp;"Liquidado",'2-3 Recolección Información'!$H:$H)+SUMIF('2-3 Recolección Información'!$AD:$AD,'Actividad Misional'!$C181&amp;"/"&amp;'Actividad Misional'!I$6&amp;"/"&amp;"En Ejecución",'2-3 Recolección Información'!$H:$H)</f>
        <v>0</v>
      </c>
      <c r="J181" s="179">
        <f>+SUMIF('2-3 Recolección Información'!$AD:$AD,'Actividad Misional'!$C181&amp;"/"&amp;'Actividad Misional'!J$6&amp;"/"&amp;"Liquidado",'2-3 Recolección Información'!$H:$H)+SUMIF('2-3 Recolección Información'!$AD:$AD,'Actividad Misional'!$C181&amp;"/"&amp;'Actividad Misional'!J$6&amp;"/"&amp;"En Ejecución",'2-3 Recolección Información'!$H:$H)</f>
        <v>15000000</v>
      </c>
      <c r="K181" s="180">
        <f>+SUMIF('2-3 Recolección Información'!$AD:$AD,'Actividad Misional'!$C181&amp;"/2015/En Ejecución",'2-3 Recolección Información'!$H:$H)</f>
        <v>2500000</v>
      </c>
      <c r="L181" s="178">
        <f>+SUMIF('2-3 Recolección Información'!$AD:$AD,'Actividad Misional'!$C181&amp;"/2015/En Ejecución",'2-3 Recolección Información'!$AA:$AA)</f>
        <v>1000000</v>
      </c>
      <c r="M181" s="181">
        <f t="shared" si="18"/>
        <v>0.4</v>
      </c>
      <c r="Q181" s="182"/>
    </row>
    <row r="182" spans="1:17">
      <c r="A182" s="151" t="str">
        <f t="shared" si="14"/>
        <v/>
      </c>
      <c r="B182" s="176">
        <f>+VLOOKUP(C182,'2-3 Recolección Información'!$G$5:$AB$1105,22,0)</f>
        <v>1010</v>
      </c>
      <c r="C182" s="150" t="s">
        <v>743</v>
      </c>
      <c r="D182" s="176">
        <f t="shared" si="15"/>
        <v>9</v>
      </c>
      <c r="E182" s="176" t="str">
        <f t="shared" si="16"/>
        <v>NAT</v>
      </c>
      <c r="F182" s="177">
        <f t="shared" si="17"/>
        <v>15000000</v>
      </c>
      <c r="G182" s="178">
        <f>+SUMIF('2-3 Recolección Información'!$AD:$AD,'Actividad Misional'!$C182&amp;"/"&amp;'Actividad Misional'!G$6&amp;"/"&amp;"Liquidado",'2-3 Recolección Información'!$H:$H)+SUMIF('2-3 Recolección Información'!$AD:$AD,'Actividad Misional'!$C182&amp;"/"&amp;'Actividad Misional'!G$6&amp;"/"&amp;"En Ejecución",'2-3 Recolección Información'!$H:$H)</f>
        <v>0</v>
      </c>
      <c r="H182" s="178">
        <f>+SUMIF('2-3 Recolección Información'!$AD:$AD,'Actividad Misional'!$C182&amp;"/"&amp;'Actividad Misional'!H$6&amp;"/"&amp;"Liquidado",'2-3 Recolección Información'!$H:$H)+SUMIF('2-3 Recolección Información'!$AD:$AD,'Actividad Misional'!$C182&amp;"/"&amp;'Actividad Misional'!H$6&amp;"/"&amp;"En Ejecución",'2-3 Recolección Información'!$H:$H)</f>
        <v>0</v>
      </c>
      <c r="I182" s="178">
        <f>+SUMIF('2-3 Recolección Información'!$AD:$AD,'Actividad Misional'!$C182&amp;"/"&amp;'Actividad Misional'!I$6&amp;"/"&amp;"Liquidado",'2-3 Recolección Información'!$H:$H)+SUMIF('2-3 Recolección Información'!$AD:$AD,'Actividad Misional'!$C182&amp;"/"&amp;'Actividad Misional'!I$6&amp;"/"&amp;"En Ejecución",'2-3 Recolección Información'!$H:$H)</f>
        <v>0</v>
      </c>
      <c r="J182" s="179">
        <f>+SUMIF('2-3 Recolección Información'!$AD:$AD,'Actividad Misional'!$C182&amp;"/"&amp;'Actividad Misional'!J$6&amp;"/"&amp;"Liquidado",'2-3 Recolección Información'!$H:$H)+SUMIF('2-3 Recolección Información'!$AD:$AD,'Actividad Misional'!$C182&amp;"/"&amp;'Actividad Misional'!J$6&amp;"/"&amp;"En Ejecución",'2-3 Recolección Información'!$H:$H)</f>
        <v>15000000</v>
      </c>
      <c r="K182" s="180">
        <f>+SUMIF('2-3 Recolección Información'!$AD:$AD,'Actividad Misional'!$C182&amp;"/2015/En Ejecución",'2-3 Recolección Información'!$H:$H)</f>
        <v>15000000</v>
      </c>
      <c r="L182" s="178">
        <f>+SUMIF('2-3 Recolección Información'!$AD:$AD,'Actividad Misional'!$C182&amp;"/2015/En Ejecución",'2-3 Recolección Información'!$AA:$AA)</f>
        <v>13070175.438596491</v>
      </c>
      <c r="M182" s="181">
        <f t="shared" si="18"/>
        <v>0.87134502923976609</v>
      </c>
      <c r="Q182" s="182"/>
    </row>
    <row r="183" spans="1:17">
      <c r="A183" s="151" t="str">
        <f t="shared" si="14"/>
        <v/>
      </c>
      <c r="B183" s="176">
        <f>+VLOOKUP(C183,'2-3 Recolección Información'!$G$5:$AB$1105,22,0)</f>
        <v>345</v>
      </c>
      <c r="C183" s="150" t="s">
        <v>2075</v>
      </c>
      <c r="D183" s="176">
        <f t="shared" si="15"/>
        <v>11</v>
      </c>
      <c r="E183" s="176" t="str">
        <f t="shared" si="16"/>
        <v>NAT</v>
      </c>
      <c r="F183" s="177">
        <f t="shared" si="17"/>
        <v>15500000</v>
      </c>
      <c r="G183" s="178">
        <f>+SUMIF('2-3 Recolección Información'!$AD:$AD,'Actividad Misional'!$C183&amp;"/"&amp;'Actividad Misional'!G$6&amp;"/"&amp;"Liquidado",'2-3 Recolección Información'!$H:$H)+SUMIF('2-3 Recolección Información'!$AD:$AD,'Actividad Misional'!$C183&amp;"/"&amp;'Actividad Misional'!G$6&amp;"/"&amp;"En Ejecución",'2-3 Recolección Información'!$H:$H)</f>
        <v>0</v>
      </c>
      <c r="H183" s="178">
        <f>+SUMIF('2-3 Recolección Información'!$AD:$AD,'Actividad Misional'!$C183&amp;"/"&amp;'Actividad Misional'!H$6&amp;"/"&amp;"Liquidado",'2-3 Recolección Información'!$H:$H)+SUMIF('2-3 Recolección Información'!$AD:$AD,'Actividad Misional'!$C183&amp;"/"&amp;'Actividad Misional'!H$6&amp;"/"&amp;"En Ejecución",'2-3 Recolección Información'!$H:$H)</f>
        <v>15500000</v>
      </c>
      <c r="I183" s="178">
        <f>+SUMIF('2-3 Recolección Información'!$AD:$AD,'Actividad Misional'!$C183&amp;"/"&amp;'Actividad Misional'!I$6&amp;"/"&amp;"Liquidado",'2-3 Recolección Información'!$H:$H)+SUMIF('2-3 Recolección Información'!$AD:$AD,'Actividad Misional'!$C183&amp;"/"&amp;'Actividad Misional'!I$6&amp;"/"&amp;"En Ejecución",'2-3 Recolección Información'!$H:$H)</f>
        <v>0</v>
      </c>
      <c r="J183" s="179">
        <f>+SUMIF('2-3 Recolección Información'!$AD:$AD,'Actividad Misional'!$C183&amp;"/"&amp;'Actividad Misional'!J$6&amp;"/"&amp;"Liquidado",'2-3 Recolección Información'!$H:$H)+SUMIF('2-3 Recolección Información'!$AD:$AD,'Actividad Misional'!$C183&amp;"/"&amp;'Actividad Misional'!J$6&amp;"/"&amp;"En Ejecución",'2-3 Recolección Información'!$H:$H)</f>
        <v>0</v>
      </c>
      <c r="K183" s="180">
        <f>+SUMIF('2-3 Recolección Información'!$AD:$AD,'Actividad Misional'!$C183&amp;"/2015/En Ejecución",'2-3 Recolección Información'!$H:$H)</f>
        <v>0</v>
      </c>
      <c r="L183" s="178">
        <f>+SUMIF('2-3 Recolección Información'!$AD:$AD,'Actividad Misional'!$C183&amp;"/2015/En Ejecución",'2-3 Recolección Información'!$AA:$AA)</f>
        <v>0</v>
      </c>
      <c r="M183" s="181">
        <f t="shared" si="18"/>
        <v>0</v>
      </c>
      <c r="Q183" s="182"/>
    </row>
    <row r="184" spans="1:17">
      <c r="A184" s="151" t="str">
        <f t="shared" si="14"/>
        <v/>
      </c>
      <c r="B184" s="176">
        <f>+VLOOKUP(C184,'2-3 Recolección Información'!$G$5:$AB$1105,22,0)</f>
        <v>950</v>
      </c>
      <c r="C184" s="150" t="s">
        <v>626</v>
      </c>
      <c r="D184" s="176">
        <f t="shared" si="15"/>
        <v>8</v>
      </c>
      <c r="E184" s="176" t="str">
        <f t="shared" si="16"/>
        <v>NAT</v>
      </c>
      <c r="F184" s="177">
        <f t="shared" si="17"/>
        <v>15200000</v>
      </c>
      <c r="G184" s="178">
        <f>+SUMIF('2-3 Recolección Información'!$AD:$AD,'Actividad Misional'!$C184&amp;"/"&amp;'Actividad Misional'!G$6&amp;"/"&amp;"Liquidado",'2-3 Recolección Información'!$H:$H)+SUMIF('2-3 Recolección Información'!$AD:$AD,'Actividad Misional'!$C184&amp;"/"&amp;'Actividad Misional'!G$6&amp;"/"&amp;"En Ejecución",'2-3 Recolección Información'!$H:$H)</f>
        <v>0</v>
      </c>
      <c r="H184" s="178">
        <f>+SUMIF('2-3 Recolección Información'!$AD:$AD,'Actividad Misional'!$C184&amp;"/"&amp;'Actividad Misional'!H$6&amp;"/"&amp;"Liquidado",'2-3 Recolección Información'!$H:$H)+SUMIF('2-3 Recolección Información'!$AD:$AD,'Actividad Misional'!$C184&amp;"/"&amp;'Actividad Misional'!H$6&amp;"/"&amp;"En Ejecución",'2-3 Recolección Información'!$H:$H)</f>
        <v>0</v>
      </c>
      <c r="I184" s="178">
        <f>+SUMIF('2-3 Recolección Información'!$AD:$AD,'Actividad Misional'!$C184&amp;"/"&amp;'Actividad Misional'!I$6&amp;"/"&amp;"Liquidado",'2-3 Recolección Información'!$H:$H)+SUMIF('2-3 Recolección Información'!$AD:$AD,'Actividad Misional'!$C184&amp;"/"&amp;'Actividad Misional'!I$6&amp;"/"&amp;"En Ejecución",'2-3 Recolección Información'!$H:$H)</f>
        <v>0</v>
      </c>
      <c r="J184" s="179">
        <f>+SUMIF('2-3 Recolección Información'!$AD:$AD,'Actividad Misional'!$C184&amp;"/"&amp;'Actividad Misional'!J$6&amp;"/"&amp;"Liquidado",'2-3 Recolección Información'!$H:$H)+SUMIF('2-3 Recolección Información'!$AD:$AD,'Actividad Misional'!$C184&amp;"/"&amp;'Actividad Misional'!J$6&amp;"/"&amp;"En Ejecución",'2-3 Recolección Información'!$H:$H)</f>
        <v>15200000</v>
      </c>
      <c r="K184" s="180">
        <f>+SUMIF('2-3 Recolección Información'!$AD:$AD,'Actividad Misional'!$C184&amp;"/2015/En Ejecución",'2-3 Recolección Información'!$H:$H)</f>
        <v>15200000</v>
      </c>
      <c r="L184" s="178">
        <f>+SUMIF('2-3 Recolección Información'!$AD:$AD,'Actividad Misional'!$C184&amp;"/2015/En Ejecución",'2-3 Recolección Información'!$AA:$AA)</f>
        <v>13381196.581196582</v>
      </c>
      <c r="M184" s="181">
        <f t="shared" si="18"/>
        <v>0.88034188034188043</v>
      </c>
      <c r="Q184" s="182"/>
    </row>
    <row r="185" spans="1:17">
      <c r="A185" s="151" t="str">
        <f t="shared" si="14"/>
        <v/>
      </c>
      <c r="B185" s="176">
        <f>+VLOOKUP(C185,'2-3 Recolección Información'!$G$5:$AB$1105,22,0)</f>
        <v>740</v>
      </c>
      <c r="C185" s="150" t="s">
        <v>459</v>
      </c>
      <c r="D185" s="176">
        <f t="shared" si="15"/>
        <v>9</v>
      </c>
      <c r="E185" s="176" t="str">
        <f t="shared" si="16"/>
        <v>NAT</v>
      </c>
      <c r="F185" s="177">
        <f t="shared" si="17"/>
        <v>15150000</v>
      </c>
      <c r="G185" s="178">
        <f>+SUMIF('2-3 Recolección Información'!$AD:$AD,'Actividad Misional'!$C185&amp;"/"&amp;'Actividad Misional'!G$6&amp;"/"&amp;"Liquidado",'2-3 Recolección Información'!$H:$H)+SUMIF('2-3 Recolección Información'!$AD:$AD,'Actividad Misional'!$C185&amp;"/"&amp;'Actividad Misional'!G$6&amp;"/"&amp;"En Ejecución",'2-3 Recolección Información'!$H:$H)</f>
        <v>0</v>
      </c>
      <c r="H185" s="178">
        <f>+SUMIF('2-3 Recolección Información'!$AD:$AD,'Actividad Misional'!$C185&amp;"/"&amp;'Actividad Misional'!H$6&amp;"/"&amp;"Liquidado",'2-3 Recolección Información'!$H:$H)+SUMIF('2-3 Recolección Información'!$AD:$AD,'Actividad Misional'!$C185&amp;"/"&amp;'Actividad Misional'!H$6&amp;"/"&amp;"En Ejecución",'2-3 Recolección Información'!$H:$H)</f>
        <v>0</v>
      </c>
      <c r="I185" s="178">
        <f>+SUMIF('2-3 Recolección Información'!$AD:$AD,'Actividad Misional'!$C185&amp;"/"&amp;'Actividad Misional'!I$6&amp;"/"&amp;"Liquidado",'2-3 Recolección Información'!$H:$H)+SUMIF('2-3 Recolección Información'!$AD:$AD,'Actividad Misional'!$C185&amp;"/"&amp;'Actividad Misional'!I$6&amp;"/"&amp;"En Ejecución",'2-3 Recolección Información'!$H:$H)</f>
        <v>9000000</v>
      </c>
      <c r="J185" s="179">
        <f>+SUMIF('2-3 Recolección Información'!$AD:$AD,'Actividad Misional'!$C185&amp;"/"&amp;'Actividad Misional'!J$6&amp;"/"&amp;"Liquidado",'2-3 Recolección Información'!$H:$H)+SUMIF('2-3 Recolección Información'!$AD:$AD,'Actividad Misional'!$C185&amp;"/"&amp;'Actividad Misional'!J$6&amp;"/"&amp;"En Ejecución",'2-3 Recolección Información'!$H:$H)</f>
        <v>6150000</v>
      </c>
      <c r="K185" s="180">
        <f>+SUMIF('2-3 Recolección Información'!$AD:$AD,'Actividad Misional'!$C185&amp;"/2015/En Ejecución",'2-3 Recolección Información'!$H:$H)</f>
        <v>0</v>
      </c>
      <c r="L185" s="178">
        <f>+SUMIF('2-3 Recolección Información'!$AD:$AD,'Actividad Misional'!$C185&amp;"/2015/En Ejecución",'2-3 Recolección Información'!$AA:$AA)</f>
        <v>0</v>
      </c>
      <c r="M185" s="181">
        <f t="shared" si="18"/>
        <v>0</v>
      </c>
      <c r="Q185" s="182"/>
    </row>
    <row r="186" spans="1:17">
      <c r="A186" s="151" t="str">
        <f t="shared" si="14"/>
        <v/>
      </c>
      <c r="B186" s="176">
        <f>+VLOOKUP(C186,'2-3 Recolección Información'!$G$5:$AB$1105,22,0)</f>
        <v>63</v>
      </c>
      <c r="C186" s="150" t="s">
        <v>1484</v>
      </c>
      <c r="D186" s="176">
        <f t="shared" si="15"/>
        <v>9</v>
      </c>
      <c r="E186" s="176" t="str">
        <f t="shared" si="16"/>
        <v>NAT</v>
      </c>
      <c r="F186" s="177">
        <f t="shared" si="17"/>
        <v>15000000</v>
      </c>
      <c r="G186" s="178">
        <f>+SUMIF('2-3 Recolección Información'!$AD:$AD,'Actividad Misional'!$C186&amp;"/"&amp;'Actividad Misional'!G$6&amp;"/"&amp;"Liquidado",'2-3 Recolección Información'!$H:$H)+SUMIF('2-3 Recolección Información'!$AD:$AD,'Actividad Misional'!$C186&amp;"/"&amp;'Actividad Misional'!G$6&amp;"/"&amp;"En Ejecución",'2-3 Recolección Información'!$H:$H)</f>
        <v>15000000</v>
      </c>
      <c r="H186" s="178">
        <f>+SUMIF('2-3 Recolección Información'!$AD:$AD,'Actividad Misional'!$C186&amp;"/"&amp;'Actividad Misional'!H$6&amp;"/"&amp;"Liquidado",'2-3 Recolección Información'!$H:$H)+SUMIF('2-3 Recolección Información'!$AD:$AD,'Actividad Misional'!$C186&amp;"/"&amp;'Actividad Misional'!H$6&amp;"/"&amp;"En Ejecución",'2-3 Recolección Información'!$H:$H)</f>
        <v>0</v>
      </c>
      <c r="I186" s="178">
        <f>+SUMIF('2-3 Recolección Información'!$AD:$AD,'Actividad Misional'!$C186&amp;"/"&amp;'Actividad Misional'!I$6&amp;"/"&amp;"Liquidado",'2-3 Recolección Información'!$H:$H)+SUMIF('2-3 Recolección Información'!$AD:$AD,'Actividad Misional'!$C186&amp;"/"&amp;'Actividad Misional'!I$6&amp;"/"&amp;"En Ejecución",'2-3 Recolección Información'!$H:$H)</f>
        <v>0</v>
      </c>
      <c r="J186" s="179">
        <f>+SUMIF('2-3 Recolección Información'!$AD:$AD,'Actividad Misional'!$C186&amp;"/"&amp;'Actividad Misional'!J$6&amp;"/"&amp;"Liquidado",'2-3 Recolección Información'!$H:$H)+SUMIF('2-3 Recolección Información'!$AD:$AD,'Actividad Misional'!$C186&amp;"/"&amp;'Actividad Misional'!J$6&amp;"/"&amp;"En Ejecución",'2-3 Recolección Información'!$H:$H)</f>
        <v>0</v>
      </c>
      <c r="K186" s="180">
        <f>+SUMIF('2-3 Recolección Información'!$AD:$AD,'Actividad Misional'!$C186&amp;"/2015/En Ejecución",'2-3 Recolección Información'!$H:$H)</f>
        <v>0</v>
      </c>
      <c r="L186" s="178">
        <f>+SUMIF('2-3 Recolección Información'!$AD:$AD,'Actividad Misional'!$C186&amp;"/2015/En Ejecución",'2-3 Recolección Información'!$AA:$AA)</f>
        <v>0</v>
      </c>
      <c r="M186" s="181">
        <f t="shared" si="18"/>
        <v>0</v>
      </c>
      <c r="Q186" s="182"/>
    </row>
    <row r="187" spans="1:17">
      <c r="A187" s="151" t="str">
        <f t="shared" si="14"/>
        <v/>
      </c>
      <c r="B187" s="176">
        <f>+VLOOKUP(C187,'2-3 Recolección Información'!$G$5:$AB$1105,22,0)</f>
        <v>1003</v>
      </c>
      <c r="C187" s="150" t="s">
        <v>727</v>
      </c>
      <c r="D187" s="176">
        <f t="shared" si="15"/>
        <v>8</v>
      </c>
      <c r="E187" s="176" t="str">
        <f t="shared" si="16"/>
        <v>NAT</v>
      </c>
      <c r="F187" s="177">
        <f t="shared" si="17"/>
        <v>15000000</v>
      </c>
      <c r="G187" s="178">
        <f>+SUMIF('2-3 Recolección Información'!$AD:$AD,'Actividad Misional'!$C187&amp;"/"&amp;'Actividad Misional'!G$6&amp;"/"&amp;"Liquidado",'2-3 Recolección Información'!$H:$H)+SUMIF('2-3 Recolección Información'!$AD:$AD,'Actividad Misional'!$C187&amp;"/"&amp;'Actividad Misional'!G$6&amp;"/"&amp;"En Ejecución",'2-3 Recolección Información'!$H:$H)</f>
        <v>0</v>
      </c>
      <c r="H187" s="178">
        <f>+SUMIF('2-3 Recolección Información'!$AD:$AD,'Actividad Misional'!$C187&amp;"/"&amp;'Actividad Misional'!H$6&amp;"/"&amp;"Liquidado",'2-3 Recolección Información'!$H:$H)+SUMIF('2-3 Recolección Información'!$AD:$AD,'Actividad Misional'!$C187&amp;"/"&amp;'Actividad Misional'!H$6&amp;"/"&amp;"En Ejecución",'2-3 Recolección Información'!$H:$H)</f>
        <v>0</v>
      </c>
      <c r="I187" s="178">
        <f>+SUMIF('2-3 Recolección Información'!$AD:$AD,'Actividad Misional'!$C187&amp;"/"&amp;'Actividad Misional'!I$6&amp;"/"&amp;"Liquidado",'2-3 Recolección Información'!$H:$H)+SUMIF('2-3 Recolección Información'!$AD:$AD,'Actividad Misional'!$C187&amp;"/"&amp;'Actividad Misional'!I$6&amp;"/"&amp;"En Ejecución",'2-3 Recolección Información'!$H:$H)</f>
        <v>0</v>
      </c>
      <c r="J187" s="179">
        <f>+SUMIF('2-3 Recolección Información'!$AD:$AD,'Actividad Misional'!$C187&amp;"/"&amp;'Actividad Misional'!J$6&amp;"/"&amp;"Liquidado",'2-3 Recolección Información'!$H:$H)+SUMIF('2-3 Recolección Información'!$AD:$AD,'Actividad Misional'!$C187&amp;"/"&amp;'Actividad Misional'!J$6&amp;"/"&amp;"En Ejecución",'2-3 Recolección Información'!$H:$H)</f>
        <v>15000000</v>
      </c>
      <c r="K187" s="180">
        <f>+SUMIF('2-3 Recolección Información'!$AD:$AD,'Actividad Misional'!$C187&amp;"/2015/En Ejecución",'2-3 Recolección Información'!$H:$H)</f>
        <v>0</v>
      </c>
      <c r="L187" s="178">
        <f>+SUMIF('2-3 Recolección Información'!$AD:$AD,'Actividad Misional'!$C187&amp;"/2015/En Ejecución",'2-3 Recolección Información'!$AA:$AA)</f>
        <v>0</v>
      </c>
      <c r="M187" s="181">
        <f t="shared" si="18"/>
        <v>0</v>
      </c>
      <c r="Q187" s="182"/>
    </row>
    <row r="188" spans="1:17">
      <c r="A188" s="151" t="str">
        <f t="shared" si="14"/>
        <v/>
      </c>
      <c r="B188" s="176">
        <f>+VLOOKUP(C188,'2-3 Recolección Información'!$G$5:$AB$1105,22,0)</f>
        <v>1008</v>
      </c>
      <c r="C188" s="150" t="s">
        <v>736</v>
      </c>
      <c r="D188" s="176">
        <f t="shared" si="15"/>
        <v>9</v>
      </c>
      <c r="E188" s="176" t="str">
        <f t="shared" si="16"/>
        <v>NAT</v>
      </c>
      <c r="F188" s="177">
        <f t="shared" si="17"/>
        <v>15000000</v>
      </c>
      <c r="G188" s="178">
        <f>+SUMIF('2-3 Recolección Información'!$AD:$AD,'Actividad Misional'!$C188&amp;"/"&amp;'Actividad Misional'!G$6&amp;"/"&amp;"Liquidado",'2-3 Recolección Información'!$H:$H)+SUMIF('2-3 Recolección Información'!$AD:$AD,'Actividad Misional'!$C188&amp;"/"&amp;'Actividad Misional'!G$6&amp;"/"&amp;"En Ejecución",'2-3 Recolección Información'!$H:$H)</f>
        <v>0</v>
      </c>
      <c r="H188" s="178">
        <f>+SUMIF('2-3 Recolección Información'!$AD:$AD,'Actividad Misional'!$C188&amp;"/"&amp;'Actividad Misional'!H$6&amp;"/"&amp;"Liquidado",'2-3 Recolección Información'!$H:$H)+SUMIF('2-3 Recolección Información'!$AD:$AD,'Actividad Misional'!$C188&amp;"/"&amp;'Actividad Misional'!H$6&amp;"/"&amp;"En Ejecución",'2-3 Recolección Información'!$H:$H)</f>
        <v>0</v>
      </c>
      <c r="I188" s="178">
        <f>+SUMIF('2-3 Recolección Información'!$AD:$AD,'Actividad Misional'!$C188&amp;"/"&amp;'Actividad Misional'!I$6&amp;"/"&amp;"Liquidado",'2-3 Recolección Información'!$H:$H)+SUMIF('2-3 Recolección Información'!$AD:$AD,'Actividad Misional'!$C188&amp;"/"&amp;'Actividad Misional'!I$6&amp;"/"&amp;"En Ejecución",'2-3 Recolección Información'!$H:$H)</f>
        <v>0</v>
      </c>
      <c r="J188" s="179">
        <f>+SUMIF('2-3 Recolección Información'!$AD:$AD,'Actividad Misional'!$C188&amp;"/"&amp;'Actividad Misional'!J$6&amp;"/"&amp;"Liquidado",'2-3 Recolección Información'!$H:$H)+SUMIF('2-3 Recolección Información'!$AD:$AD,'Actividad Misional'!$C188&amp;"/"&amp;'Actividad Misional'!J$6&amp;"/"&amp;"En Ejecución",'2-3 Recolección Información'!$H:$H)</f>
        <v>15000000</v>
      </c>
      <c r="K188" s="180">
        <f>+SUMIF('2-3 Recolección Información'!$AD:$AD,'Actividad Misional'!$C188&amp;"/2015/En Ejecución",'2-3 Recolección Información'!$H:$H)</f>
        <v>0</v>
      </c>
      <c r="L188" s="178">
        <f>+SUMIF('2-3 Recolección Información'!$AD:$AD,'Actividad Misional'!$C188&amp;"/2015/En Ejecución",'2-3 Recolección Información'!$AA:$AA)</f>
        <v>0</v>
      </c>
      <c r="M188" s="181">
        <f t="shared" si="18"/>
        <v>0</v>
      </c>
      <c r="Q188" s="182"/>
    </row>
    <row r="189" spans="1:17">
      <c r="A189" s="151" t="str">
        <f t="shared" si="14"/>
        <v/>
      </c>
      <c r="B189" s="176">
        <f>+VLOOKUP(C189,'2-3 Recolección Información'!$G$5:$AB$1105,22,0)</f>
        <v>1020</v>
      </c>
      <c r="C189" s="150" t="s">
        <v>776</v>
      </c>
      <c r="D189" s="176">
        <f t="shared" si="15"/>
        <v>8</v>
      </c>
      <c r="E189" s="176" t="str">
        <f t="shared" si="16"/>
        <v>NAT</v>
      </c>
      <c r="F189" s="177">
        <f t="shared" si="17"/>
        <v>15000000</v>
      </c>
      <c r="G189" s="178">
        <f>+SUMIF('2-3 Recolección Información'!$AD:$AD,'Actividad Misional'!$C189&amp;"/"&amp;'Actividad Misional'!G$6&amp;"/"&amp;"Liquidado",'2-3 Recolección Información'!$H:$H)+SUMIF('2-3 Recolección Información'!$AD:$AD,'Actividad Misional'!$C189&amp;"/"&amp;'Actividad Misional'!G$6&amp;"/"&amp;"En Ejecución",'2-3 Recolección Información'!$H:$H)</f>
        <v>0</v>
      </c>
      <c r="H189" s="178">
        <f>+SUMIF('2-3 Recolección Información'!$AD:$AD,'Actividad Misional'!$C189&amp;"/"&amp;'Actividad Misional'!H$6&amp;"/"&amp;"Liquidado",'2-3 Recolección Información'!$H:$H)+SUMIF('2-3 Recolección Información'!$AD:$AD,'Actividad Misional'!$C189&amp;"/"&amp;'Actividad Misional'!H$6&amp;"/"&amp;"En Ejecución",'2-3 Recolección Información'!$H:$H)</f>
        <v>0</v>
      </c>
      <c r="I189" s="178">
        <f>+SUMIF('2-3 Recolección Información'!$AD:$AD,'Actividad Misional'!$C189&amp;"/"&amp;'Actividad Misional'!I$6&amp;"/"&amp;"Liquidado",'2-3 Recolección Información'!$H:$H)+SUMIF('2-3 Recolección Información'!$AD:$AD,'Actividad Misional'!$C189&amp;"/"&amp;'Actividad Misional'!I$6&amp;"/"&amp;"En Ejecución",'2-3 Recolección Información'!$H:$H)</f>
        <v>0</v>
      </c>
      <c r="J189" s="179">
        <f>+SUMIF('2-3 Recolección Información'!$AD:$AD,'Actividad Misional'!$C189&amp;"/"&amp;'Actividad Misional'!J$6&amp;"/"&amp;"Liquidado",'2-3 Recolección Información'!$H:$H)+SUMIF('2-3 Recolección Información'!$AD:$AD,'Actividad Misional'!$C189&amp;"/"&amp;'Actividad Misional'!J$6&amp;"/"&amp;"En Ejecución",'2-3 Recolección Información'!$H:$H)</f>
        <v>15000000</v>
      </c>
      <c r="K189" s="180">
        <f>+SUMIF('2-3 Recolección Información'!$AD:$AD,'Actividad Misional'!$C189&amp;"/2015/En Ejecución",'2-3 Recolección Información'!$H:$H)</f>
        <v>0</v>
      </c>
      <c r="L189" s="178">
        <f>+SUMIF('2-3 Recolección Información'!$AD:$AD,'Actividad Misional'!$C189&amp;"/2015/En Ejecución",'2-3 Recolección Información'!$AA:$AA)</f>
        <v>0</v>
      </c>
      <c r="M189" s="181">
        <f t="shared" si="18"/>
        <v>0</v>
      </c>
      <c r="Q189" s="182"/>
    </row>
    <row r="190" spans="1:17">
      <c r="A190" s="151" t="str">
        <f t="shared" si="14"/>
        <v/>
      </c>
      <c r="B190" s="176">
        <f>+VLOOKUP(C190,'2-3 Recolección Información'!$G$5:$AB$1105,22,0)</f>
        <v>209</v>
      </c>
      <c r="C190" s="150" t="s">
        <v>1958</v>
      </c>
      <c r="D190" s="176">
        <f t="shared" si="15"/>
        <v>9</v>
      </c>
      <c r="E190" s="176" t="str">
        <f t="shared" si="16"/>
        <v>NAT</v>
      </c>
      <c r="F190" s="177">
        <f t="shared" si="17"/>
        <v>14898551</v>
      </c>
      <c r="G190" s="178">
        <f>+SUMIF('2-3 Recolección Información'!$AD:$AD,'Actividad Misional'!$C190&amp;"/"&amp;'Actividad Misional'!G$6&amp;"/"&amp;"Liquidado",'2-3 Recolección Información'!$H:$H)+SUMIF('2-3 Recolección Información'!$AD:$AD,'Actividad Misional'!$C190&amp;"/"&amp;'Actividad Misional'!G$6&amp;"/"&amp;"En Ejecución",'2-3 Recolección Información'!$H:$H)</f>
        <v>2898551</v>
      </c>
      <c r="H190" s="178">
        <f>+SUMIF('2-3 Recolección Información'!$AD:$AD,'Actividad Misional'!$C190&amp;"/"&amp;'Actividad Misional'!H$6&amp;"/"&amp;"Liquidado",'2-3 Recolección Información'!$H:$H)+SUMIF('2-3 Recolección Información'!$AD:$AD,'Actividad Misional'!$C190&amp;"/"&amp;'Actividad Misional'!H$6&amp;"/"&amp;"En Ejecución",'2-3 Recolección Información'!$H:$H)</f>
        <v>12000000</v>
      </c>
      <c r="I190" s="178">
        <f>+SUMIF('2-3 Recolección Información'!$AD:$AD,'Actividad Misional'!$C190&amp;"/"&amp;'Actividad Misional'!I$6&amp;"/"&amp;"Liquidado",'2-3 Recolección Información'!$H:$H)+SUMIF('2-3 Recolección Información'!$AD:$AD,'Actividad Misional'!$C190&amp;"/"&amp;'Actividad Misional'!I$6&amp;"/"&amp;"En Ejecución",'2-3 Recolección Información'!$H:$H)</f>
        <v>0</v>
      </c>
      <c r="J190" s="179">
        <f>+SUMIF('2-3 Recolección Información'!$AD:$AD,'Actividad Misional'!$C190&amp;"/"&amp;'Actividad Misional'!J$6&amp;"/"&amp;"Liquidado",'2-3 Recolección Información'!$H:$H)+SUMIF('2-3 Recolección Información'!$AD:$AD,'Actividad Misional'!$C190&amp;"/"&amp;'Actividad Misional'!J$6&amp;"/"&amp;"En Ejecución",'2-3 Recolección Información'!$H:$H)</f>
        <v>0</v>
      </c>
      <c r="K190" s="180">
        <f>+SUMIF('2-3 Recolección Información'!$AD:$AD,'Actividad Misional'!$C190&amp;"/2015/En Ejecución",'2-3 Recolección Información'!$H:$H)</f>
        <v>0</v>
      </c>
      <c r="L190" s="178">
        <f>+SUMIF('2-3 Recolección Información'!$AD:$AD,'Actividad Misional'!$C190&amp;"/2015/En Ejecución",'2-3 Recolección Información'!$AA:$AA)</f>
        <v>0</v>
      </c>
      <c r="M190" s="181">
        <f t="shared" si="18"/>
        <v>0</v>
      </c>
      <c r="Q190" s="182"/>
    </row>
    <row r="191" spans="1:17">
      <c r="A191" s="151" t="str">
        <f t="shared" si="14"/>
        <v/>
      </c>
      <c r="B191" s="176">
        <f>+VLOOKUP(C191,'2-3 Recolección Información'!$G$5:$AB$1105,22,0)</f>
        <v>743</v>
      </c>
      <c r="C191" s="150" t="s">
        <v>462</v>
      </c>
      <c r="D191" s="176">
        <f t="shared" si="15"/>
        <v>9</v>
      </c>
      <c r="E191" s="176" t="str">
        <f t="shared" si="16"/>
        <v>NAT</v>
      </c>
      <c r="F191" s="177">
        <f t="shared" si="17"/>
        <v>14850000</v>
      </c>
      <c r="G191" s="178">
        <f>+SUMIF('2-3 Recolección Información'!$AD:$AD,'Actividad Misional'!$C191&amp;"/"&amp;'Actividad Misional'!G$6&amp;"/"&amp;"Liquidado",'2-3 Recolección Información'!$H:$H)+SUMIF('2-3 Recolección Información'!$AD:$AD,'Actividad Misional'!$C191&amp;"/"&amp;'Actividad Misional'!G$6&amp;"/"&amp;"En Ejecución",'2-3 Recolección Información'!$H:$H)</f>
        <v>0</v>
      </c>
      <c r="H191" s="178">
        <f>+SUMIF('2-3 Recolección Información'!$AD:$AD,'Actividad Misional'!$C191&amp;"/"&amp;'Actividad Misional'!H$6&amp;"/"&amp;"Liquidado",'2-3 Recolección Información'!$H:$H)+SUMIF('2-3 Recolección Información'!$AD:$AD,'Actividad Misional'!$C191&amp;"/"&amp;'Actividad Misional'!H$6&amp;"/"&amp;"En Ejecución",'2-3 Recolección Información'!$H:$H)</f>
        <v>0</v>
      </c>
      <c r="I191" s="178">
        <f>+SUMIF('2-3 Recolección Información'!$AD:$AD,'Actividad Misional'!$C191&amp;"/"&amp;'Actividad Misional'!I$6&amp;"/"&amp;"Liquidado",'2-3 Recolección Información'!$H:$H)+SUMIF('2-3 Recolección Información'!$AD:$AD,'Actividad Misional'!$C191&amp;"/"&amp;'Actividad Misional'!I$6&amp;"/"&amp;"En Ejecución",'2-3 Recolección Información'!$H:$H)</f>
        <v>3600000</v>
      </c>
      <c r="J191" s="179">
        <f>+SUMIF('2-3 Recolección Información'!$AD:$AD,'Actividad Misional'!$C191&amp;"/"&amp;'Actividad Misional'!J$6&amp;"/"&amp;"Liquidado",'2-3 Recolección Información'!$H:$H)+SUMIF('2-3 Recolección Información'!$AD:$AD,'Actividad Misional'!$C191&amp;"/"&amp;'Actividad Misional'!J$6&amp;"/"&amp;"En Ejecución",'2-3 Recolección Información'!$H:$H)</f>
        <v>11250000</v>
      </c>
      <c r="K191" s="180">
        <f>+SUMIF('2-3 Recolección Información'!$AD:$AD,'Actividad Misional'!$C191&amp;"/2015/En Ejecución",'2-3 Recolección Información'!$H:$H)</f>
        <v>0</v>
      </c>
      <c r="L191" s="178">
        <f>+SUMIF('2-3 Recolección Información'!$AD:$AD,'Actividad Misional'!$C191&amp;"/2015/En Ejecución",'2-3 Recolección Información'!$AA:$AA)</f>
        <v>0</v>
      </c>
      <c r="M191" s="181">
        <f t="shared" si="18"/>
        <v>0</v>
      </c>
      <c r="Q191" s="182"/>
    </row>
    <row r="192" spans="1:17">
      <c r="A192" s="151" t="str">
        <f t="shared" si="14"/>
        <v/>
      </c>
      <c r="B192" s="176">
        <f>+VLOOKUP(C192,'2-3 Recolección Información'!$G$5:$AB$1105,22,0)</f>
        <v>402</v>
      </c>
      <c r="C192" s="150" t="s">
        <v>315</v>
      </c>
      <c r="D192" s="176">
        <f t="shared" si="15"/>
        <v>8</v>
      </c>
      <c r="E192" s="176" t="str">
        <f t="shared" si="16"/>
        <v>NAT</v>
      </c>
      <c r="F192" s="177">
        <f t="shared" si="17"/>
        <v>14700000</v>
      </c>
      <c r="G192" s="178">
        <f>+SUMIF('2-3 Recolección Información'!$AD:$AD,'Actividad Misional'!$C192&amp;"/"&amp;'Actividad Misional'!G$6&amp;"/"&amp;"Liquidado",'2-3 Recolección Información'!$H:$H)+SUMIF('2-3 Recolección Información'!$AD:$AD,'Actividad Misional'!$C192&amp;"/"&amp;'Actividad Misional'!G$6&amp;"/"&amp;"En Ejecución",'2-3 Recolección Información'!$H:$H)</f>
        <v>0</v>
      </c>
      <c r="H192" s="178">
        <f>+SUMIF('2-3 Recolección Información'!$AD:$AD,'Actividad Misional'!$C192&amp;"/"&amp;'Actividad Misional'!H$6&amp;"/"&amp;"Liquidado",'2-3 Recolección Información'!$H:$H)+SUMIF('2-3 Recolección Información'!$AD:$AD,'Actividad Misional'!$C192&amp;"/"&amp;'Actividad Misional'!H$6&amp;"/"&amp;"En Ejecución",'2-3 Recolección Información'!$H:$H)</f>
        <v>7000000</v>
      </c>
      <c r="I192" s="178">
        <f>+SUMIF('2-3 Recolección Información'!$AD:$AD,'Actividad Misional'!$C192&amp;"/"&amp;'Actividad Misional'!I$6&amp;"/"&amp;"Liquidado",'2-3 Recolección Información'!$H:$H)+SUMIF('2-3 Recolección Información'!$AD:$AD,'Actividad Misional'!$C192&amp;"/"&amp;'Actividad Misional'!I$6&amp;"/"&amp;"En Ejecución",'2-3 Recolección Información'!$H:$H)</f>
        <v>0</v>
      </c>
      <c r="J192" s="179">
        <f>+SUMIF('2-3 Recolección Información'!$AD:$AD,'Actividad Misional'!$C192&amp;"/"&amp;'Actividad Misional'!J$6&amp;"/"&amp;"Liquidado",'2-3 Recolección Información'!$H:$H)+SUMIF('2-3 Recolección Información'!$AD:$AD,'Actividad Misional'!$C192&amp;"/"&amp;'Actividad Misional'!J$6&amp;"/"&amp;"En Ejecución",'2-3 Recolección Información'!$H:$H)</f>
        <v>7700000</v>
      </c>
      <c r="K192" s="180">
        <f>+SUMIF('2-3 Recolección Información'!$AD:$AD,'Actividad Misional'!$C192&amp;"/2015/En Ejecución",'2-3 Recolección Información'!$H:$H)</f>
        <v>0</v>
      </c>
      <c r="L192" s="178">
        <f>+SUMIF('2-3 Recolección Información'!$AD:$AD,'Actividad Misional'!$C192&amp;"/2015/En Ejecución",'2-3 Recolección Información'!$AA:$AA)</f>
        <v>0</v>
      </c>
      <c r="M192" s="181">
        <f t="shared" si="18"/>
        <v>0</v>
      </c>
      <c r="Q192" s="182"/>
    </row>
    <row r="193" spans="1:17">
      <c r="A193" s="151" t="str">
        <f t="shared" si="14"/>
        <v/>
      </c>
      <c r="B193" s="176">
        <f>+VLOOKUP(C193,'2-3 Recolección Información'!$G$5:$AB$1105,22,0)</f>
        <v>865</v>
      </c>
      <c r="C193" s="150" t="s">
        <v>525</v>
      </c>
      <c r="D193" s="176">
        <f t="shared" si="15"/>
        <v>11</v>
      </c>
      <c r="E193" s="176" t="str">
        <f t="shared" si="16"/>
        <v>NAT</v>
      </c>
      <c r="F193" s="177">
        <f t="shared" si="17"/>
        <v>14300000</v>
      </c>
      <c r="G193" s="178">
        <f>+SUMIF('2-3 Recolección Información'!$AD:$AD,'Actividad Misional'!$C193&amp;"/"&amp;'Actividad Misional'!G$6&amp;"/"&amp;"Liquidado",'2-3 Recolección Información'!$H:$H)+SUMIF('2-3 Recolección Información'!$AD:$AD,'Actividad Misional'!$C193&amp;"/"&amp;'Actividad Misional'!G$6&amp;"/"&amp;"En Ejecución",'2-3 Recolección Información'!$H:$H)</f>
        <v>0</v>
      </c>
      <c r="H193" s="178">
        <f>+SUMIF('2-3 Recolección Información'!$AD:$AD,'Actividad Misional'!$C193&amp;"/"&amp;'Actividad Misional'!H$6&amp;"/"&amp;"Liquidado",'2-3 Recolección Información'!$H:$H)+SUMIF('2-3 Recolección Información'!$AD:$AD,'Actividad Misional'!$C193&amp;"/"&amp;'Actividad Misional'!H$6&amp;"/"&amp;"En Ejecución",'2-3 Recolección Información'!$H:$H)</f>
        <v>0</v>
      </c>
      <c r="I193" s="178">
        <f>+SUMIF('2-3 Recolección Información'!$AD:$AD,'Actividad Misional'!$C193&amp;"/"&amp;'Actividad Misional'!I$6&amp;"/"&amp;"Liquidado",'2-3 Recolección Información'!$H:$H)+SUMIF('2-3 Recolección Información'!$AD:$AD,'Actividad Misional'!$C193&amp;"/"&amp;'Actividad Misional'!I$6&amp;"/"&amp;"En Ejecución",'2-3 Recolección Información'!$H:$H)</f>
        <v>0</v>
      </c>
      <c r="J193" s="179">
        <f>+SUMIF('2-3 Recolección Información'!$AD:$AD,'Actividad Misional'!$C193&amp;"/"&amp;'Actividad Misional'!J$6&amp;"/"&amp;"Liquidado",'2-3 Recolección Información'!$H:$H)+SUMIF('2-3 Recolección Información'!$AD:$AD,'Actividad Misional'!$C193&amp;"/"&amp;'Actividad Misional'!J$6&amp;"/"&amp;"En Ejecución",'2-3 Recolección Información'!$H:$H)</f>
        <v>14300000</v>
      </c>
      <c r="K193" s="180">
        <f>+SUMIF('2-3 Recolección Información'!$AD:$AD,'Actividad Misional'!$C193&amp;"/2015/En Ejecución",'2-3 Recolección Información'!$H:$H)</f>
        <v>14300000</v>
      </c>
      <c r="L193" s="178">
        <f>+SUMIF('2-3 Recolección Información'!$AD:$AD,'Actividad Misional'!$C193&amp;"/2015/En Ejecución",'2-3 Recolección Información'!$AA:$AA)</f>
        <v>12965333.333333332</v>
      </c>
      <c r="M193" s="181">
        <f t="shared" si="18"/>
        <v>0.90666666666666662</v>
      </c>
      <c r="Q193" s="182"/>
    </row>
    <row r="194" spans="1:17">
      <c r="A194" s="151" t="str">
        <f t="shared" si="14"/>
        <v/>
      </c>
      <c r="B194" s="176">
        <f>+VLOOKUP(C194,'2-3 Recolección Información'!$G$5:$AB$1105,22,0)</f>
        <v>30</v>
      </c>
      <c r="C194" s="150" t="s">
        <v>1194</v>
      </c>
      <c r="D194" s="176">
        <f t="shared" si="15"/>
        <v>9</v>
      </c>
      <c r="E194" s="176" t="str">
        <f t="shared" si="16"/>
        <v>NAT</v>
      </c>
      <c r="F194" s="177">
        <f t="shared" si="17"/>
        <v>14048780</v>
      </c>
      <c r="G194" s="178">
        <f>+SUMIF('2-3 Recolección Información'!$AD:$AD,'Actividad Misional'!$C194&amp;"/"&amp;'Actividad Misional'!G$6&amp;"/"&amp;"Liquidado",'2-3 Recolección Información'!$H:$H)+SUMIF('2-3 Recolección Información'!$AD:$AD,'Actividad Misional'!$C194&amp;"/"&amp;'Actividad Misional'!G$6&amp;"/"&amp;"En Ejecución",'2-3 Recolección Información'!$H:$H)</f>
        <v>4048780</v>
      </c>
      <c r="H194" s="178">
        <f>+SUMIF('2-3 Recolección Información'!$AD:$AD,'Actividad Misional'!$C194&amp;"/"&amp;'Actividad Misional'!H$6&amp;"/"&amp;"Liquidado",'2-3 Recolección Información'!$H:$H)+SUMIF('2-3 Recolección Información'!$AD:$AD,'Actividad Misional'!$C194&amp;"/"&amp;'Actividad Misional'!H$6&amp;"/"&amp;"En Ejecución",'2-3 Recolección Información'!$H:$H)</f>
        <v>10000000</v>
      </c>
      <c r="I194" s="178">
        <f>+SUMIF('2-3 Recolección Información'!$AD:$AD,'Actividad Misional'!$C194&amp;"/"&amp;'Actividad Misional'!I$6&amp;"/"&amp;"Liquidado",'2-3 Recolección Información'!$H:$H)+SUMIF('2-3 Recolección Información'!$AD:$AD,'Actividad Misional'!$C194&amp;"/"&amp;'Actividad Misional'!I$6&amp;"/"&amp;"En Ejecución",'2-3 Recolección Información'!$H:$H)</f>
        <v>0</v>
      </c>
      <c r="J194" s="179">
        <f>+SUMIF('2-3 Recolección Información'!$AD:$AD,'Actividad Misional'!$C194&amp;"/"&amp;'Actividad Misional'!J$6&amp;"/"&amp;"Liquidado",'2-3 Recolección Información'!$H:$H)+SUMIF('2-3 Recolección Información'!$AD:$AD,'Actividad Misional'!$C194&amp;"/"&amp;'Actividad Misional'!J$6&amp;"/"&amp;"En Ejecución",'2-3 Recolección Información'!$H:$H)</f>
        <v>0</v>
      </c>
      <c r="K194" s="180">
        <f>+SUMIF('2-3 Recolección Información'!$AD:$AD,'Actividad Misional'!$C194&amp;"/2015/En Ejecución",'2-3 Recolección Información'!$H:$H)</f>
        <v>0</v>
      </c>
      <c r="L194" s="178">
        <f>+SUMIF('2-3 Recolección Información'!$AD:$AD,'Actividad Misional'!$C194&amp;"/2015/En Ejecución",'2-3 Recolección Información'!$AA:$AA)</f>
        <v>0</v>
      </c>
      <c r="M194" s="181">
        <f t="shared" si="18"/>
        <v>0</v>
      </c>
      <c r="Q194" s="182"/>
    </row>
    <row r="195" spans="1:17">
      <c r="A195" s="151" t="str">
        <f t="shared" si="14"/>
        <v/>
      </c>
      <c r="B195" s="176">
        <f>+VLOOKUP(C195,'2-3 Recolección Información'!$G$5:$AB$1105,22,0)</f>
        <v>725</v>
      </c>
      <c r="C195" s="150" t="s">
        <v>2415</v>
      </c>
      <c r="D195" s="176">
        <f t="shared" si="15"/>
        <v>9</v>
      </c>
      <c r="E195" s="176" t="str">
        <f t="shared" si="16"/>
        <v>NAT</v>
      </c>
      <c r="F195" s="177">
        <f t="shared" si="17"/>
        <v>14000000</v>
      </c>
      <c r="G195" s="178">
        <f>+SUMIF('2-3 Recolección Información'!$AD:$AD,'Actividad Misional'!$C195&amp;"/"&amp;'Actividad Misional'!G$6&amp;"/"&amp;"Liquidado",'2-3 Recolección Información'!$H:$H)+SUMIF('2-3 Recolección Información'!$AD:$AD,'Actividad Misional'!$C195&amp;"/"&amp;'Actividad Misional'!G$6&amp;"/"&amp;"En Ejecución",'2-3 Recolección Información'!$H:$H)</f>
        <v>0</v>
      </c>
      <c r="H195" s="178">
        <f>+SUMIF('2-3 Recolección Información'!$AD:$AD,'Actividad Misional'!$C195&amp;"/"&amp;'Actividad Misional'!H$6&amp;"/"&amp;"Liquidado",'2-3 Recolección Información'!$H:$H)+SUMIF('2-3 Recolección Información'!$AD:$AD,'Actividad Misional'!$C195&amp;"/"&amp;'Actividad Misional'!H$6&amp;"/"&amp;"En Ejecución",'2-3 Recolección Información'!$H:$H)</f>
        <v>0</v>
      </c>
      <c r="I195" s="178">
        <f>+SUMIF('2-3 Recolección Información'!$AD:$AD,'Actividad Misional'!$C195&amp;"/"&amp;'Actividad Misional'!I$6&amp;"/"&amp;"Liquidado",'2-3 Recolección Información'!$H:$H)+SUMIF('2-3 Recolección Información'!$AD:$AD,'Actividad Misional'!$C195&amp;"/"&amp;'Actividad Misional'!I$6&amp;"/"&amp;"En Ejecución",'2-3 Recolección Información'!$H:$H)</f>
        <v>14000000</v>
      </c>
      <c r="J195" s="179">
        <f>+SUMIF('2-3 Recolección Información'!$AD:$AD,'Actividad Misional'!$C195&amp;"/"&amp;'Actividad Misional'!J$6&amp;"/"&amp;"Liquidado",'2-3 Recolección Información'!$H:$H)+SUMIF('2-3 Recolección Información'!$AD:$AD,'Actividad Misional'!$C195&amp;"/"&amp;'Actividad Misional'!J$6&amp;"/"&amp;"En Ejecución",'2-3 Recolección Información'!$H:$H)</f>
        <v>0</v>
      </c>
      <c r="K195" s="180">
        <f>+SUMIF('2-3 Recolección Información'!$AD:$AD,'Actividad Misional'!$C195&amp;"/2015/En Ejecución",'2-3 Recolección Información'!$H:$H)</f>
        <v>0</v>
      </c>
      <c r="L195" s="178">
        <f>+SUMIF('2-3 Recolección Información'!$AD:$AD,'Actividad Misional'!$C195&amp;"/2015/En Ejecución",'2-3 Recolección Información'!$AA:$AA)</f>
        <v>0</v>
      </c>
      <c r="M195" s="181">
        <f t="shared" si="18"/>
        <v>0</v>
      </c>
      <c r="Q195" s="182"/>
    </row>
    <row r="196" spans="1:17">
      <c r="A196" s="151" t="str">
        <f t="shared" si="14"/>
        <v/>
      </c>
      <c r="B196" s="176">
        <f>+VLOOKUP(C196,'2-3 Recolección Información'!$G$5:$AB$1105,22,0)</f>
        <v>965</v>
      </c>
      <c r="C196" s="150" t="s">
        <v>641</v>
      </c>
      <c r="D196" s="176">
        <f t="shared" si="15"/>
        <v>9</v>
      </c>
      <c r="E196" s="176" t="str">
        <f t="shared" si="16"/>
        <v>NAT</v>
      </c>
      <c r="F196" s="177">
        <f t="shared" si="17"/>
        <v>14000000</v>
      </c>
      <c r="G196" s="178">
        <f>+SUMIF('2-3 Recolección Información'!$AD:$AD,'Actividad Misional'!$C196&amp;"/"&amp;'Actividad Misional'!G$6&amp;"/"&amp;"Liquidado",'2-3 Recolección Información'!$H:$H)+SUMIF('2-3 Recolección Información'!$AD:$AD,'Actividad Misional'!$C196&amp;"/"&amp;'Actividad Misional'!G$6&amp;"/"&amp;"En Ejecución",'2-3 Recolección Información'!$H:$H)</f>
        <v>0</v>
      </c>
      <c r="H196" s="178">
        <f>+SUMIF('2-3 Recolección Información'!$AD:$AD,'Actividad Misional'!$C196&amp;"/"&amp;'Actividad Misional'!H$6&amp;"/"&amp;"Liquidado",'2-3 Recolección Información'!$H:$H)+SUMIF('2-3 Recolección Información'!$AD:$AD,'Actividad Misional'!$C196&amp;"/"&amp;'Actividad Misional'!H$6&amp;"/"&amp;"En Ejecución",'2-3 Recolección Información'!$H:$H)</f>
        <v>0</v>
      </c>
      <c r="I196" s="178">
        <f>+SUMIF('2-3 Recolección Información'!$AD:$AD,'Actividad Misional'!$C196&amp;"/"&amp;'Actividad Misional'!I$6&amp;"/"&amp;"Liquidado",'2-3 Recolección Información'!$H:$H)+SUMIF('2-3 Recolección Información'!$AD:$AD,'Actividad Misional'!$C196&amp;"/"&amp;'Actividad Misional'!I$6&amp;"/"&amp;"En Ejecución",'2-3 Recolección Información'!$H:$H)</f>
        <v>0</v>
      </c>
      <c r="J196" s="179">
        <f>+SUMIF('2-3 Recolección Información'!$AD:$AD,'Actividad Misional'!$C196&amp;"/"&amp;'Actividad Misional'!J$6&amp;"/"&amp;"Liquidado",'2-3 Recolección Información'!$H:$H)+SUMIF('2-3 Recolección Información'!$AD:$AD,'Actividad Misional'!$C196&amp;"/"&amp;'Actividad Misional'!J$6&amp;"/"&amp;"En Ejecución",'2-3 Recolección Información'!$H:$H)</f>
        <v>14000000</v>
      </c>
      <c r="K196" s="180">
        <f>+SUMIF('2-3 Recolección Información'!$AD:$AD,'Actividad Misional'!$C196&amp;"/2015/En Ejecución",'2-3 Recolección Información'!$H:$H)</f>
        <v>0</v>
      </c>
      <c r="L196" s="178">
        <f>+SUMIF('2-3 Recolección Información'!$AD:$AD,'Actividad Misional'!$C196&amp;"/2015/En Ejecución",'2-3 Recolección Información'!$AA:$AA)</f>
        <v>0</v>
      </c>
      <c r="M196" s="181">
        <f t="shared" si="18"/>
        <v>0</v>
      </c>
      <c r="Q196" s="182"/>
    </row>
    <row r="197" spans="1:17">
      <c r="A197" s="151" t="str">
        <f t="shared" si="14"/>
        <v/>
      </c>
      <c r="B197" s="176">
        <f>+VLOOKUP(C197,'2-3 Recolección Información'!$G$5:$AB$1105,22,0)</f>
        <v>1000</v>
      </c>
      <c r="C197" s="150" t="s">
        <v>718</v>
      </c>
      <c r="D197" s="176">
        <f t="shared" si="15"/>
        <v>8</v>
      </c>
      <c r="E197" s="176" t="str">
        <f t="shared" si="16"/>
        <v>NAT</v>
      </c>
      <c r="F197" s="177">
        <f t="shared" si="17"/>
        <v>12600000</v>
      </c>
      <c r="G197" s="178">
        <f>+SUMIF('2-3 Recolección Información'!$AD:$AD,'Actividad Misional'!$C197&amp;"/"&amp;'Actividad Misional'!G$6&amp;"/"&amp;"Liquidado",'2-3 Recolección Información'!$H:$H)+SUMIF('2-3 Recolección Información'!$AD:$AD,'Actividad Misional'!$C197&amp;"/"&amp;'Actividad Misional'!G$6&amp;"/"&amp;"En Ejecución",'2-3 Recolección Información'!$H:$H)</f>
        <v>0</v>
      </c>
      <c r="H197" s="178">
        <f>+SUMIF('2-3 Recolección Información'!$AD:$AD,'Actividad Misional'!$C197&amp;"/"&amp;'Actividad Misional'!H$6&amp;"/"&amp;"Liquidado",'2-3 Recolección Información'!$H:$H)+SUMIF('2-3 Recolección Información'!$AD:$AD,'Actividad Misional'!$C197&amp;"/"&amp;'Actividad Misional'!H$6&amp;"/"&amp;"En Ejecución",'2-3 Recolección Información'!$H:$H)</f>
        <v>0</v>
      </c>
      <c r="I197" s="178">
        <f>+SUMIF('2-3 Recolección Información'!$AD:$AD,'Actividad Misional'!$C197&amp;"/"&amp;'Actividad Misional'!I$6&amp;"/"&amp;"Liquidado",'2-3 Recolección Información'!$H:$H)+SUMIF('2-3 Recolección Información'!$AD:$AD,'Actividad Misional'!$C197&amp;"/"&amp;'Actividad Misional'!I$6&amp;"/"&amp;"En Ejecución",'2-3 Recolección Información'!$H:$H)</f>
        <v>0</v>
      </c>
      <c r="J197" s="179">
        <f>+SUMIF('2-3 Recolección Información'!$AD:$AD,'Actividad Misional'!$C197&amp;"/"&amp;'Actividad Misional'!J$6&amp;"/"&amp;"Liquidado",'2-3 Recolección Información'!$H:$H)+SUMIF('2-3 Recolección Información'!$AD:$AD,'Actividad Misional'!$C197&amp;"/"&amp;'Actividad Misional'!J$6&amp;"/"&amp;"En Ejecución",'2-3 Recolección Información'!$H:$H)</f>
        <v>12600000</v>
      </c>
      <c r="K197" s="180">
        <f>+SUMIF('2-3 Recolección Información'!$AD:$AD,'Actividad Misional'!$C197&amp;"/2015/En Ejecución",'2-3 Recolección Información'!$H:$H)</f>
        <v>12600000</v>
      </c>
      <c r="L197" s="178">
        <f>+SUMIF('2-3 Recolección Información'!$AD:$AD,'Actividad Misional'!$C197&amp;"/2015/En Ejecución",'2-3 Recolección Información'!$AA:$AA)</f>
        <v>11200000</v>
      </c>
      <c r="M197" s="181">
        <f t="shared" si="18"/>
        <v>0.88888888888888884</v>
      </c>
      <c r="Q197" s="182"/>
    </row>
    <row r="198" spans="1:17">
      <c r="A198" s="151" t="str">
        <f t="shared" si="14"/>
        <v/>
      </c>
      <c r="B198" s="176">
        <f>+VLOOKUP(C198,'2-3 Recolección Información'!$G$5:$AB$1105,22,0)</f>
        <v>1011</v>
      </c>
      <c r="C198" s="150" t="s">
        <v>746</v>
      </c>
      <c r="D198" s="176">
        <f t="shared" si="15"/>
        <v>9</v>
      </c>
      <c r="E198" s="176" t="str">
        <f t="shared" si="16"/>
        <v>NAT</v>
      </c>
      <c r="F198" s="177">
        <f t="shared" si="17"/>
        <v>12500000</v>
      </c>
      <c r="G198" s="178">
        <f>+SUMIF('2-3 Recolección Información'!$AD:$AD,'Actividad Misional'!$C198&amp;"/"&amp;'Actividad Misional'!G$6&amp;"/"&amp;"Liquidado",'2-3 Recolección Información'!$H:$H)+SUMIF('2-3 Recolección Información'!$AD:$AD,'Actividad Misional'!$C198&amp;"/"&amp;'Actividad Misional'!G$6&amp;"/"&amp;"En Ejecución",'2-3 Recolección Información'!$H:$H)</f>
        <v>0</v>
      </c>
      <c r="H198" s="178">
        <f>+SUMIF('2-3 Recolección Información'!$AD:$AD,'Actividad Misional'!$C198&amp;"/"&amp;'Actividad Misional'!H$6&amp;"/"&amp;"Liquidado",'2-3 Recolección Información'!$H:$H)+SUMIF('2-3 Recolección Información'!$AD:$AD,'Actividad Misional'!$C198&amp;"/"&amp;'Actividad Misional'!H$6&amp;"/"&amp;"En Ejecución",'2-3 Recolección Información'!$H:$H)</f>
        <v>0</v>
      </c>
      <c r="I198" s="178">
        <f>+SUMIF('2-3 Recolección Información'!$AD:$AD,'Actividad Misional'!$C198&amp;"/"&amp;'Actividad Misional'!I$6&amp;"/"&amp;"Liquidado",'2-3 Recolección Información'!$H:$H)+SUMIF('2-3 Recolección Información'!$AD:$AD,'Actividad Misional'!$C198&amp;"/"&amp;'Actividad Misional'!I$6&amp;"/"&amp;"En Ejecución",'2-3 Recolección Información'!$H:$H)</f>
        <v>0</v>
      </c>
      <c r="J198" s="179">
        <f>+SUMIF('2-3 Recolección Información'!$AD:$AD,'Actividad Misional'!$C198&amp;"/"&amp;'Actividad Misional'!J$6&amp;"/"&amp;"Liquidado",'2-3 Recolección Información'!$H:$H)+SUMIF('2-3 Recolección Información'!$AD:$AD,'Actividad Misional'!$C198&amp;"/"&amp;'Actividad Misional'!J$6&amp;"/"&amp;"En Ejecución",'2-3 Recolección Información'!$H:$H)</f>
        <v>12500000</v>
      </c>
      <c r="K198" s="180">
        <f>+SUMIF('2-3 Recolección Información'!$AD:$AD,'Actividad Misional'!$C198&amp;"/2015/En Ejecución",'2-3 Recolección Información'!$H:$H)</f>
        <v>0</v>
      </c>
      <c r="L198" s="178">
        <f>+SUMIF('2-3 Recolección Información'!$AD:$AD,'Actividad Misional'!$C198&amp;"/2015/En Ejecución",'2-3 Recolección Información'!$AA:$AA)</f>
        <v>0</v>
      </c>
      <c r="M198" s="181">
        <f t="shared" si="18"/>
        <v>0</v>
      </c>
      <c r="Q198" s="182"/>
    </row>
    <row r="199" spans="1:17">
      <c r="A199" s="151" t="str">
        <f t="shared" si="14"/>
        <v/>
      </c>
      <c r="B199" s="176">
        <f>+VLOOKUP(C199,'2-3 Recolección Información'!$G$5:$AB$1105,22,0)</f>
        <v>1014</v>
      </c>
      <c r="C199" s="150" t="s">
        <v>755</v>
      </c>
      <c r="D199" s="176">
        <f t="shared" si="15"/>
        <v>8</v>
      </c>
      <c r="E199" s="176" t="str">
        <f t="shared" si="16"/>
        <v>NAT</v>
      </c>
      <c r="F199" s="177">
        <f t="shared" si="17"/>
        <v>12500000</v>
      </c>
      <c r="G199" s="178">
        <f>+SUMIF('2-3 Recolección Información'!$AD:$AD,'Actividad Misional'!$C199&amp;"/"&amp;'Actividad Misional'!G$6&amp;"/"&amp;"Liquidado",'2-3 Recolección Información'!$H:$H)+SUMIF('2-3 Recolección Información'!$AD:$AD,'Actividad Misional'!$C199&amp;"/"&amp;'Actividad Misional'!G$6&amp;"/"&amp;"En Ejecución",'2-3 Recolección Información'!$H:$H)</f>
        <v>0</v>
      </c>
      <c r="H199" s="178">
        <f>+SUMIF('2-3 Recolección Información'!$AD:$AD,'Actividad Misional'!$C199&amp;"/"&amp;'Actividad Misional'!H$6&amp;"/"&amp;"Liquidado",'2-3 Recolección Información'!$H:$H)+SUMIF('2-3 Recolección Información'!$AD:$AD,'Actividad Misional'!$C199&amp;"/"&amp;'Actividad Misional'!H$6&amp;"/"&amp;"En Ejecución",'2-3 Recolección Información'!$H:$H)</f>
        <v>0</v>
      </c>
      <c r="I199" s="178">
        <f>+SUMIF('2-3 Recolección Información'!$AD:$AD,'Actividad Misional'!$C199&amp;"/"&amp;'Actividad Misional'!I$6&amp;"/"&amp;"Liquidado",'2-3 Recolección Información'!$H:$H)+SUMIF('2-3 Recolección Información'!$AD:$AD,'Actividad Misional'!$C199&amp;"/"&amp;'Actividad Misional'!I$6&amp;"/"&amp;"En Ejecución",'2-3 Recolección Información'!$H:$H)</f>
        <v>0</v>
      </c>
      <c r="J199" s="179">
        <f>+SUMIF('2-3 Recolección Información'!$AD:$AD,'Actividad Misional'!$C199&amp;"/"&amp;'Actividad Misional'!J$6&amp;"/"&amp;"Liquidado",'2-3 Recolección Información'!$H:$H)+SUMIF('2-3 Recolección Información'!$AD:$AD,'Actividad Misional'!$C199&amp;"/"&amp;'Actividad Misional'!J$6&amp;"/"&amp;"En Ejecución",'2-3 Recolección Información'!$H:$H)</f>
        <v>12500000</v>
      </c>
      <c r="K199" s="180">
        <f>+SUMIF('2-3 Recolección Información'!$AD:$AD,'Actividad Misional'!$C199&amp;"/2015/En Ejecución",'2-3 Recolección Información'!$H:$H)</f>
        <v>0</v>
      </c>
      <c r="L199" s="178">
        <f>+SUMIF('2-3 Recolección Información'!$AD:$AD,'Actividad Misional'!$C199&amp;"/2015/En Ejecución",'2-3 Recolección Información'!$AA:$AA)</f>
        <v>0</v>
      </c>
      <c r="M199" s="181">
        <f t="shared" si="18"/>
        <v>0</v>
      </c>
      <c r="Q199" s="182"/>
    </row>
    <row r="200" spans="1:17">
      <c r="A200" s="151" t="str">
        <f t="shared" ref="A200:A263" si="19">+IF(ISERROR(VLOOKUP(B200,$P$7:$P$92,1,0)),"",VLOOKUP(B200,$P$7:$P$92,1,0))</f>
        <v/>
      </c>
      <c r="B200" s="176">
        <f>+VLOOKUP(C200,'2-3 Recolección Información'!$G$5:$AB$1105,22,0)</f>
        <v>25</v>
      </c>
      <c r="C200" s="150" t="s">
        <v>1173</v>
      </c>
      <c r="D200" s="176">
        <f t="shared" ref="D200:D263" si="20">+SEARCH("-",C200,1)</f>
        <v>8</v>
      </c>
      <c r="E200" s="176" t="str">
        <f t="shared" ref="E200:E263" si="21">+IF(D200=10,"JUR","NAT")</f>
        <v>NAT</v>
      </c>
      <c r="F200" s="177">
        <f t="shared" ref="F200:F263" si="22">SUM(G200:J200)</f>
        <v>12258860</v>
      </c>
      <c r="G200" s="178">
        <f>+SUMIF('2-3 Recolección Información'!$AD:$AD,'Actividad Misional'!$C200&amp;"/"&amp;'Actividad Misional'!G$6&amp;"/"&amp;"Liquidado",'2-3 Recolección Información'!$H:$H)+SUMIF('2-3 Recolección Información'!$AD:$AD,'Actividad Misional'!$C200&amp;"/"&amp;'Actividad Misional'!G$6&amp;"/"&amp;"En Ejecución",'2-3 Recolección Información'!$H:$H)</f>
        <v>12258860</v>
      </c>
      <c r="H200" s="178">
        <f>+SUMIF('2-3 Recolección Información'!$AD:$AD,'Actividad Misional'!$C200&amp;"/"&amp;'Actividad Misional'!H$6&amp;"/"&amp;"Liquidado",'2-3 Recolección Información'!$H:$H)+SUMIF('2-3 Recolección Información'!$AD:$AD,'Actividad Misional'!$C200&amp;"/"&amp;'Actividad Misional'!H$6&amp;"/"&amp;"En Ejecución",'2-3 Recolección Información'!$H:$H)</f>
        <v>0</v>
      </c>
      <c r="I200" s="178">
        <f>+SUMIF('2-3 Recolección Información'!$AD:$AD,'Actividad Misional'!$C200&amp;"/"&amp;'Actividad Misional'!I$6&amp;"/"&amp;"Liquidado",'2-3 Recolección Información'!$H:$H)+SUMIF('2-3 Recolección Información'!$AD:$AD,'Actividad Misional'!$C200&amp;"/"&amp;'Actividad Misional'!I$6&amp;"/"&amp;"En Ejecución",'2-3 Recolección Información'!$H:$H)</f>
        <v>0</v>
      </c>
      <c r="J200" s="179">
        <f>+SUMIF('2-3 Recolección Información'!$AD:$AD,'Actividad Misional'!$C200&amp;"/"&amp;'Actividad Misional'!J$6&amp;"/"&amp;"Liquidado",'2-3 Recolección Información'!$H:$H)+SUMIF('2-3 Recolección Información'!$AD:$AD,'Actividad Misional'!$C200&amp;"/"&amp;'Actividad Misional'!J$6&amp;"/"&amp;"En Ejecución",'2-3 Recolección Información'!$H:$H)</f>
        <v>0</v>
      </c>
      <c r="K200" s="180">
        <f>+SUMIF('2-3 Recolección Información'!$AD:$AD,'Actividad Misional'!$C200&amp;"/2015/En Ejecución",'2-3 Recolección Información'!$H:$H)</f>
        <v>0</v>
      </c>
      <c r="L200" s="178">
        <f>+SUMIF('2-3 Recolección Información'!$AD:$AD,'Actividad Misional'!$C200&amp;"/2015/En Ejecución",'2-3 Recolección Información'!$AA:$AA)</f>
        <v>0</v>
      </c>
      <c r="M200" s="181">
        <f t="shared" ref="M200:M263" si="23">+IF(K200=0,0,L200/K200)</f>
        <v>0</v>
      </c>
      <c r="Q200" s="182"/>
    </row>
    <row r="201" spans="1:17">
      <c r="A201" s="151" t="str">
        <f t="shared" si="19"/>
        <v/>
      </c>
      <c r="B201" s="176">
        <f>+VLOOKUP(C201,'2-3 Recolección Información'!$G$5:$AB$1105,22,0)</f>
        <v>65</v>
      </c>
      <c r="C201" s="150" t="s">
        <v>1496</v>
      </c>
      <c r="D201" s="176">
        <f t="shared" si="20"/>
        <v>9</v>
      </c>
      <c r="E201" s="176" t="str">
        <f t="shared" si="21"/>
        <v>NAT</v>
      </c>
      <c r="F201" s="177">
        <f t="shared" si="22"/>
        <v>12000000</v>
      </c>
      <c r="G201" s="178">
        <f>+SUMIF('2-3 Recolección Información'!$AD:$AD,'Actividad Misional'!$C201&amp;"/"&amp;'Actividad Misional'!G$6&amp;"/"&amp;"Liquidado",'2-3 Recolección Información'!$H:$H)+SUMIF('2-3 Recolección Información'!$AD:$AD,'Actividad Misional'!$C201&amp;"/"&amp;'Actividad Misional'!G$6&amp;"/"&amp;"En Ejecución",'2-3 Recolección Información'!$H:$H)</f>
        <v>12000000</v>
      </c>
      <c r="H201" s="178">
        <f>+SUMIF('2-3 Recolección Información'!$AD:$AD,'Actividad Misional'!$C201&amp;"/"&amp;'Actividad Misional'!H$6&amp;"/"&amp;"Liquidado",'2-3 Recolección Información'!$H:$H)+SUMIF('2-3 Recolección Información'!$AD:$AD,'Actividad Misional'!$C201&amp;"/"&amp;'Actividad Misional'!H$6&amp;"/"&amp;"En Ejecución",'2-3 Recolección Información'!$H:$H)</f>
        <v>0</v>
      </c>
      <c r="I201" s="178">
        <f>+SUMIF('2-3 Recolección Información'!$AD:$AD,'Actividad Misional'!$C201&amp;"/"&amp;'Actividad Misional'!I$6&amp;"/"&amp;"Liquidado",'2-3 Recolección Información'!$H:$H)+SUMIF('2-3 Recolección Información'!$AD:$AD,'Actividad Misional'!$C201&amp;"/"&amp;'Actividad Misional'!I$6&amp;"/"&amp;"En Ejecución",'2-3 Recolección Información'!$H:$H)</f>
        <v>0</v>
      </c>
      <c r="J201" s="179">
        <f>+SUMIF('2-3 Recolección Información'!$AD:$AD,'Actividad Misional'!$C201&amp;"/"&amp;'Actividad Misional'!J$6&amp;"/"&amp;"Liquidado",'2-3 Recolección Información'!$H:$H)+SUMIF('2-3 Recolección Información'!$AD:$AD,'Actividad Misional'!$C201&amp;"/"&amp;'Actividad Misional'!J$6&amp;"/"&amp;"En Ejecución",'2-3 Recolección Información'!$H:$H)</f>
        <v>0</v>
      </c>
      <c r="K201" s="180">
        <f>+SUMIF('2-3 Recolección Información'!$AD:$AD,'Actividad Misional'!$C201&amp;"/2015/En Ejecución",'2-3 Recolección Información'!$H:$H)</f>
        <v>0</v>
      </c>
      <c r="L201" s="178">
        <f>+SUMIF('2-3 Recolección Información'!$AD:$AD,'Actividad Misional'!$C201&amp;"/2015/En Ejecución",'2-3 Recolección Información'!$AA:$AA)</f>
        <v>0</v>
      </c>
      <c r="M201" s="181">
        <f t="shared" si="23"/>
        <v>0</v>
      </c>
      <c r="Q201" s="182"/>
    </row>
    <row r="202" spans="1:17">
      <c r="A202" s="151" t="str">
        <f t="shared" si="19"/>
        <v/>
      </c>
      <c r="B202" s="176">
        <f>+VLOOKUP(C202,'2-3 Recolección Información'!$G$5:$AB$1105,22,0)</f>
        <v>666</v>
      </c>
      <c r="C202" s="150" t="s">
        <v>2391</v>
      </c>
      <c r="D202" s="176">
        <f t="shared" si="20"/>
        <v>9</v>
      </c>
      <c r="E202" s="176" t="str">
        <f t="shared" si="21"/>
        <v>NAT</v>
      </c>
      <c r="F202" s="177">
        <f t="shared" si="22"/>
        <v>12000000</v>
      </c>
      <c r="G202" s="178">
        <f>+SUMIF('2-3 Recolección Información'!$AD:$AD,'Actividad Misional'!$C202&amp;"/"&amp;'Actividad Misional'!G$6&amp;"/"&amp;"Liquidado",'2-3 Recolección Información'!$H:$H)+SUMIF('2-3 Recolección Información'!$AD:$AD,'Actividad Misional'!$C202&amp;"/"&amp;'Actividad Misional'!G$6&amp;"/"&amp;"En Ejecución",'2-3 Recolección Información'!$H:$H)</f>
        <v>0</v>
      </c>
      <c r="H202" s="178">
        <f>+SUMIF('2-3 Recolección Información'!$AD:$AD,'Actividad Misional'!$C202&amp;"/"&amp;'Actividad Misional'!H$6&amp;"/"&amp;"Liquidado",'2-3 Recolección Información'!$H:$H)+SUMIF('2-3 Recolección Información'!$AD:$AD,'Actividad Misional'!$C202&amp;"/"&amp;'Actividad Misional'!H$6&amp;"/"&amp;"En Ejecución",'2-3 Recolección Información'!$H:$H)</f>
        <v>0</v>
      </c>
      <c r="I202" s="178">
        <f>+SUMIF('2-3 Recolección Información'!$AD:$AD,'Actividad Misional'!$C202&amp;"/"&amp;'Actividad Misional'!I$6&amp;"/"&amp;"Liquidado",'2-3 Recolección Información'!$H:$H)+SUMIF('2-3 Recolección Información'!$AD:$AD,'Actividad Misional'!$C202&amp;"/"&amp;'Actividad Misional'!I$6&amp;"/"&amp;"En Ejecución",'2-3 Recolección Información'!$H:$H)</f>
        <v>12000000</v>
      </c>
      <c r="J202" s="179">
        <f>+SUMIF('2-3 Recolección Información'!$AD:$AD,'Actividad Misional'!$C202&amp;"/"&amp;'Actividad Misional'!J$6&amp;"/"&amp;"Liquidado",'2-3 Recolección Información'!$H:$H)+SUMIF('2-3 Recolección Información'!$AD:$AD,'Actividad Misional'!$C202&amp;"/"&amp;'Actividad Misional'!J$6&amp;"/"&amp;"En Ejecución",'2-3 Recolección Información'!$H:$H)</f>
        <v>0</v>
      </c>
      <c r="K202" s="180">
        <f>+SUMIF('2-3 Recolección Información'!$AD:$AD,'Actividad Misional'!$C202&amp;"/2015/En Ejecución",'2-3 Recolección Información'!$H:$H)</f>
        <v>0</v>
      </c>
      <c r="L202" s="178">
        <f>+SUMIF('2-3 Recolección Información'!$AD:$AD,'Actividad Misional'!$C202&amp;"/2015/En Ejecución",'2-3 Recolección Información'!$AA:$AA)</f>
        <v>0</v>
      </c>
      <c r="M202" s="181">
        <f t="shared" si="23"/>
        <v>0</v>
      </c>
      <c r="Q202" s="182"/>
    </row>
    <row r="203" spans="1:17">
      <c r="A203" s="151" t="str">
        <f t="shared" si="19"/>
        <v/>
      </c>
      <c r="B203" s="176">
        <f>+VLOOKUP(C203,'2-3 Recolección Información'!$G$5:$AB$1105,22,0)</f>
        <v>698</v>
      </c>
      <c r="C203" s="150" t="s">
        <v>2399</v>
      </c>
      <c r="D203" s="176">
        <f t="shared" si="20"/>
        <v>11</v>
      </c>
      <c r="E203" s="176" t="str">
        <f t="shared" si="21"/>
        <v>NAT</v>
      </c>
      <c r="F203" s="177">
        <f t="shared" si="22"/>
        <v>12000000</v>
      </c>
      <c r="G203" s="178">
        <f>+SUMIF('2-3 Recolección Información'!$AD:$AD,'Actividad Misional'!$C203&amp;"/"&amp;'Actividad Misional'!G$6&amp;"/"&amp;"Liquidado",'2-3 Recolección Información'!$H:$H)+SUMIF('2-3 Recolección Información'!$AD:$AD,'Actividad Misional'!$C203&amp;"/"&amp;'Actividad Misional'!G$6&amp;"/"&amp;"En Ejecución",'2-3 Recolección Información'!$H:$H)</f>
        <v>0</v>
      </c>
      <c r="H203" s="178">
        <f>+SUMIF('2-3 Recolección Información'!$AD:$AD,'Actividad Misional'!$C203&amp;"/"&amp;'Actividad Misional'!H$6&amp;"/"&amp;"Liquidado",'2-3 Recolección Información'!$H:$H)+SUMIF('2-3 Recolección Información'!$AD:$AD,'Actividad Misional'!$C203&amp;"/"&amp;'Actividad Misional'!H$6&amp;"/"&amp;"En Ejecución",'2-3 Recolección Información'!$H:$H)</f>
        <v>0</v>
      </c>
      <c r="I203" s="178">
        <f>+SUMIF('2-3 Recolección Información'!$AD:$AD,'Actividad Misional'!$C203&amp;"/"&amp;'Actividad Misional'!I$6&amp;"/"&amp;"Liquidado",'2-3 Recolección Información'!$H:$H)+SUMIF('2-3 Recolección Información'!$AD:$AD,'Actividad Misional'!$C203&amp;"/"&amp;'Actividad Misional'!I$6&amp;"/"&amp;"En Ejecución",'2-3 Recolección Información'!$H:$H)</f>
        <v>12000000</v>
      </c>
      <c r="J203" s="179">
        <f>+SUMIF('2-3 Recolección Información'!$AD:$AD,'Actividad Misional'!$C203&amp;"/"&amp;'Actividad Misional'!J$6&amp;"/"&amp;"Liquidado",'2-3 Recolección Información'!$H:$H)+SUMIF('2-3 Recolección Información'!$AD:$AD,'Actividad Misional'!$C203&amp;"/"&amp;'Actividad Misional'!J$6&amp;"/"&amp;"En Ejecución",'2-3 Recolección Información'!$H:$H)</f>
        <v>0</v>
      </c>
      <c r="K203" s="180">
        <f>+SUMIF('2-3 Recolección Información'!$AD:$AD,'Actividad Misional'!$C203&amp;"/2015/En Ejecución",'2-3 Recolección Información'!$H:$H)</f>
        <v>0</v>
      </c>
      <c r="L203" s="178">
        <f>+SUMIF('2-3 Recolección Información'!$AD:$AD,'Actividad Misional'!$C203&amp;"/2015/En Ejecución",'2-3 Recolección Información'!$AA:$AA)</f>
        <v>0</v>
      </c>
      <c r="M203" s="181">
        <f t="shared" si="23"/>
        <v>0</v>
      </c>
      <c r="Q203" s="182"/>
    </row>
    <row r="204" spans="1:17">
      <c r="A204" s="151" t="str">
        <f t="shared" si="19"/>
        <v/>
      </c>
      <c r="B204" s="176">
        <f>+VLOOKUP(C204,'2-3 Recolección Información'!$G$5:$AB$1105,22,0)</f>
        <v>759</v>
      </c>
      <c r="C204" s="150" t="s">
        <v>478</v>
      </c>
      <c r="D204" s="176">
        <f t="shared" si="20"/>
        <v>9</v>
      </c>
      <c r="E204" s="176" t="str">
        <f t="shared" si="21"/>
        <v>NAT</v>
      </c>
      <c r="F204" s="177">
        <f t="shared" si="22"/>
        <v>11700000</v>
      </c>
      <c r="G204" s="178">
        <f>+SUMIF('2-3 Recolección Información'!$AD:$AD,'Actividad Misional'!$C204&amp;"/"&amp;'Actividad Misional'!G$6&amp;"/"&amp;"Liquidado",'2-3 Recolección Información'!$H:$H)+SUMIF('2-3 Recolección Información'!$AD:$AD,'Actividad Misional'!$C204&amp;"/"&amp;'Actividad Misional'!G$6&amp;"/"&amp;"En Ejecución",'2-3 Recolección Información'!$H:$H)</f>
        <v>0</v>
      </c>
      <c r="H204" s="178">
        <f>+SUMIF('2-3 Recolección Información'!$AD:$AD,'Actividad Misional'!$C204&amp;"/"&amp;'Actividad Misional'!H$6&amp;"/"&amp;"Liquidado",'2-3 Recolección Información'!$H:$H)+SUMIF('2-3 Recolección Información'!$AD:$AD,'Actividad Misional'!$C204&amp;"/"&amp;'Actividad Misional'!H$6&amp;"/"&amp;"En Ejecución",'2-3 Recolección Información'!$H:$H)</f>
        <v>0</v>
      </c>
      <c r="I204" s="178">
        <f>+SUMIF('2-3 Recolección Información'!$AD:$AD,'Actividad Misional'!$C204&amp;"/"&amp;'Actividad Misional'!I$6&amp;"/"&amp;"Liquidado",'2-3 Recolección Información'!$H:$H)+SUMIF('2-3 Recolección Información'!$AD:$AD,'Actividad Misional'!$C204&amp;"/"&amp;'Actividad Misional'!I$6&amp;"/"&amp;"En Ejecución",'2-3 Recolección Información'!$H:$H)</f>
        <v>2600000</v>
      </c>
      <c r="J204" s="179">
        <f>+SUMIF('2-3 Recolección Información'!$AD:$AD,'Actividad Misional'!$C204&amp;"/"&amp;'Actividad Misional'!J$6&amp;"/"&amp;"Liquidado",'2-3 Recolección Información'!$H:$H)+SUMIF('2-3 Recolección Información'!$AD:$AD,'Actividad Misional'!$C204&amp;"/"&amp;'Actividad Misional'!J$6&amp;"/"&amp;"En Ejecución",'2-3 Recolección Información'!$H:$H)</f>
        <v>9100000</v>
      </c>
      <c r="K204" s="180">
        <f>+SUMIF('2-3 Recolección Información'!$AD:$AD,'Actividad Misional'!$C204&amp;"/2015/En Ejecución",'2-3 Recolección Información'!$H:$H)</f>
        <v>0</v>
      </c>
      <c r="L204" s="178">
        <f>+SUMIF('2-3 Recolección Información'!$AD:$AD,'Actividad Misional'!$C204&amp;"/2015/En Ejecución",'2-3 Recolección Información'!$AA:$AA)</f>
        <v>0</v>
      </c>
      <c r="M204" s="181">
        <f t="shared" si="23"/>
        <v>0</v>
      </c>
      <c r="Q204" s="182"/>
    </row>
    <row r="205" spans="1:17">
      <c r="A205" s="151" t="str">
        <f t="shared" si="19"/>
        <v/>
      </c>
      <c r="B205" s="176">
        <f>+VLOOKUP(C205,'2-3 Recolección Información'!$G$5:$AB$1105,22,0)</f>
        <v>776</v>
      </c>
      <c r="C205" s="150" t="s">
        <v>497</v>
      </c>
      <c r="D205" s="176">
        <f t="shared" si="20"/>
        <v>9</v>
      </c>
      <c r="E205" s="176" t="str">
        <f t="shared" si="21"/>
        <v>NAT</v>
      </c>
      <c r="F205" s="177">
        <f t="shared" si="22"/>
        <v>11700000</v>
      </c>
      <c r="G205" s="178">
        <f>+SUMIF('2-3 Recolección Información'!$AD:$AD,'Actividad Misional'!$C205&amp;"/"&amp;'Actividad Misional'!G$6&amp;"/"&amp;"Liquidado",'2-3 Recolección Información'!$H:$H)+SUMIF('2-3 Recolección Información'!$AD:$AD,'Actividad Misional'!$C205&amp;"/"&amp;'Actividad Misional'!G$6&amp;"/"&amp;"En Ejecución",'2-3 Recolección Información'!$H:$H)</f>
        <v>0</v>
      </c>
      <c r="H205" s="178">
        <f>+SUMIF('2-3 Recolección Información'!$AD:$AD,'Actividad Misional'!$C205&amp;"/"&amp;'Actividad Misional'!H$6&amp;"/"&amp;"Liquidado",'2-3 Recolección Información'!$H:$H)+SUMIF('2-3 Recolección Información'!$AD:$AD,'Actividad Misional'!$C205&amp;"/"&amp;'Actividad Misional'!H$6&amp;"/"&amp;"En Ejecución",'2-3 Recolección Información'!$H:$H)</f>
        <v>0</v>
      </c>
      <c r="I205" s="178">
        <f>+SUMIF('2-3 Recolección Información'!$AD:$AD,'Actividad Misional'!$C205&amp;"/"&amp;'Actividad Misional'!I$6&amp;"/"&amp;"Liquidado",'2-3 Recolección Información'!$H:$H)+SUMIF('2-3 Recolección Información'!$AD:$AD,'Actividad Misional'!$C205&amp;"/"&amp;'Actividad Misional'!I$6&amp;"/"&amp;"En Ejecución",'2-3 Recolección Información'!$H:$H)</f>
        <v>2600000</v>
      </c>
      <c r="J205" s="179">
        <f>+SUMIF('2-3 Recolección Información'!$AD:$AD,'Actividad Misional'!$C205&amp;"/"&amp;'Actividad Misional'!J$6&amp;"/"&amp;"Liquidado",'2-3 Recolección Información'!$H:$H)+SUMIF('2-3 Recolección Información'!$AD:$AD,'Actividad Misional'!$C205&amp;"/"&amp;'Actividad Misional'!J$6&amp;"/"&amp;"En Ejecución",'2-3 Recolección Información'!$H:$H)</f>
        <v>9100000</v>
      </c>
      <c r="K205" s="180">
        <f>+SUMIF('2-3 Recolección Información'!$AD:$AD,'Actividad Misional'!$C205&amp;"/2015/En Ejecución",'2-3 Recolección Información'!$H:$H)</f>
        <v>0</v>
      </c>
      <c r="L205" s="178">
        <f>+SUMIF('2-3 Recolección Información'!$AD:$AD,'Actividad Misional'!$C205&amp;"/2015/En Ejecución",'2-3 Recolección Información'!$AA:$AA)</f>
        <v>0</v>
      </c>
      <c r="M205" s="181">
        <f t="shared" si="23"/>
        <v>0</v>
      </c>
      <c r="Q205" s="182"/>
    </row>
    <row r="206" spans="1:17">
      <c r="A206" s="151" t="str">
        <f t="shared" si="19"/>
        <v/>
      </c>
      <c r="B206" s="176">
        <f>+VLOOKUP(C206,'2-3 Recolección Información'!$G$5:$AB$1105,22,0)</f>
        <v>860</v>
      </c>
      <c r="C206" s="150" t="s">
        <v>522</v>
      </c>
      <c r="D206" s="176">
        <f t="shared" si="20"/>
        <v>8</v>
      </c>
      <c r="E206" s="176" t="str">
        <f t="shared" si="21"/>
        <v>NAT</v>
      </c>
      <c r="F206" s="177">
        <f t="shared" si="22"/>
        <v>11700000</v>
      </c>
      <c r="G206" s="178">
        <f>+SUMIF('2-3 Recolección Información'!$AD:$AD,'Actividad Misional'!$C206&amp;"/"&amp;'Actividad Misional'!G$6&amp;"/"&amp;"Liquidado",'2-3 Recolección Información'!$H:$H)+SUMIF('2-3 Recolección Información'!$AD:$AD,'Actividad Misional'!$C206&amp;"/"&amp;'Actividad Misional'!G$6&amp;"/"&amp;"En Ejecución",'2-3 Recolección Información'!$H:$H)</f>
        <v>0</v>
      </c>
      <c r="H206" s="178">
        <f>+SUMIF('2-3 Recolección Información'!$AD:$AD,'Actividad Misional'!$C206&amp;"/"&amp;'Actividad Misional'!H$6&amp;"/"&amp;"Liquidado",'2-3 Recolección Información'!$H:$H)+SUMIF('2-3 Recolección Información'!$AD:$AD,'Actividad Misional'!$C206&amp;"/"&amp;'Actividad Misional'!H$6&amp;"/"&amp;"En Ejecución",'2-3 Recolección Información'!$H:$H)</f>
        <v>0</v>
      </c>
      <c r="I206" s="178">
        <f>+SUMIF('2-3 Recolección Información'!$AD:$AD,'Actividad Misional'!$C206&amp;"/"&amp;'Actividad Misional'!I$6&amp;"/"&amp;"Liquidado",'2-3 Recolección Información'!$H:$H)+SUMIF('2-3 Recolección Información'!$AD:$AD,'Actividad Misional'!$C206&amp;"/"&amp;'Actividad Misional'!I$6&amp;"/"&amp;"En Ejecución",'2-3 Recolección Información'!$H:$H)</f>
        <v>0</v>
      </c>
      <c r="J206" s="179">
        <f>+SUMIF('2-3 Recolección Información'!$AD:$AD,'Actividad Misional'!$C206&amp;"/"&amp;'Actividad Misional'!J$6&amp;"/"&amp;"Liquidado",'2-3 Recolección Información'!$H:$H)+SUMIF('2-3 Recolección Información'!$AD:$AD,'Actividad Misional'!$C206&amp;"/"&amp;'Actividad Misional'!J$6&amp;"/"&amp;"En Ejecución",'2-3 Recolección Información'!$H:$H)</f>
        <v>11700000</v>
      </c>
      <c r="K206" s="180">
        <f>+SUMIF('2-3 Recolección Información'!$AD:$AD,'Actividad Misional'!$C206&amp;"/2015/En Ejecución",'2-3 Recolección Información'!$H:$H)</f>
        <v>0</v>
      </c>
      <c r="L206" s="178">
        <f>+SUMIF('2-3 Recolección Información'!$AD:$AD,'Actividad Misional'!$C206&amp;"/2015/En Ejecución",'2-3 Recolección Información'!$AA:$AA)</f>
        <v>0</v>
      </c>
      <c r="M206" s="181">
        <f t="shared" si="23"/>
        <v>0</v>
      </c>
      <c r="Q206" s="182"/>
    </row>
    <row r="207" spans="1:17">
      <c r="A207" s="151" t="str">
        <f t="shared" si="19"/>
        <v/>
      </c>
      <c r="B207" s="176">
        <f>+VLOOKUP(C207,'2-3 Recolección Información'!$G$5:$AB$1105,22,0)</f>
        <v>898</v>
      </c>
      <c r="C207" s="150" t="s">
        <v>566</v>
      </c>
      <c r="D207" s="176">
        <f t="shared" si="20"/>
        <v>8</v>
      </c>
      <c r="E207" s="176" t="str">
        <f t="shared" si="21"/>
        <v>NAT</v>
      </c>
      <c r="F207" s="177">
        <f t="shared" si="22"/>
        <v>11700000</v>
      </c>
      <c r="G207" s="178">
        <f>+SUMIF('2-3 Recolección Información'!$AD:$AD,'Actividad Misional'!$C207&amp;"/"&amp;'Actividad Misional'!G$6&amp;"/"&amp;"Liquidado",'2-3 Recolección Información'!$H:$H)+SUMIF('2-3 Recolección Información'!$AD:$AD,'Actividad Misional'!$C207&amp;"/"&amp;'Actividad Misional'!G$6&amp;"/"&amp;"En Ejecución",'2-3 Recolección Información'!$H:$H)</f>
        <v>0</v>
      </c>
      <c r="H207" s="178">
        <f>+SUMIF('2-3 Recolección Información'!$AD:$AD,'Actividad Misional'!$C207&amp;"/"&amp;'Actividad Misional'!H$6&amp;"/"&amp;"Liquidado",'2-3 Recolección Información'!$H:$H)+SUMIF('2-3 Recolección Información'!$AD:$AD,'Actividad Misional'!$C207&amp;"/"&amp;'Actividad Misional'!H$6&amp;"/"&amp;"En Ejecución",'2-3 Recolección Información'!$H:$H)</f>
        <v>0</v>
      </c>
      <c r="I207" s="178">
        <f>+SUMIF('2-3 Recolección Información'!$AD:$AD,'Actividad Misional'!$C207&amp;"/"&amp;'Actividad Misional'!I$6&amp;"/"&amp;"Liquidado",'2-3 Recolección Información'!$H:$H)+SUMIF('2-3 Recolección Información'!$AD:$AD,'Actividad Misional'!$C207&amp;"/"&amp;'Actividad Misional'!I$6&amp;"/"&amp;"En Ejecución",'2-3 Recolección Información'!$H:$H)</f>
        <v>0</v>
      </c>
      <c r="J207" s="179">
        <f>+SUMIF('2-3 Recolección Información'!$AD:$AD,'Actividad Misional'!$C207&amp;"/"&amp;'Actividad Misional'!J$6&amp;"/"&amp;"Liquidado",'2-3 Recolección Información'!$H:$H)+SUMIF('2-3 Recolección Información'!$AD:$AD,'Actividad Misional'!$C207&amp;"/"&amp;'Actividad Misional'!J$6&amp;"/"&amp;"En Ejecución",'2-3 Recolección Información'!$H:$H)</f>
        <v>11700000</v>
      </c>
      <c r="K207" s="180">
        <f>+SUMIF('2-3 Recolección Información'!$AD:$AD,'Actividad Misional'!$C207&amp;"/2015/En Ejecución",'2-3 Recolección Información'!$H:$H)</f>
        <v>0</v>
      </c>
      <c r="L207" s="178">
        <f>+SUMIF('2-3 Recolección Información'!$AD:$AD,'Actividad Misional'!$C207&amp;"/2015/En Ejecución",'2-3 Recolección Información'!$AA:$AA)</f>
        <v>0</v>
      </c>
      <c r="M207" s="181">
        <f t="shared" si="23"/>
        <v>0</v>
      </c>
      <c r="Q207" s="182"/>
    </row>
    <row r="208" spans="1:17">
      <c r="A208" s="151" t="str">
        <f t="shared" si="19"/>
        <v/>
      </c>
      <c r="B208" s="176">
        <f>+VLOOKUP(C208,'2-3 Recolección Información'!$G$5:$AB$1105,22,0)</f>
        <v>140</v>
      </c>
      <c r="C208" s="150" t="s">
        <v>1835</v>
      </c>
      <c r="D208" s="176">
        <f t="shared" si="20"/>
        <v>8</v>
      </c>
      <c r="E208" s="176" t="str">
        <f t="shared" si="21"/>
        <v>NAT</v>
      </c>
      <c r="F208" s="177">
        <f t="shared" si="22"/>
        <v>11600000</v>
      </c>
      <c r="G208" s="178">
        <f>+SUMIF('2-3 Recolección Información'!$AD:$AD,'Actividad Misional'!$C208&amp;"/"&amp;'Actividad Misional'!G$6&amp;"/"&amp;"Liquidado",'2-3 Recolección Información'!$H:$H)+SUMIF('2-3 Recolección Información'!$AD:$AD,'Actividad Misional'!$C208&amp;"/"&amp;'Actividad Misional'!G$6&amp;"/"&amp;"En Ejecución",'2-3 Recolección Información'!$H:$H)</f>
        <v>11600000</v>
      </c>
      <c r="H208" s="178">
        <f>+SUMIF('2-3 Recolección Información'!$AD:$AD,'Actividad Misional'!$C208&amp;"/"&amp;'Actividad Misional'!H$6&amp;"/"&amp;"Liquidado",'2-3 Recolección Información'!$H:$H)+SUMIF('2-3 Recolección Información'!$AD:$AD,'Actividad Misional'!$C208&amp;"/"&amp;'Actividad Misional'!H$6&amp;"/"&amp;"En Ejecución",'2-3 Recolección Información'!$H:$H)</f>
        <v>0</v>
      </c>
      <c r="I208" s="178">
        <f>+SUMIF('2-3 Recolección Información'!$AD:$AD,'Actividad Misional'!$C208&amp;"/"&amp;'Actividad Misional'!I$6&amp;"/"&amp;"Liquidado",'2-3 Recolección Información'!$H:$H)+SUMIF('2-3 Recolección Información'!$AD:$AD,'Actividad Misional'!$C208&amp;"/"&amp;'Actividad Misional'!I$6&amp;"/"&amp;"En Ejecución",'2-3 Recolección Información'!$H:$H)</f>
        <v>0</v>
      </c>
      <c r="J208" s="179">
        <f>+SUMIF('2-3 Recolección Información'!$AD:$AD,'Actividad Misional'!$C208&amp;"/"&amp;'Actividad Misional'!J$6&amp;"/"&amp;"Liquidado",'2-3 Recolección Información'!$H:$H)+SUMIF('2-3 Recolección Información'!$AD:$AD,'Actividad Misional'!$C208&amp;"/"&amp;'Actividad Misional'!J$6&amp;"/"&amp;"En Ejecución",'2-3 Recolección Información'!$H:$H)</f>
        <v>0</v>
      </c>
      <c r="K208" s="180">
        <f>+SUMIF('2-3 Recolección Información'!$AD:$AD,'Actividad Misional'!$C208&amp;"/2015/En Ejecución",'2-3 Recolección Información'!$H:$H)</f>
        <v>0</v>
      </c>
      <c r="L208" s="178">
        <f>+SUMIF('2-3 Recolección Información'!$AD:$AD,'Actividad Misional'!$C208&amp;"/2015/En Ejecución",'2-3 Recolección Información'!$AA:$AA)</f>
        <v>0</v>
      </c>
      <c r="M208" s="181">
        <f t="shared" si="23"/>
        <v>0</v>
      </c>
      <c r="Q208" s="182"/>
    </row>
    <row r="209" spans="1:17">
      <c r="A209" s="151" t="str">
        <f t="shared" si="19"/>
        <v/>
      </c>
      <c r="B209" s="176">
        <f>+VLOOKUP(C209,'2-3 Recolección Información'!$G$5:$AB$1105,22,0)</f>
        <v>589</v>
      </c>
      <c r="C209" s="150" t="s">
        <v>2309</v>
      </c>
      <c r="D209" s="176">
        <f t="shared" si="20"/>
        <v>8</v>
      </c>
      <c r="E209" s="176" t="str">
        <f t="shared" si="21"/>
        <v>NAT</v>
      </c>
      <c r="F209" s="177">
        <f t="shared" si="22"/>
        <v>11200000</v>
      </c>
      <c r="G209" s="178">
        <f>+SUMIF('2-3 Recolección Información'!$AD:$AD,'Actividad Misional'!$C209&amp;"/"&amp;'Actividad Misional'!G$6&amp;"/"&amp;"Liquidado",'2-3 Recolección Información'!$H:$H)+SUMIF('2-3 Recolección Información'!$AD:$AD,'Actividad Misional'!$C209&amp;"/"&amp;'Actividad Misional'!G$6&amp;"/"&amp;"En Ejecución",'2-3 Recolección Información'!$H:$H)</f>
        <v>0</v>
      </c>
      <c r="H209" s="178">
        <f>+SUMIF('2-3 Recolección Información'!$AD:$AD,'Actividad Misional'!$C209&amp;"/"&amp;'Actividad Misional'!H$6&amp;"/"&amp;"Liquidado",'2-3 Recolección Información'!$H:$H)+SUMIF('2-3 Recolección Información'!$AD:$AD,'Actividad Misional'!$C209&amp;"/"&amp;'Actividad Misional'!H$6&amp;"/"&amp;"En Ejecución",'2-3 Recolección Información'!$H:$H)</f>
        <v>0</v>
      </c>
      <c r="I209" s="178">
        <f>+SUMIF('2-3 Recolección Información'!$AD:$AD,'Actividad Misional'!$C209&amp;"/"&amp;'Actividad Misional'!I$6&amp;"/"&amp;"Liquidado",'2-3 Recolección Información'!$H:$H)+SUMIF('2-3 Recolección Información'!$AD:$AD,'Actividad Misional'!$C209&amp;"/"&amp;'Actividad Misional'!I$6&amp;"/"&amp;"En Ejecución",'2-3 Recolección Información'!$H:$H)</f>
        <v>11200000</v>
      </c>
      <c r="J209" s="179">
        <f>+SUMIF('2-3 Recolección Información'!$AD:$AD,'Actividad Misional'!$C209&amp;"/"&amp;'Actividad Misional'!J$6&amp;"/"&amp;"Liquidado",'2-3 Recolección Información'!$H:$H)+SUMIF('2-3 Recolección Información'!$AD:$AD,'Actividad Misional'!$C209&amp;"/"&amp;'Actividad Misional'!J$6&amp;"/"&amp;"En Ejecución",'2-3 Recolección Información'!$H:$H)</f>
        <v>0</v>
      </c>
      <c r="K209" s="180">
        <f>+SUMIF('2-3 Recolección Información'!$AD:$AD,'Actividad Misional'!$C209&amp;"/2015/En Ejecución",'2-3 Recolección Información'!$H:$H)</f>
        <v>0</v>
      </c>
      <c r="L209" s="178">
        <f>+SUMIF('2-3 Recolección Información'!$AD:$AD,'Actividad Misional'!$C209&amp;"/2015/En Ejecución",'2-3 Recolección Información'!$AA:$AA)</f>
        <v>0</v>
      </c>
      <c r="M209" s="181">
        <f t="shared" si="23"/>
        <v>0</v>
      </c>
      <c r="Q209" s="182"/>
    </row>
    <row r="210" spans="1:17">
      <c r="A210" s="151" t="str">
        <f t="shared" si="19"/>
        <v/>
      </c>
      <c r="B210" s="176">
        <f>+VLOOKUP(C210,'2-3 Recolección Información'!$G$5:$AB$1105,22,0)</f>
        <v>746</v>
      </c>
      <c r="C210" s="150" t="s">
        <v>2439</v>
      </c>
      <c r="D210" s="176">
        <f t="shared" si="20"/>
        <v>11</v>
      </c>
      <c r="E210" s="176" t="str">
        <f t="shared" si="21"/>
        <v>NAT</v>
      </c>
      <c r="F210" s="177">
        <f t="shared" si="22"/>
        <v>10500000</v>
      </c>
      <c r="G210" s="178">
        <f>+SUMIF('2-3 Recolección Información'!$AD:$AD,'Actividad Misional'!$C210&amp;"/"&amp;'Actividad Misional'!G$6&amp;"/"&amp;"Liquidado",'2-3 Recolección Información'!$H:$H)+SUMIF('2-3 Recolección Información'!$AD:$AD,'Actividad Misional'!$C210&amp;"/"&amp;'Actividad Misional'!G$6&amp;"/"&amp;"En Ejecución",'2-3 Recolección Información'!$H:$H)</f>
        <v>0</v>
      </c>
      <c r="H210" s="178">
        <f>+SUMIF('2-3 Recolección Información'!$AD:$AD,'Actividad Misional'!$C210&amp;"/"&amp;'Actividad Misional'!H$6&amp;"/"&amp;"Liquidado",'2-3 Recolección Información'!$H:$H)+SUMIF('2-3 Recolección Información'!$AD:$AD,'Actividad Misional'!$C210&amp;"/"&amp;'Actividad Misional'!H$6&amp;"/"&amp;"En Ejecución",'2-3 Recolección Información'!$H:$H)</f>
        <v>0</v>
      </c>
      <c r="I210" s="178">
        <f>+SUMIF('2-3 Recolección Información'!$AD:$AD,'Actividad Misional'!$C210&amp;"/"&amp;'Actividad Misional'!I$6&amp;"/"&amp;"Liquidado",'2-3 Recolección Información'!$H:$H)+SUMIF('2-3 Recolección Información'!$AD:$AD,'Actividad Misional'!$C210&amp;"/"&amp;'Actividad Misional'!I$6&amp;"/"&amp;"En Ejecución",'2-3 Recolección Información'!$H:$H)</f>
        <v>10500000</v>
      </c>
      <c r="J210" s="179">
        <f>+SUMIF('2-3 Recolección Información'!$AD:$AD,'Actividad Misional'!$C210&amp;"/"&amp;'Actividad Misional'!J$6&amp;"/"&amp;"Liquidado",'2-3 Recolección Información'!$H:$H)+SUMIF('2-3 Recolección Información'!$AD:$AD,'Actividad Misional'!$C210&amp;"/"&amp;'Actividad Misional'!J$6&amp;"/"&amp;"En Ejecución",'2-3 Recolección Información'!$H:$H)</f>
        <v>0</v>
      </c>
      <c r="K210" s="180">
        <f>+SUMIF('2-3 Recolección Información'!$AD:$AD,'Actividad Misional'!$C210&amp;"/2015/En Ejecución",'2-3 Recolección Información'!$H:$H)</f>
        <v>0</v>
      </c>
      <c r="L210" s="178">
        <f>+SUMIF('2-3 Recolección Información'!$AD:$AD,'Actividad Misional'!$C210&amp;"/2015/En Ejecución",'2-3 Recolección Información'!$AA:$AA)</f>
        <v>0</v>
      </c>
      <c r="M210" s="181">
        <f t="shared" si="23"/>
        <v>0</v>
      </c>
      <c r="Q210" s="182"/>
    </row>
    <row r="211" spans="1:17">
      <c r="A211" s="151" t="str">
        <f t="shared" si="19"/>
        <v/>
      </c>
      <c r="B211" s="176">
        <f>+VLOOKUP(C211,'2-3 Recolección Información'!$G$5:$AB$1105,22,0)</f>
        <v>946</v>
      </c>
      <c r="C211" s="150" t="s">
        <v>617</v>
      </c>
      <c r="D211" s="176">
        <f t="shared" si="20"/>
        <v>11</v>
      </c>
      <c r="E211" s="176" t="str">
        <f t="shared" si="21"/>
        <v>NAT</v>
      </c>
      <c r="F211" s="177">
        <f t="shared" si="22"/>
        <v>10400000</v>
      </c>
      <c r="G211" s="178">
        <f>+SUMIF('2-3 Recolección Información'!$AD:$AD,'Actividad Misional'!$C211&amp;"/"&amp;'Actividad Misional'!G$6&amp;"/"&amp;"Liquidado",'2-3 Recolección Información'!$H:$H)+SUMIF('2-3 Recolección Información'!$AD:$AD,'Actividad Misional'!$C211&amp;"/"&amp;'Actividad Misional'!G$6&amp;"/"&amp;"En Ejecución",'2-3 Recolección Información'!$H:$H)</f>
        <v>0</v>
      </c>
      <c r="H211" s="178">
        <f>+SUMIF('2-3 Recolección Información'!$AD:$AD,'Actividad Misional'!$C211&amp;"/"&amp;'Actividad Misional'!H$6&amp;"/"&amp;"Liquidado",'2-3 Recolección Información'!$H:$H)+SUMIF('2-3 Recolección Información'!$AD:$AD,'Actividad Misional'!$C211&amp;"/"&amp;'Actividad Misional'!H$6&amp;"/"&amp;"En Ejecución",'2-3 Recolección Información'!$H:$H)</f>
        <v>0</v>
      </c>
      <c r="I211" s="178">
        <f>+SUMIF('2-3 Recolección Información'!$AD:$AD,'Actividad Misional'!$C211&amp;"/"&amp;'Actividad Misional'!I$6&amp;"/"&amp;"Liquidado",'2-3 Recolección Información'!$H:$H)+SUMIF('2-3 Recolección Información'!$AD:$AD,'Actividad Misional'!$C211&amp;"/"&amp;'Actividad Misional'!I$6&amp;"/"&amp;"En Ejecución",'2-3 Recolección Información'!$H:$H)</f>
        <v>0</v>
      </c>
      <c r="J211" s="179">
        <f>+SUMIF('2-3 Recolección Información'!$AD:$AD,'Actividad Misional'!$C211&amp;"/"&amp;'Actividad Misional'!J$6&amp;"/"&amp;"Liquidado",'2-3 Recolección Información'!$H:$H)+SUMIF('2-3 Recolección Información'!$AD:$AD,'Actividad Misional'!$C211&amp;"/"&amp;'Actividad Misional'!J$6&amp;"/"&amp;"En Ejecución",'2-3 Recolección Información'!$H:$H)</f>
        <v>10400000</v>
      </c>
      <c r="K211" s="180">
        <f>+SUMIF('2-3 Recolección Información'!$AD:$AD,'Actividad Misional'!$C211&amp;"/2015/En Ejecución",'2-3 Recolección Información'!$H:$H)</f>
        <v>10400000</v>
      </c>
      <c r="L211" s="178">
        <f>+SUMIF('2-3 Recolección Información'!$AD:$AD,'Actividad Misional'!$C211&amp;"/2015/En Ejecución",'2-3 Recolección Información'!$AA:$AA)</f>
        <v>9268619.2468619253</v>
      </c>
      <c r="M211" s="181">
        <f t="shared" si="23"/>
        <v>0.89121338912133896</v>
      </c>
      <c r="Q211" s="182"/>
    </row>
    <row r="212" spans="1:17">
      <c r="A212" s="151" t="str">
        <f t="shared" si="19"/>
        <v/>
      </c>
      <c r="B212" s="176">
        <f>+VLOOKUP(C212,'2-3 Recolección Información'!$G$5:$AB$1105,22,0)</f>
        <v>169</v>
      </c>
      <c r="C212" s="150" t="s">
        <v>1873</v>
      </c>
      <c r="D212" s="176">
        <f t="shared" si="20"/>
        <v>9</v>
      </c>
      <c r="E212" s="176" t="str">
        <f t="shared" si="21"/>
        <v>NAT</v>
      </c>
      <c r="F212" s="177">
        <f t="shared" si="22"/>
        <v>10000000</v>
      </c>
      <c r="G212" s="178">
        <f>+SUMIF('2-3 Recolección Información'!$AD:$AD,'Actividad Misional'!$C212&amp;"/"&amp;'Actividad Misional'!G$6&amp;"/"&amp;"Liquidado",'2-3 Recolección Información'!$H:$H)+SUMIF('2-3 Recolección Información'!$AD:$AD,'Actividad Misional'!$C212&amp;"/"&amp;'Actividad Misional'!G$6&amp;"/"&amp;"En Ejecución",'2-3 Recolección Información'!$H:$H)</f>
        <v>10000000</v>
      </c>
      <c r="H212" s="178">
        <f>+SUMIF('2-3 Recolección Información'!$AD:$AD,'Actividad Misional'!$C212&amp;"/"&amp;'Actividad Misional'!H$6&amp;"/"&amp;"Liquidado",'2-3 Recolección Información'!$H:$H)+SUMIF('2-3 Recolección Información'!$AD:$AD,'Actividad Misional'!$C212&amp;"/"&amp;'Actividad Misional'!H$6&amp;"/"&amp;"En Ejecución",'2-3 Recolección Información'!$H:$H)</f>
        <v>0</v>
      </c>
      <c r="I212" s="178">
        <f>+SUMIF('2-3 Recolección Información'!$AD:$AD,'Actividad Misional'!$C212&amp;"/"&amp;'Actividad Misional'!I$6&amp;"/"&amp;"Liquidado",'2-3 Recolección Información'!$H:$H)+SUMIF('2-3 Recolección Información'!$AD:$AD,'Actividad Misional'!$C212&amp;"/"&amp;'Actividad Misional'!I$6&amp;"/"&amp;"En Ejecución",'2-3 Recolección Información'!$H:$H)</f>
        <v>0</v>
      </c>
      <c r="J212" s="179">
        <f>+SUMIF('2-3 Recolección Información'!$AD:$AD,'Actividad Misional'!$C212&amp;"/"&amp;'Actividad Misional'!J$6&amp;"/"&amp;"Liquidado",'2-3 Recolección Información'!$H:$H)+SUMIF('2-3 Recolección Información'!$AD:$AD,'Actividad Misional'!$C212&amp;"/"&amp;'Actividad Misional'!J$6&amp;"/"&amp;"En Ejecución",'2-3 Recolección Información'!$H:$H)</f>
        <v>0</v>
      </c>
      <c r="K212" s="180">
        <f>+SUMIF('2-3 Recolección Información'!$AD:$AD,'Actividad Misional'!$C212&amp;"/2015/En Ejecución",'2-3 Recolección Información'!$H:$H)</f>
        <v>0</v>
      </c>
      <c r="L212" s="178">
        <f>+SUMIF('2-3 Recolección Información'!$AD:$AD,'Actividad Misional'!$C212&amp;"/2015/En Ejecución",'2-3 Recolección Información'!$AA:$AA)</f>
        <v>0</v>
      </c>
      <c r="M212" s="181">
        <f t="shared" si="23"/>
        <v>0</v>
      </c>
      <c r="Q212" s="182"/>
    </row>
    <row r="213" spans="1:17">
      <c r="A213" s="151" t="str">
        <f t="shared" si="19"/>
        <v/>
      </c>
      <c r="B213" s="176">
        <f>+VLOOKUP(C213,'2-3 Recolección Información'!$G$5:$AB$1105,22,0)</f>
        <v>468</v>
      </c>
      <c r="C213" s="150" t="s">
        <v>2212</v>
      </c>
      <c r="D213" s="176">
        <f t="shared" si="20"/>
        <v>11</v>
      </c>
      <c r="E213" s="176" t="str">
        <f t="shared" si="21"/>
        <v>NAT</v>
      </c>
      <c r="F213" s="177">
        <f t="shared" si="22"/>
        <v>10000000</v>
      </c>
      <c r="G213" s="178">
        <f>+SUMIF('2-3 Recolección Información'!$AD:$AD,'Actividad Misional'!$C213&amp;"/"&amp;'Actividad Misional'!G$6&amp;"/"&amp;"Liquidado",'2-3 Recolección Información'!$H:$H)+SUMIF('2-3 Recolección Información'!$AD:$AD,'Actividad Misional'!$C213&amp;"/"&amp;'Actividad Misional'!G$6&amp;"/"&amp;"En Ejecución",'2-3 Recolección Información'!$H:$H)</f>
        <v>0</v>
      </c>
      <c r="H213" s="178">
        <f>+SUMIF('2-3 Recolección Información'!$AD:$AD,'Actividad Misional'!$C213&amp;"/"&amp;'Actividad Misional'!H$6&amp;"/"&amp;"Liquidado",'2-3 Recolección Información'!$H:$H)+SUMIF('2-3 Recolección Información'!$AD:$AD,'Actividad Misional'!$C213&amp;"/"&amp;'Actividad Misional'!H$6&amp;"/"&amp;"En Ejecución",'2-3 Recolección Información'!$H:$H)</f>
        <v>10000000</v>
      </c>
      <c r="I213" s="178">
        <f>+SUMIF('2-3 Recolección Información'!$AD:$AD,'Actividad Misional'!$C213&amp;"/"&amp;'Actividad Misional'!I$6&amp;"/"&amp;"Liquidado",'2-3 Recolección Información'!$H:$H)+SUMIF('2-3 Recolección Información'!$AD:$AD,'Actividad Misional'!$C213&amp;"/"&amp;'Actividad Misional'!I$6&amp;"/"&amp;"En Ejecución",'2-3 Recolección Información'!$H:$H)</f>
        <v>0</v>
      </c>
      <c r="J213" s="179">
        <f>+SUMIF('2-3 Recolección Información'!$AD:$AD,'Actividad Misional'!$C213&amp;"/"&amp;'Actividad Misional'!J$6&amp;"/"&amp;"Liquidado",'2-3 Recolección Información'!$H:$H)+SUMIF('2-3 Recolección Información'!$AD:$AD,'Actividad Misional'!$C213&amp;"/"&amp;'Actividad Misional'!J$6&amp;"/"&amp;"En Ejecución",'2-3 Recolección Información'!$H:$H)</f>
        <v>0</v>
      </c>
      <c r="K213" s="180">
        <f>+SUMIF('2-3 Recolección Información'!$AD:$AD,'Actividad Misional'!$C213&amp;"/2015/En Ejecución",'2-3 Recolección Información'!$H:$H)</f>
        <v>0</v>
      </c>
      <c r="L213" s="178">
        <f>+SUMIF('2-3 Recolección Información'!$AD:$AD,'Actividad Misional'!$C213&amp;"/2015/En Ejecución",'2-3 Recolección Información'!$AA:$AA)</f>
        <v>0</v>
      </c>
      <c r="M213" s="181">
        <f t="shared" si="23"/>
        <v>0</v>
      </c>
      <c r="Q213" s="182"/>
    </row>
    <row r="214" spans="1:17">
      <c r="A214" s="151" t="str">
        <f t="shared" si="19"/>
        <v/>
      </c>
      <c r="B214" s="176">
        <f>+VLOOKUP(C214,'2-3 Recolección Información'!$G$5:$AB$1105,22,0)</f>
        <v>967</v>
      </c>
      <c r="C214" s="150" t="s">
        <v>649</v>
      </c>
      <c r="D214" s="176">
        <f t="shared" si="20"/>
        <v>8</v>
      </c>
      <c r="E214" s="176" t="str">
        <f t="shared" si="21"/>
        <v>NAT</v>
      </c>
      <c r="F214" s="177">
        <f t="shared" si="22"/>
        <v>10000000</v>
      </c>
      <c r="G214" s="178">
        <f>+SUMIF('2-3 Recolección Información'!$AD:$AD,'Actividad Misional'!$C214&amp;"/"&amp;'Actividad Misional'!G$6&amp;"/"&amp;"Liquidado",'2-3 Recolección Información'!$H:$H)+SUMIF('2-3 Recolección Información'!$AD:$AD,'Actividad Misional'!$C214&amp;"/"&amp;'Actividad Misional'!G$6&amp;"/"&amp;"En Ejecución",'2-3 Recolección Información'!$H:$H)</f>
        <v>0</v>
      </c>
      <c r="H214" s="178">
        <f>+SUMIF('2-3 Recolección Información'!$AD:$AD,'Actividad Misional'!$C214&amp;"/"&amp;'Actividad Misional'!H$6&amp;"/"&amp;"Liquidado",'2-3 Recolección Información'!$H:$H)+SUMIF('2-3 Recolección Información'!$AD:$AD,'Actividad Misional'!$C214&amp;"/"&amp;'Actividad Misional'!H$6&amp;"/"&amp;"En Ejecución",'2-3 Recolección Información'!$H:$H)</f>
        <v>0</v>
      </c>
      <c r="I214" s="178">
        <f>+SUMIF('2-3 Recolección Información'!$AD:$AD,'Actividad Misional'!$C214&amp;"/"&amp;'Actividad Misional'!I$6&amp;"/"&amp;"Liquidado",'2-3 Recolección Información'!$H:$H)+SUMIF('2-3 Recolección Información'!$AD:$AD,'Actividad Misional'!$C214&amp;"/"&amp;'Actividad Misional'!I$6&amp;"/"&amp;"En Ejecución",'2-3 Recolección Información'!$H:$H)</f>
        <v>0</v>
      </c>
      <c r="J214" s="179">
        <f>+SUMIF('2-3 Recolección Información'!$AD:$AD,'Actividad Misional'!$C214&amp;"/"&amp;'Actividad Misional'!J$6&amp;"/"&amp;"Liquidado",'2-3 Recolección Información'!$H:$H)+SUMIF('2-3 Recolección Información'!$AD:$AD,'Actividad Misional'!$C214&amp;"/"&amp;'Actividad Misional'!J$6&amp;"/"&amp;"En Ejecución",'2-3 Recolección Información'!$H:$H)</f>
        <v>10000000</v>
      </c>
      <c r="K214" s="180">
        <f>+SUMIF('2-3 Recolección Información'!$AD:$AD,'Actividad Misional'!$C214&amp;"/2015/En Ejecución",'2-3 Recolección Información'!$H:$H)</f>
        <v>0</v>
      </c>
      <c r="L214" s="178">
        <f>+SUMIF('2-3 Recolección Información'!$AD:$AD,'Actividad Misional'!$C214&amp;"/2015/En Ejecución",'2-3 Recolección Información'!$AA:$AA)</f>
        <v>0</v>
      </c>
      <c r="M214" s="181">
        <f t="shared" si="23"/>
        <v>0</v>
      </c>
      <c r="Q214" s="182"/>
    </row>
    <row r="215" spans="1:17">
      <c r="A215" s="151" t="str">
        <f t="shared" si="19"/>
        <v/>
      </c>
      <c r="B215" s="176">
        <f>+VLOOKUP(C215,'2-3 Recolección Información'!$G$5:$AB$1105,22,0)</f>
        <v>1015</v>
      </c>
      <c r="C215" s="150" t="s">
        <v>761</v>
      </c>
      <c r="D215" s="176">
        <f t="shared" si="20"/>
        <v>9</v>
      </c>
      <c r="E215" s="176" t="str">
        <f t="shared" si="21"/>
        <v>NAT</v>
      </c>
      <c r="F215" s="177">
        <f t="shared" si="22"/>
        <v>10000000</v>
      </c>
      <c r="G215" s="178">
        <f>+SUMIF('2-3 Recolección Información'!$AD:$AD,'Actividad Misional'!$C215&amp;"/"&amp;'Actividad Misional'!G$6&amp;"/"&amp;"Liquidado",'2-3 Recolección Información'!$H:$H)+SUMIF('2-3 Recolección Información'!$AD:$AD,'Actividad Misional'!$C215&amp;"/"&amp;'Actividad Misional'!G$6&amp;"/"&amp;"En Ejecución",'2-3 Recolección Información'!$H:$H)</f>
        <v>0</v>
      </c>
      <c r="H215" s="178">
        <f>+SUMIF('2-3 Recolección Información'!$AD:$AD,'Actividad Misional'!$C215&amp;"/"&amp;'Actividad Misional'!H$6&amp;"/"&amp;"Liquidado",'2-3 Recolección Información'!$H:$H)+SUMIF('2-3 Recolección Información'!$AD:$AD,'Actividad Misional'!$C215&amp;"/"&amp;'Actividad Misional'!H$6&amp;"/"&amp;"En Ejecución",'2-3 Recolección Información'!$H:$H)</f>
        <v>0</v>
      </c>
      <c r="I215" s="178">
        <f>+SUMIF('2-3 Recolección Información'!$AD:$AD,'Actividad Misional'!$C215&amp;"/"&amp;'Actividad Misional'!I$6&amp;"/"&amp;"Liquidado",'2-3 Recolección Información'!$H:$H)+SUMIF('2-3 Recolección Información'!$AD:$AD,'Actividad Misional'!$C215&amp;"/"&amp;'Actividad Misional'!I$6&amp;"/"&amp;"En Ejecución",'2-3 Recolección Información'!$H:$H)</f>
        <v>0</v>
      </c>
      <c r="J215" s="179">
        <f>+SUMIF('2-3 Recolección Información'!$AD:$AD,'Actividad Misional'!$C215&amp;"/"&amp;'Actividad Misional'!J$6&amp;"/"&amp;"Liquidado",'2-3 Recolección Información'!$H:$H)+SUMIF('2-3 Recolección Información'!$AD:$AD,'Actividad Misional'!$C215&amp;"/"&amp;'Actividad Misional'!J$6&amp;"/"&amp;"En Ejecución",'2-3 Recolección Información'!$H:$H)</f>
        <v>10000000</v>
      </c>
      <c r="K215" s="180">
        <f>+SUMIF('2-3 Recolección Información'!$AD:$AD,'Actividad Misional'!$C215&amp;"/2015/En Ejecución",'2-3 Recolección Información'!$H:$H)</f>
        <v>0</v>
      </c>
      <c r="L215" s="178">
        <f>+SUMIF('2-3 Recolección Información'!$AD:$AD,'Actividad Misional'!$C215&amp;"/2015/En Ejecución",'2-3 Recolección Información'!$AA:$AA)</f>
        <v>0</v>
      </c>
      <c r="M215" s="181">
        <f t="shared" si="23"/>
        <v>0</v>
      </c>
      <c r="Q215" s="182"/>
    </row>
    <row r="216" spans="1:17">
      <c r="A216" s="151" t="str">
        <f t="shared" si="19"/>
        <v/>
      </c>
      <c r="B216" s="176">
        <f>+VLOOKUP(C216,'2-3 Recolección Información'!$G$5:$AB$1105,22,0)</f>
        <v>1021</v>
      </c>
      <c r="C216" s="150" t="s">
        <v>779</v>
      </c>
      <c r="D216" s="176">
        <f t="shared" si="20"/>
        <v>9</v>
      </c>
      <c r="E216" s="176" t="str">
        <f t="shared" si="21"/>
        <v>NAT</v>
      </c>
      <c r="F216" s="177">
        <f t="shared" si="22"/>
        <v>10000000</v>
      </c>
      <c r="G216" s="178">
        <f>+SUMIF('2-3 Recolección Información'!$AD:$AD,'Actividad Misional'!$C216&amp;"/"&amp;'Actividad Misional'!G$6&amp;"/"&amp;"Liquidado",'2-3 Recolección Información'!$H:$H)+SUMIF('2-3 Recolección Información'!$AD:$AD,'Actividad Misional'!$C216&amp;"/"&amp;'Actividad Misional'!G$6&amp;"/"&amp;"En Ejecución",'2-3 Recolección Información'!$H:$H)</f>
        <v>0</v>
      </c>
      <c r="H216" s="178">
        <f>+SUMIF('2-3 Recolección Información'!$AD:$AD,'Actividad Misional'!$C216&amp;"/"&amp;'Actividad Misional'!H$6&amp;"/"&amp;"Liquidado",'2-3 Recolección Información'!$H:$H)+SUMIF('2-3 Recolección Información'!$AD:$AD,'Actividad Misional'!$C216&amp;"/"&amp;'Actividad Misional'!H$6&amp;"/"&amp;"En Ejecución",'2-3 Recolección Información'!$H:$H)</f>
        <v>0</v>
      </c>
      <c r="I216" s="178">
        <f>+SUMIF('2-3 Recolección Información'!$AD:$AD,'Actividad Misional'!$C216&amp;"/"&amp;'Actividad Misional'!I$6&amp;"/"&amp;"Liquidado",'2-3 Recolección Información'!$H:$H)+SUMIF('2-3 Recolección Información'!$AD:$AD,'Actividad Misional'!$C216&amp;"/"&amp;'Actividad Misional'!I$6&amp;"/"&amp;"En Ejecución",'2-3 Recolección Información'!$H:$H)</f>
        <v>0</v>
      </c>
      <c r="J216" s="179">
        <f>+SUMIF('2-3 Recolección Información'!$AD:$AD,'Actividad Misional'!$C216&amp;"/"&amp;'Actividad Misional'!J$6&amp;"/"&amp;"Liquidado",'2-3 Recolección Información'!$H:$H)+SUMIF('2-3 Recolección Información'!$AD:$AD,'Actividad Misional'!$C216&amp;"/"&amp;'Actividad Misional'!J$6&amp;"/"&amp;"En Ejecución",'2-3 Recolección Información'!$H:$H)</f>
        <v>10000000</v>
      </c>
      <c r="K216" s="180">
        <f>+SUMIF('2-3 Recolección Información'!$AD:$AD,'Actividad Misional'!$C216&amp;"/2015/En Ejecución",'2-3 Recolección Información'!$H:$H)</f>
        <v>0</v>
      </c>
      <c r="L216" s="178">
        <f>+SUMIF('2-3 Recolección Información'!$AD:$AD,'Actividad Misional'!$C216&amp;"/2015/En Ejecución",'2-3 Recolección Información'!$AA:$AA)</f>
        <v>0</v>
      </c>
      <c r="M216" s="181">
        <f t="shared" si="23"/>
        <v>0</v>
      </c>
      <c r="Q216" s="182"/>
    </row>
    <row r="217" spans="1:17">
      <c r="A217" s="151" t="str">
        <f t="shared" si="19"/>
        <v/>
      </c>
      <c r="B217" s="176">
        <f>+VLOOKUP(C217,'2-3 Recolección Información'!$G$5:$AB$1105,22,0)</f>
        <v>980</v>
      </c>
      <c r="C217" s="150" t="s">
        <v>679</v>
      </c>
      <c r="D217" s="176">
        <f t="shared" si="20"/>
        <v>8</v>
      </c>
      <c r="E217" s="176" t="str">
        <f t="shared" si="21"/>
        <v>NAT</v>
      </c>
      <c r="F217" s="177">
        <f t="shared" si="22"/>
        <v>9800000</v>
      </c>
      <c r="G217" s="178">
        <f>+SUMIF('2-3 Recolección Información'!$AD:$AD,'Actividad Misional'!$C217&amp;"/"&amp;'Actividad Misional'!G$6&amp;"/"&amp;"Liquidado",'2-3 Recolección Información'!$H:$H)+SUMIF('2-3 Recolección Información'!$AD:$AD,'Actividad Misional'!$C217&amp;"/"&amp;'Actividad Misional'!G$6&amp;"/"&amp;"En Ejecución",'2-3 Recolección Información'!$H:$H)</f>
        <v>0</v>
      </c>
      <c r="H217" s="178">
        <f>+SUMIF('2-3 Recolección Información'!$AD:$AD,'Actividad Misional'!$C217&amp;"/"&amp;'Actividad Misional'!H$6&amp;"/"&amp;"Liquidado",'2-3 Recolección Información'!$H:$H)+SUMIF('2-3 Recolección Información'!$AD:$AD,'Actividad Misional'!$C217&amp;"/"&amp;'Actividad Misional'!H$6&amp;"/"&amp;"En Ejecución",'2-3 Recolección Información'!$H:$H)</f>
        <v>0</v>
      </c>
      <c r="I217" s="178">
        <f>+SUMIF('2-3 Recolección Información'!$AD:$AD,'Actividad Misional'!$C217&amp;"/"&amp;'Actividad Misional'!I$6&amp;"/"&amp;"Liquidado",'2-3 Recolección Información'!$H:$H)+SUMIF('2-3 Recolección Información'!$AD:$AD,'Actividad Misional'!$C217&amp;"/"&amp;'Actividad Misional'!I$6&amp;"/"&amp;"En Ejecución",'2-3 Recolección Información'!$H:$H)</f>
        <v>0</v>
      </c>
      <c r="J217" s="179">
        <f>+SUMIF('2-3 Recolección Información'!$AD:$AD,'Actividad Misional'!$C217&amp;"/"&amp;'Actividad Misional'!J$6&amp;"/"&amp;"Liquidado",'2-3 Recolección Información'!$H:$H)+SUMIF('2-3 Recolección Información'!$AD:$AD,'Actividad Misional'!$C217&amp;"/"&amp;'Actividad Misional'!J$6&amp;"/"&amp;"En Ejecución",'2-3 Recolección Información'!$H:$H)</f>
        <v>9800000</v>
      </c>
      <c r="K217" s="180">
        <f>+SUMIF('2-3 Recolección Información'!$AD:$AD,'Actividad Misional'!$C217&amp;"/2015/En Ejecución",'2-3 Recolección Información'!$H:$H)</f>
        <v>9800000</v>
      </c>
      <c r="L217" s="178">
        <f>+SUMIF('2-3 Recolección Información'!$AD:$AD,'Actividad Misional'!$C217&amp;"/2015/En Ejecución",'2-3 Recolección Información'!$AA:$AA)</f>
        <v>8580861.2440191396</v>
      </c>
      <c r="M217" s="181">
        <f t="shared" si="23"/>
        <v>0.87559808612440204</v>
      </c>
      <c r="Q217" s="182"/>
    </row>
    <row r="218" spans="1:17">
      <c r="A218" s="151" t="str">
        <f t="shared" si="19"/>
        <v/>
      </c>
      <c r="B218" s="176">
        <f>+VLOOKUP(C218,'2-3 Recolección Información'!$G$5:$AB$1105,22,0)</f>
        <v>27</v>
      </c>
      <c r="C218" s="150" t="s">
        <v>1182</v>
      </c>
      <c r="D218" s="176">
        <f t="shared" si="20"/>
        <v>8</v>
      </c>
      <c r="E218" s="176" t="str">
        <f t="shared" si="21"/>
        <v>NAT</v>
      </c>
      <c r="F218" s="177">
        <f t="shared" si="22"/>
        <v>9693210</v>
      </c>
      <c r="G218" s="178">
        <f>+SUMIF('2-3 Recolección Información'!$AD:$AD,'Actividad Misional'!$C218&amp;"/"&amp;'Actividad Misional'!G$6&amp;"/"&amp;"Liquidado",'2-3 Recolección Información'!$H:$H)+SUMIF('2-3 Recolección Información'!$AD:$AD,'Actividad Misional'!$C218&amp;"/"&amp;'Actividad Misional'!G$6&amp;"/"&amp;"En Ejecución",'2-3 Recolección Información'!$H:$H)</f>
        <v>9693210</v>
      </c>
      <c r="H218" s="178">
        <f>+SUMIF('2-3 Recolección Información'!$AD:$AD,'Actividad Misional'!$C218&amp;"/"&amp;'Actividad Misional'!H$6&amp;"/"&amp;"Liquidado",'2-3 Recolección Información'!$H:$H)+SUMIF('2-3 Recolección Información'!$AD:$AD,'Actividad Misional'!$C218&amp;"/"&amp;'Actividad Misional'!H$6&amp;"/"&amp;"En Ejecución",'2-3 Recolección Información'!$H:$H)</f>
        <v>0</v>
      </c>
      <c r="I218" s="178">
        <f>+SUMIF('2-3 Recolección Información'!$AD:$AD,'Actividad Misional'!$C218&amp;"/"&amp;'Actividad Misional'!I$6&amp;"/"&amp;"Liquidado",'2-3 Recolección Información'!$H:$H)+SUMIF('2-3 Recolección Información'!$AD:$AD,'Actividad Misional'!$C218&amp;"/"&amp;'Actividad Misional'!I$6&amp;"/"&amp;"En Ejecución",'2-3 Recolección Información'!$H:$H)</f>
        <v>0</v>
      </c>
      <c r="J218" s="179">
        <f>+SUMIF('2-3 Recolección Información'!$AD:$AD,'Actividad Misional'!$C218&amp;"/"&amp;'Actividad Misional'!J$6&amp;"/"&amp;"Liquidado",'2-3 Recolección Información'!$H:$H)+SUMIF('2-3 Recolección Información'!$AD:$AD,'Actividad Misional'!$C218&amp;"/"&amp;'Actividad Misional'!J$6&amp;"/"&amp;"En Ejecución",'2-3 Recolección Información'!$H:$H)</f>
        <v>0</v>
      </c>
      <c r="K218" s="180">
        <f>+SUMIF('2-3 Recolección Información'!$AD:$AD,'Actividad Misional'!$C218&amp;"/2015/En Ejecución",'2-3 Recolección Información'!$H:$H)</f>
        <v>0</v>
      </c>
      <c r="L218" s="178">
        <f>+SUMIF('2-3 Recolección Información'!$AD:$AD,'Actividad Misional'!$C218&amp;"/2015/En Ejecución",'2-3 Recolección Información'!$AA:$AA)</f>
        <v>0</v>
      </c>
      <c r="M218" s="181">
        <f t="shared" si="23"/>
        <v>0</v>
      </c>
      <c r="Q218" s="182"/>
    </row>
    <row r="219" spans="1:17">
      <c r="A219" s="151" t="str">
        <f t="shared" si="19"/>
        <v/>
      </c>
      <c r="B219" s="176">
        <f>+VLOOKUP(C219,'2-3 Recolección Información'!$G$5:$AB$1105,22,0)</f>
        <v>28</v>
      </c>
      <c r="C219" s="150" t="s">
        <v>1185</v>
      </c>
      <c r="D219" s="176">
        <f t="shared" si="20"/>
        <v>8</v>
      </c>
      <c r="E219" s="176" t="str">
        <f t="shared" si="21"/>
        <v>NAT</v>
      </c>
      <c r="F219" s="177">
        <f t="shared" si="22"/>
        <v>9693210</v>
      </c>
      <c r="G219" s="178">
        <f>+SUMIF('2-3 Recolección Información'!$AD:$AD,'Actividad Misional'!$C219&amp;"/"&amp;'Actividad Misional'!G$6&amp;"/"&amp;"Liquidado",'2-3 Recolección Información'!$H:$H)+SUMIF('2-3 Recolección Información'!$AD:$AD,'Actividad Misional'!$C219&amp;"/"&amp;'Actividad Misional'!G$6&amp;"/"&amp;"En Ejecución",'2-3 Recolección Información'!$H:$H)</f>
        <v>9693210</v>
      </c>
      <c r="H219" s="178">
        <f>+SUMIF('2-3 Recolección Información'!$AD:$AD,'Actividad Misional'!$C219&amp;"/"&amp;'Actividad Misional'!H$6&amp;"/"&amp;"Liquidado",'2-3 Recolección Información'!$H:$H)+SUMIF('2-3 Recolección Información'!$AD:$AD,'Actividad Misional'!$C219&amp;"/"&amp;'Actividad Misional'!H$6&amp;"/"&amp;"En Ejecución",'2-3 Recolección Información'!$H:$H)</f>
        <v>0</v>
      </c>
      <c r="I219" s="178">
        <f>+SUMIF('2-3 Recolección Información'!$AD:$AD,'Actividad Misional'!$C219&amp;"/"&amp;'Actividad Misional'!I$6&amp;"/"&amp;"Liquidado",'2-3 Recolección Información'!$H:$H)+SUMIF('2-3 Recolección Información'!$AD:$AD,'Actividad Misional'!$C219&amp;"/"&amp;'Actividad Misional'!I$6&amp;"/"&amp;"En Ejecución",'2-3 Recolección Información'!$H:$H)</f>
        <v>0</v>
      </c>
      <c r="J219" s="179">
        <f>+SUMIF('2-3 Recolección Información'!$AD:$AD,'Actividad Misional'!$C219&amp;"/"&amp;'Actividad Misional'!J$6&amp;"/"&amp;"Liquidado",'2-3 Recolección Información'!$H:$H)+SUMIF('2-3 Recolección Información'!$AD:$AD,'Actividad Misional'!$C219&amp;"/"&amp;'Actividad Misional'!J$6&amp;"/"&amp;"En Ejecución",'2-3 Recolección Información'!$H:$H)</f>
        <v>0</v>
      </c>
      <c r="K219" s="180">
        <f>+SUMIF('2-3 Recolección Información'!$AD:$AD,'Actividad Misional'!$C219&amp;"/2015/En Ejecución",'2-3 Recolección Información'!$H:$H)</f>
        <v>0</v>
      </c>
      <c r="L219" s="178">
        <f>+SUMIF('2-3 Recolección Información'!$AD:$AD,'Actividad Misional'!$C219&amp;"/2015/En Ejecución",'2-3 Recolección Información'!$AA:$AA)</f>
        <v>0</v>
      </c>
      <c r="M219" s="181">
        <f t="shared" si="23"/>
        <v>0</v>
      </c>
      <c r="Q219" s="182"/>
    </row>
    <row r="220" spans="1:17">
      <c r="A220" s="151" t="str">
        <f t="shared" si="19"/>
        <v/>
      </c>
      <c r="B220" s="176">
        <f>+VLOOKUP(C220,'2-3 Recolección Información'!$G$5:$AB$1105,22,0)</f>
        <v>272</v>
      </c>
      <c r="C220" s="150" t="s">
        <v>2003</v>
      </c>
      <c r="D220" s="176">
        <f t="shared" si="20"/>
        <v>8</v>
      </c>
      <c r="E220" s="176" t="str">
        <f t="shared" si="21"/>
        <v>NAT</v>
      </c>
      <c r="F220" s="177">
        <f t="shared" si="22"/>
        <v>0</v>
      </c>
      <c r="G220" s="178">
        <f>+SUMIF('2-3 Recolección Información'!$AD:$AD,'Actividad Misional'!$C220&amp;"/"&amp;'Actividad Misional'!G$6&amp;"/"&amp;"Liquidado",'2-3 Recolección Información'!$H:$H)+SUMIF('2-3 Recolección Información'!$AD:$AD,'Actividad Misional'!$C220&amp;"/"&amp;'Actividad Misional'!G$6&amp;"/"&amp;"En Ejecución",'2-3 Recolección Información'!$H:$H)</f>
        <v>0</v>
      </c>
      <c r="H220" s="178">
        <f>+SUMIF('2-3 Recolección Información'!$AD:$AD,'Actividad Misional'!$C220&amp;"/"&amp;'Actividad Misional'!H$6&amp;"/"&amp;"Liquidado",'2-3 Recolección Información'!$H:$H)+SUMIF('2-3 Recolección Información'!$AD:$AD,'Actividad Misional'!$C220&amp;"/"&amp;'Actividad Misional'!H$6&amp;"/"&amp;"En Ejecución",'2-3 Recolección Información'!$H:$H)</f>
        <v>0</v>
      </c>
      <c r="I220" s="178">
        <f>+SUMIF('2-3 Recolección Información'!$AD:$AD,'Actividad Misional'!$C220&amp;"/"&amp;'Actividad Misional'!I$6&amp;"/"&amp;"Liquidado",'2-3 Recolección Información'!$H:$H)+SUMIF('2-3 Recolección Información'!$AD:$AD,'Actividad Misional'!$C220&amp;"/"&amp;'Actividad Misional'!I$6&amp;"/"&amp;"En Ejecución",'2-3 Recolección Información'!$H:$H)</f>
        <v>0</v>
      </c>
      <c r="J220" s="179">
        <f>+SUMIF('2-3 Recolección Información'!$AD:$AD,'Actividad Misional'!$C220&amp;"/"&amp;'Actividad Misional'!J$6&amp;"/"&amp;"Liquidado",'2-3 Recolección Información'!$H:$H)+SUMIF('2-3 Recolección Información'!$AD:$AD,'Actividad Misional'!$C220&amp;"/"&amp;'Actividad Misional'!J$6&amp;"/"&amp;"En Ejecución",'2-3 Recolección Información'!$H:$H)</f>
        <v>0</v>
      </c>
      <c r="K220" s="180">
        <f>+SUMIF('2-3 Recolección Información'!$AD:$AD,'Actividad Misional'!$C220&amp;"/2015/En Ejecución",'2-3 Recolección Información'!$H:$H)</f>
        <v>0</v>
      </c>
      <c r="L220" s="178">
        <f>+SUMIF('2-3 Recolección Información'!$AD:$AD,'Actividad Misional'!$C220&amp;"/2015/En Ejecución",'2-3 Recolección Información'!$AA:$AA)</f>
        <v>0</v>
      </c>
      <c r="M220" s="181">
        <f t="shared" si="23"/>
        <v>0</v>
      </c>
      <c r="Q220" s="182"/>
    </row>
    <row r="221" spans="1:17">
      <c r="A221" s="151" t="str">
        <f t="shared" si="19"/>
        <v/>
      </c>
      <c r="B221" s="176">
        <f>+VLOOKUP(C221,'2-3 Recolección Información'!$G$5:$AB$1105,22,0)</f>
        <v>931</v>
      </c>
      <c r="C221" s="150" t="s">
        <v>604</v>
      </c>
      <c r="D221" s="176">
        <f t="shared" si="20"/>
        <v>11</v>
      </c>
      <c r="E221" s="176" t="str">
        <f t="shared" si="21"/>
        <v>NAT</v>
      </c>
      <c r="F221" s="177">
        <f t="shared" si="22"/>
        <v>9100000</v>
      </c>
      <c r="G221" s="178">
        <f>+SUMIF('2-3 Recolección Información'!$AD:$AD,'Actividad Misional'!$C221&amp;"/"&amp;'Actividad Misional'!G$6&amp;"/"&amp;"Liquidado",'2-3 Recolección Información'!$H:$H)+SUMIF('2-3 Recolección Información'!$AD:$AD,'Actividad Misional'!$C221&amp;"/"&amp;'Actividad Misional'!G$6&amp;"/"&amp;"En Ejecución",'2-3 Recolección Información'!$H:$H)</f>
        <v>0</v>
      </c>
      <c r="H221" s="178">
        <f>+SUMIF('2-3 Recolección Información'!$AD:$AD,'Actividad Misional'!$C221&amp;"/"&amp;'Actividad Misional'!H$6&amp;"/"&amp;"Liquidado",'2-3 Recolección Información'!$H:$H)+SUMIF('2-3 Recolección Información'!$AD:$AD,'Actividad Misional'!$C221&amp;"/"&amp;'Actividad Misional'!H$6&amp;"/"&amp;"En Ejecución",'2-3 Recolección Información'!$H:$H)</f>
        <v>0</v>
      </c>
      <c r="I221" s="178">
        <f>+SUMIF('2-3 Recolección Información'!$AD:$AD,'Actividad Misional'!$C221&amp;"/"&amp;'Actividad Misional'!I$6&amp;"/"&amp;"Liquidado",'2-3 Recolección Información'!$H:$H)+SUMIF('2-3 Recolección Información'!$AD:$AD,'Actividad Misional'!$C221&amp;"/"&amp;'Actividad Misional'!I$6&amp;"/"&amp;"En Ejecución",'2-3 Recolección Información'!$H:$H)</f>
        <v>0</v>
      </c>
      <c r="J221" s="179">
        <f>+SUMIF('2-3 Recolección Información'!$AD:$AD,'Actividad Misional'!$C221&amp;"/"&amp;'Actividad Misional'!J$6&amp;"/"&amp;"Liquidado",'2-3 Recolección Información'!$H:$H)+SUMIF('2-3 Recolección Información'!$AD:$AD,'Actividad Misional'!$C221&amp;"/"&amp;'Actividad Misional'!J$6&amp;"/"&amp;"En Ejecución",'2-3 Recolección Información'!$H:$H)</f>
        <v>9100000</v>
      </c>
      <c r="K221" s="180">
        <f>+SUMIF('2-3 Recolección Información'!$AD:$AD,'Actividad Misional'!$C221&amp;"/2015/En Ejecución",'2-3 Recolección Información'!$H:$H)</f>
        <v>0</v>
      </c>
      <c r="L221" s="178">
        <f>+SUMIF('2-3 Recolección Información'!$AD:$AD,'Actividad Misional'!$C221&amp;"/2015/En Ejecución",'2-3 Recolección Información'!$AA:$AA)</f>
        <v>0</v>
      </c>
      <c r="M221" s="181">
        <f t="shared" si="23"/>
        <v>0</v>
      </c>
      <c r="Q221" s="182"/>
    </row>
    <row r="222" spans="1:17">
      <c r="A222" s="151" t="str">
        <f t="shared" si="19"/>
        <v/>
      </c>
      <c r="B222" s="176">
        <f>+VLOOKUP(C222,'2-3 Recolección Información'!$G$5:$AB$1105,22,0)</f>
        <v>1018</v>
      </c>
      <c r="C222" s="150" t="s">
        <v>771</v>
      </c>
      <c r="D222" s="176">
        <f t="shared" si="20"/>
        <v>11</v>
      </c>
      <c r="E222" s="176" t="str">
        <f t="shared" si="21"/>
        <v>NAT</v>
      </c>
      <c r="F222" s="177">
        <f t="shared" si="22"/>
        <v>9000000</v>
      </c>
      <c r="G222" s="178">
        <f>+SUMIF('2-3 Recolección Información'!$AD:$AD,'Actividad Misional'!$C222&amp;"/"&amp;'Actividad Misional'!G$6&amp;"/"&amp;"Liquidado",'2-3 Recolección Información'!$H:$H)+SUMIF('2-3 Recolección Información'!$AD:$AD,'Actividad Misional'!$C222&amp;"/"&amp;'Actividad Misional'!G$6&amp;"/"&amp;"En Ejecución",'2-3 Recolección Información'!$H:$H)</f>
        <v>0</v>
      </c>
      <c r="H222" s="178">
        <f>+SUMIF('2-3 Recolección Información'!$AD:$AD,'Actividad Misional'!$C222&amp;"/"&amp;'Actividad Misional'!H$6&amp;"/"&amp;"Liquidado",'2-3 Recolección Información'!$H:$H)+SUMIF('2-3 Recolección Información'!$AD:$AD,'Actividad Misional'!$C222&amp;"/"&amp;'Actividad Misional'!H$6&amp;"/"&amp;"En Ejecución",'2-3 Recolección Información'!$H:$H)</f>
        <v>0</v>
      </c>
      <c r="I222" s="178">
        <f>+SUMIF('2-3 Recolección Información'!$AD:$AD,'Actividad Misional'!$C222&amp;"/"&amp;'Actividad Misional'!I$6&amp;"/"&amp;"Liquidado",'2-3 Recolección Información'!$H:$H)+SUMIF('2-3 Recolección Información'!$AD:$AD,'Actividad Misional'!$C222&amp;"/"&amp;'Actividad Misional'!I$6&amp;"/"&amp;"En Ejecución",'2-3 Recolección Información'!$H:$H)</f>
        <v>0</v>
      </c>
      <c r="J222" s="179">
        <f>+SUMIF('2-3 Recolección Información'!$AD:$AD,'Actividad Misional'!$C222&amp;"/"&amp;'Actividad Misional'!J$6&amp;"/"&amp;"Liquidado",'2-3 Recolección Información'!$H:$H)+SUMIF('2-3 Recolección Información'!$AD:$AD,'Actividad Misional'!$C222&amp;"/"&amp;'Actividad Misional'!J$6&amp;"/"&amp;"En Ejecución",'2-3 Recolección Información'!$H:$H)</f>
        <v>9000000</v>
      </c>
      <c r="K222" s="180">
        <f>+SUMIF('2-3 Recolección Información'!$AD:$AD,'Actividad Misional'!$C222&amp;"/2015/En Ejecución",'2-3 Recolección Información'!$H:$H)</f>
        <v>0</v>
      </c>
      <c r="L222" s="178">
        <f>+SUMIF('2-3 Recolección Información'!$AD:$AD,'Actividad Misional'!$C222&amp;"/2015/En Ejecución",'2-3 Recolección Información'!$AA:$AA)</f>
        <v>0</v>
      </c>
      <c r="M222" s="181">
        <f t="shared" si="23"/>
        <v>0</v>
      </c>
      <c r="Q222" s="182"/>
    </row>
    <row r="223" spans="1:17">
      <c r="A223" s="151" t="str">
        <f t="shared" si="19"/>
        <v/>
      </c>
      <c r="B223" s="176">
        <f>+VLOOKUP(C223,'2-3 Recolección Información'!$G$5:$AB$1105,22,0)</f>
        <v>1001</v>
      </c>
      <c r="C223" s="150" t="s">
        <v>721</v>
      </c>
      <c r="D223" s="176">
        <f t="shared" si="20"/>
        <v>11</v>
      </c>
      <c r="E223" s="176" t="str">
        <f t="shared" si="21"/>
        <v>NAT</v>
      </c>
      <c r="F223" s="177">
        <f t="shared" si="22"/>
        <v>7800000</v>
      </c>
      <c r="G223" s="178">
        <f>+SUMIF('2-3 Recolección Información'!$AD:$AD,'Actividad Misional'!$C223&amp;"/"&amp;'Actividad Misional'!G$6&amp;"/"&amp;"Liquidado",'2-3 Recolección Información'!$H:$H)+SUMIF('2-3 Recolección Información'!$AD:$AD,'Actividad Misional'!$C223&amp;"/"&amp;'Actividad Misional'!G$6&amp;"/"&amp;"En Ejecución",'2-3 Recolección Información'!$H:$H)</f>
        <v>0</v>
      </c>
      <c r="H223" s="178">
        <f>+SUMIF('2-3 Recolección Información'!$AD:$AD,'Actividad Misional'!$C223&amp;"/"&amp;'Actividad Misional'!H$6&amp;"/"&amp;"Liquidado",'2-3 Recolección Información'!$H:$H)+SUMIF('2-3 Recolección Información'!$AD:$AD,'Actividad Misional'!$C223&amp;"/"&amp;'Actividad Misional'!H$6&amp;"/"&amp;"En Ejecución",'2-3 Recolección Información'!$H:$H)</f>
        <v>0</v>
      </c>
      <c r="I223" s="178">
        <f>+SUMIF('2-3 Recolección Información'!$AD:$AD,'Actividad Misional'!$C223&amp;"/"&amp;'Actividad Misional'!I$6&amp;"/"&amp;"Liquidado",'2-3 Recolección Información'!$H:$H)+SUMIF('2-3 Recolección Información'!$AD:$AD,'Actividad Misional'!$C223&amp;"/"&amp;'Actividad Misional'!I$6&amp;"/"&amp;"En Ejecución",'2-3 Recolección Información'!$H:$H)</f>
        <v>0</v>
      </c>
      <c r="J223" s="179">
        <f>+SUMIF('2-3 Recolección Información'!$AD:$AD,'Actividad Misional'!$C223&amp;"/"&amp;'Actividad Misional'!J$6&amp;"/"&amp;"Liquidado",'2-3 Recolección Información'!$H:$H)+SUMIF('2-3 Recolección Información'!$AD:$AD,'Actividad Misional'!$C223&amp;"/"&amp;'Actividad Misional'!J$6&amp;"/"&amp;"En Ejecución",'2-3 Recolección Información'!$H:$H)</f>
        <v>7800000</v>
      </c>
      <c r="K223" s="180">
        <f>+SUMIF('2-3 Recolección Información'!$AD:$AD,'Actividad Misional'!$C223&amp;"/2015/En Ejecución",'2-3 Recolección Información'!$H:$H)</f>
        <v>7800000</v>
      </c>
      <c r="L223" s="178">
        <f>+SUMIF('2-3 Recolección Información'!$AD:$AD,'Actividad Misional'!$C223&amp;"/2015/En Ejecución",'2-3 Recolección Información'!$AA:$AA)</f>
        <v>6933333.333333334</v>
      </c>
      <c r="M223" s="181">
        <f t="shared" si="23"/>
        <v>0.88888888888888895</v>
      </c>
      <c r="Q223" s="182"/>
    </row>
    <row r="224" spans="1:17">
      <c r="A224" s="151" t="str">
        <f t="shared" si="19"/>
        <v/>
      </c>
      <c r="B224" s="176">
        <f>+VLOOKUP(C224,'2-3 Recolección Información'!$G$5:$AB$1105,22,0)</f>
        <v>407</v>
      </c>
      <c r="C224" s="150" t="s">
        <v>2161</v>
      </c>
      <c r="D224" s="176">
        <f t="shared" si="20"/>
        <v>9</v>
      </c>
      <c r="E224" s="176" t="str">
        <f t="shared" si="21"/>
        <v>NAT</v>
      </c>
      <c r="F224" s="177">
        <f t="shared" si="22"/>
        <v>0</v>
      </c>
      <c r="G224" s="178">
        <f>+SUMIF('2-3 Recolección Información'!$AD:$AD,'Actividad Misional'!$C224&amp;"/"&amp;'Actividad Misional'!G$6&amp;"/"&amp;"Liquidado",'2-3 Recolección Información'!$H:$H)+SUMIF('2-3 Recolección Información'!$AD:$AD,'Actividad Misional'!$C224&amp;"/"&amp;'Actividad Misional'!G$6&amp;"/"&amp;"En Ejecución",'2-3 Recolección Información'!$H:$H)</f>
        <v>0</v>
      </c>
      <c r="H224" s="178">
        <f>+SUMIF('2-3 Recolección Información'!$AD:$AD,'Actividad Misional'!$C224&amp;"/"&amp;'Actividad Misional'!H$6&amp;"/"&amp;"Liquidado",'2-3 Recolección Información'!$H:$H)+SUMIF('2-3 Recolección Información'!$AD:$AD,'Actividad Misional'!$C224&amp;"/"&amp;'Actividad Misional'!H$6&amp;"/"&amp;"En Ejecución",'2-3 Recolección Información'!$H:$H)</f>
        <v>0</v>
      </c>
      <c r="I224" s="178">
        <f>+SUMIF('2-3 Recolección Información'!$AD:$AD,'Actividad Misional'!$C224&amp;"/"&amp;'Actividad Misional'!I$6&amp;"/"&amp;"Liquidado",'2-3 Recolección Información'!$H:$H)+SUMIF('2-3 Recolección Información'!$AD:$AD,'Actividad Misional'!$C224&amp;"/"&amp;'Actividad Misional'!I$6&amp;"/"&amp;"En Ejecución",'2-3 Recolección Información'!$H:$H)</f>
        <v>0</v>
      </c>
      <c r="J224" s="179">
        <f>+SUMIF('2-3 Recolección Información'!$AD:$AD,'Actividad Misional'!$C224&amp;"/"&amp;'Actividad Misional'!J$6&amp;"/"&amp;"Liquidado",'2-3 Recolección Información'!$H:$H)+SUMIF('2-3 Recolección Información'!$AD:$AD,'Actividad Misional'!$C224&amp;"/"&amp;'Actividad Misional'!J$6&amp;"/"&amp;"En Ejecución",'2-3 Recolección Información'!$H:$H)</f>
        <v>0</v>
      </c>
      <c r="K224" s="180">
        <f>+SUMIF('2-3 Recolección Información'!$AD:$AD,'Actividad Misional'!$C224&amp;"/2015/En Ejecución",'2-3 Recolección Información'!$H:$H)</f>
        <v>0</v>
      </c>
      <c r="L224" s="178">
        <f>+SUMIF('2-3 Recolección Información'!$AD:$AD,'Actividad Misional'!$C224&amp;"/2015/En Ejecución",'2-3 Recolección Información'!$AA:$AA)</f>
        <v>0</v>
      </c>
      <c r="M224" s="181">
        <f t="shared" si="23"/>
        <v>0</v>
      </c>
      <c r="Q224" s="182"/>
    </row>
    <row r="225" spans="1:17">
      <c r="A225" s="151" t="str">
        <f t="shared" si="19"/>
        <v/>
      </c>
      <c r="B225" s="176">
        <f>+VLOOKUP(C225,'2-3 Recolección Información'!$G$5:$AB$1105,22,0)</f>
        <v>1019</v>
      </c>
      <c r="C225" s="150" t="s">
        <v>774</v>
      </c>
      <c r="D225" s="176">
        <f t="shared" si="20"/>
        <v>11</v>
      </c>
      <c r="E225" s="176" t="str">
        <f t="shared" si="21"/>
        <v>NAT</v>
      </c>
      <c r="F225" s="177">
        <f t="shared" si="22"/>
        <v>8000000</v>
      </c>
      <c r="G225" s="178">
        <f>+SUMIF('2-3 Recolección Información'!$AD:$AD,'Actividad Misional'!$C225&amp;"/"&amp;'Actividad Misional'!G$6&amp;"/"&amp;"Liquidado",'2-3 Recolección Información'!$H:$H)+SUMIF('2-3 Recolección Información'!$AD:$AD,'Actividad Misional'!$C225&amp;"/"&amp;'Actividad Misional'!G$6&amp;"/"&amp;"En Ejecución",'2-3 Recolección Información'!$H:$H)</f>
        <v>0</v>
      </c>
      <c r="H225" s="178">
        <f>+SUMIF('2-3 Recolección Información'!$AD:$AD,'Actividad Misional'!$C225&amp;"/"&amp;'Actividad Misional'!H$6&amp;"/"&amp;"Liquidado",'2-3 Recolección Información'!$H:$H)+SUMIF('2-3 Recolección Información'!$AD:$AD,'Actividad Misional'!$C225&amp;"/"&amp;'Actividad Misional'!H$6&amp;"/"&amp;"En Ejecución",'2-3 Recolección Información'!$H:$H)</f>
        <v>0</v>
      </c>
      <c r="I225" s="178">
        <f>+SUMIF('2-3 Recolección Información'!$AD:$AD,'Actividad Misional'!$C225&amp;"/"&amp;'Actividad Misional'!I$6&amp;"/"&amp;"Liquidado",'2-3 Recolección Información'!$H:$H)+SUMIF('2-3 Recolección Información'!$AD:$AD,'Actividad Misional'!$C225&amp;"/"&amp;'Actividad Misional'!I$6&amp;"/"&amp;"En Ejecución",'2-3 Recolección Información'!$H:$H)</f>
        <v>0</v>
      </c>
      <c r="J225" s="179">
        <f>+SUMIF('2-3 Recolección Información'!$AD:$AD,'Actividad Misional'!$C225&amp;"/"&amp;'Actividad Misional'!J$6&amp;"/"&amp;"Liquidado",'2-3 Recolección Información'!$H:$H)+SUMIF('2-3 Recolección Información'!$AD:$AD,'Actividad Misional'!$C225&amp;"/"&amp;'Actividad Misional'!J$6&amp;"/"&amp;"En Ejecución",'2-3 Recolección Información'!$H:$H)</f>
        <v>8000000</v>
      </c>
      <c r="K225" s="180">
        <f>+SUMIF('2-3 Recolección Información'!$AD:$AD,'Actividad Misional'!$C225&amp;"/2015/En Ejecución",'2-3 Recolección Información'!$H:$H)</f>
        <v>0</v>
      </c>
      <c r="L225" s="178">
        <f>+SUMIF('2-3 Recolección Información'!$AD:$AD,'Actividad Misional'!$C225&amp;"/2015/En Ejecución",'2-3 Recolección Información'!$AA:$AA)</f>
        <v>0</v>
      </c>
      <c r="M225" s="181">
        <f t="shared" si="23"/>
        <v>0</v>
      </c>
      <c r="Q225" s="182"/>
    </row>
    <row r="226" spans="1:17">
      <c r="A226" s="151" t="str">
        <f t="shared" si="19"/>
        <v/>
      </c>
      <c r="B226" s="176">
        <f>+VLOOKUP(C226,'2-3 Recolección Información'!$G$5:$AB$1105,22,0)</f>
        <v>399</v>
      </c>
      <c r="C226" s="150" t="s">
        <v>2142</v>
      </c>
      <c r="D226" s="176">
        <f t="shared" si="20"/>
        <v>9</v>
      </c>
      <c r="E226" s="176" t="str">
        <f t="shared" si="21"/>
        <v>NAT</v>
      </c>
      <c r="F226" s="177">
        <f t="shared" si="22"/>
        <v>7700000</v>
      </c>
      <c r="G226" s="178">
        <f>+SUMIF('2-3 Recolección Información'!$AD:$AD,'Actividad Misional'!$C226&amp;"/"&amp;'Actividad Misional'!G$6&amp;"/"&amp;"Liquidado",'2-3 Recolección Información'!$H:$H)+SUMIF('2-3 Recolección Información'!$AD:$AD,'Actividad Misional'!$C226&amp;"/"&amp;'Actividad Misional'!G$6&amp;"/"&amp;"En Ejecución",'2-3 Recolección Información'!$H:$H)</f>
        <v>0</v>
      </c>
      <c r="H226" s="178">
        <f>+SUMIF('2-3 Recolección Información'!$AD:$AD,'Actividad Misional'!$C226&amp;"/"&amp;'Actividad Misional'!H$6&amp;"/"&amp;"Liquidado",'2-3 Recolección Información'!$H:$H)+SUMIF('2-3 Recolección Información'!$AD:$AD,'Actividad Misional'!$C226&amp;"/"&amp;'Actividad Misional'!H$6&amp;"/"&amp;"En Ejecución",'2-3 Recolección Información'!$H:$H)</f>
        <v>7700000</v>
      </c>
      <c r="I226" s="178">
        <f>+SUMIF('2-3 Recolección Información'!$AD:$AD,'Actividad Misional'!$C226&amp;"/"&amp;'Actividad Misional'!I$6&amp;"/"&amp;"Liquidado",'2-3 Recolección Información'!$H:$H)+SUMIF('2-3 Recolección Información'!$AD:$AD,'Actividad Misional'!$C226&amp;"/"&amp;'Actividad Misional'!I$6&amp;"/"&amp;"En Ejecución",'2-3 Recolección Información'!$H:$H)</f>
        <v>0</v>
      </c>
      <c r="J226" s="179">
        <f>+SUMIF('2-3 Recolección Información'!$AD:$AD,'Actividad Misional'!$C226&amp;"/"&amp;'Actividad Misional'!J$6&amp;"/"&amp;"Liquidado",'2-3 Recolección Información'!$H:$H)+SUMIF('2-3 Recolección Información'!$AD:$AD,'Actividad Misional'!$C226&amp;"/"&amp;'Actividad Misional'!J$6&amp;"/"&amp;"En Ejecución",'2-3 Recolección Información'!$H:$H)</f>
        <v>0</v>
      </c>
      <c r="K226" s="180">
        <f>+SUMIF('2-3 Recolección Información'!$AD:$AD,'Actividad Misional'!$C226&amp;"/2015/En Ejecución",'2-3 Recolección Información'!$H:$H)</f>
        <v>0</v>
      </c>
      <c r="L226" s="178">
        <f>+SUMIF('2-3 Recolección Información'!$AD:$AD,'Actividad Misional'!$C226&amp;"/2015/En Ejecución",'2-3 Recolección Información'!$AA:$AA)</f>
        <v>0</v>
      </c>
      <c r="M226" s="181">
        <f t="shared" si="23"/>
        <v>0</v>
      </c>
      <c r="Q226" s="182"/>
    </row>
    <row r="227" spans="1:17">
      <c r="A227" s="151" t="str">
        <f t="shared" si="19"/>
        <v/>
      </c>
      <c r="B227" s="176">
        <f>+VLOOKUP(C227,'2-3 Recolección Información'!$G$5:$AB$1105,22,0)</f>
        <v>400</v>
      </c>
      <c r="C227" s="150" t="s">
        <v>2146</v>
      </c>
      <c r="D227" s="176">
        <f t="shared" si="20"/>
        <v>9</v>
      </c>
      <c r="E227" s="176" t="str">
        <f t="shared" si="21"/>
        <v>NAT</v>
      </c>
      <c r="F227" s="177">
        <f t="shared" si="22"/>
        <v>7700000</v>
      </c>
      <c r="G227" s="178">
        <f>+SUMIF('2-3 Recolección Información'!$AD:$AD,'Actividad Misional'!$C227&amp;"/"&amp;'Actividad Misional'!G$6&amp;"/"&amp;"Liquidado",'2-3 Recolección Información'!$H:$H)+SUMIF('2-3 Recolección Información'!$AD:$AD,'Actividad Misional'!$C227&amp;"/"&amp;'Actividad Misional'!G$6&amp;"/"&amp;"En Ejecución",'2-3 Recolección Información'!$H:$H)</f>
        <v>0</v>
      </c>
      <c r="H227" s="178">
        <f>+SUMIF('2-3 Recolección Información'!$AD:$AD,'Actividad Misional'!$C227&amp;"/"&amp;'Actividad Misional'!H$6&amp;"/"&amp;"Liquidado",'2-3 Recolección Información'!$H:$H)+SUMIF('2-3 Recolección Información'!$AD:$AD,'Actividad Misional'!$C227&amp;"/"&amp;'Actividad Misional'!H$6&amp;"/"&amp;"En Ejecución",'2-3 Recolección Información'!$H:$H)</f>
        <v>7700000</v>
      </c>
      <c r="I227" s="178">
        <f>+SUMIF('2-3 Recolección Información'!$AD:$AD,'Actividad Misional'!$C227&amp;"/"&amp;'Actividad Misional'!I$6&amp;"/"&amp;"Liquidado",'2-3 Recolección Información'!$H:$H)+SUMIF('2-3 Recolección Información'!$AD:$AD,'Actividad Misional'!$C227&amp;"/"&amp;'Actividad Misional'!I$6&amp;"/"&amp;"En Ejecución",'2-3 Recolección Información'!$H:$H)</f>
        <v>0</v>
      </c>
      <c r="J227" s="179">
        <f>+SUMIF('2-3 Recolección Información'!$AD:$AD,'Actividad Misional'!$C227&amp;"/"&amp;'Actividad Misional'!J$6&amp;"/"&amp;"Liquidado",'2-3 Recolección Información'!$H:$H)+SUMIF('2-3 Recolección Información'!$AD:$AD,'Actividad Misional'!$C227&amp;"/"&amp;'Actividad Misional'!J$6&amp;"/"&amp;"En Ejecución",'2-3 Recolección Información'!$H:$H)</f>
        <v>0</v>
      </c>
      <c r="K227" s="180">
        <f>+SUMIF('2-3 Recolección Información'!$AD:$AD,'Actividad Misional'!$C227&amp;"/2015/En Ejecución",'2-3 Recolección Información'!$H:$H)</f>
        <v>0</v>
      </c>
      <c r="L227" s="178">
        <f>+SUMIF('2-3 Recolección Información'!$AD:$AD,'Actividad Misional'!$C227&amp;"/2015/En Ejecución",'2-3 Recolección Información'!$AA:$AA)</f>
        <v>0</v>
      </c>
      <c r="M227" s="181">
        <f t="shared" si="23"/>
        <v>0</v>
      </c>
      <c r="Q227" s="182"/>
    </row>
    <row r="228" spans="1:17">
      <c r="A228" s="151" t="str">
        <f t="shared" si="19"/>
        <v/>
      </c>
      <c r="B228" s="176">
        <f>+VLOOKUP(C228,'2-3 Recolección Información'!$G$5:$AB$1105,22,0)</f>
        <v>405</v>
      </c>
      <c r="C228" s="150" t="s">
        <v>2158</v>
      </c>
      <c r="D228" s="176">
        <f t="shared" si="20"/>
        <v>9</v>
      </c>
      <c r="E228" s="176" t="str">
        <f t="shared" si="21"/>
        <v>NAT</v>
      </c>
      <c r="F228" s="177">
        <f t="shared" si="22"/>
        <v>7700000</v>
      </c>
      <c r="G228" s="178">
        <f>+SUMIF('2-3 Recolección Información'!$AD:$AD,'Actividad Misional'!$C228&amp;"/"&amp;'Actividad Misional'!G$6&amp;"/"&amp;"Liquidado",'2-3 Recolección Información'!$H:$H)+SUMIF('2-3 Recolección Información'!$AD:$AD,'Actividad Misional'!$C228&amp;"/"&amp;'Actividad Misional'!G$6&amp;"/"&amp;"En Ejecución",'2-3 Recolección Información'!$H:$H)</f>
        <v>0</v>
      </c>
      <c r="H228" s="178">
        <f>+SUMIF('2-3 Recolección Información'!$AD:$AD,'Actividad Misional'!$C228&amp;"/"&amp;'Actividad Misional'!H$6&amp;"/"&amp;"Liquidado",'2-3 Recolección Información'!$H:$H)+SUMIF('2-3 Recolección Información'!$AD:$AD,'Actividad Misional'!$C228&amp;"/"&amp;'Actividad Misional'!H$6&amp;"/"&amp;"En Ejecución",'2-3 Recolección Información'!$H:$H)</f>
        <v>7700000</v>
      </c>
      <c r="I228" s="178">
        <f>+SUMIF('2-3 Recolección Información'!$AD:$AD,'Actividad Misional'!$C228&amp;"/"&amp;'Actividad Misional'!I$6&amp;"/"&amp;"Liquidado",'2-3 Recolección Información'!$H:$H)+SUMIF('2-3 Recolección Información'!$AD:$AD,'Actividad Misional'!$C228&amp;"/"&amp;'Actividad Misional'!I$6&amp;"/"&amp;"En Ejecución",'2-3 Recolección Información'!$H:$H)</f>
        <v>0</v>
      </c>
      <c r="J228" s="179">
        <f>+SUMIF('2-3 Recolección Información'!$AD:$AD,'Actividad Misional'!$C228&amp;"/"&amp;'Actividad Misional'!J$6&amp;"/"&amp;"Liquidado",'2-3 Recolección Información'!$H:$H)+SUMIF('2-3 Recolección Información'!$AD:$AD,'Actividad Misional'!$C228&amp;"/"&amp;'Actividad Misional'!J$6&amp;"/"&amp;"En Ejecución",'2-3 Recolección Información'!$H:$H)</f>
        <v>0</v>
      </c>
      <c r="K228" s="180">
        <f>+SUMIF('2-3 Recolección Información'!$AD:$AD,'Actividad Misional'!$C228&amp;"/2015/En Ejecución",'2-3 Recolección Información'!$H:$H)</f>
        <v>0</v>
      </c>
      <c r="L228" s="178">
        <f>+SUMIF('2-3 Recolección Información'!$AD:$AD,'Actividad Misional'!$C228&amp;"/2015/En Ejecución",'2-3 Recolección Información'!$AA:$AA)</f>
        <v>0</v>
      </c>
      <c r="M228" s="181">
        <f t="shared" si="23"/>
        <v>0</v>
      </c>
      <c r="Q228" s="182"/>
    </row>
    <row r="229" spans="1:17">
      <c r="A229" s="151" t="str">
        <f t="shared" si="19"/>
        <v/>
      </c>
      <c r="B229" s="176">
        <f>+VLOOKUP(C229,'2-3 Recolección Información'!$G$5:$AB$1105,22,0)</f>
        <v>915</v>
      </c>
      <c r="C229" s="150" t="s">
        <v>583</v>
      </c>
      <c r="D229" s="176">
        <f t="shared" si="20"/>
        <v>9</v>
      </c>
      <c r="E229" s="176" t="str">
        <f t="shared" si="21"/>
        <v>NAT</v>
      </c>
      <c r="F229" s="177">
        <f t="shared" si="22"/>
        <v>7700000</v>
      </c>
      <c r="G229" s="178">
        <f>+SUMIF('2-3 Recolección Información'!$AD:$AD,'Actividad Misional'!$C229&amp;"/"&amp;'Actividad Misional'!G$6&amp;"/"&amp;"Liquidado",'2-3 Recolección Información'!$H:$H)+SUMIF('2-3 Recolección Información'!$AD:$AD,'Actividad Misional'!$C229&amp;"/"&amp;'Actividad Misional'!G$6&amp;"/"&amp;"En Ejecución",'2-3 Recolección Información'!$H:$H)</f>
        <v>0</v>
      </c>
      <c r="H229" s="178">
        <f>+SUMIF('2-3 Recolección Información'!$AD:$AD,'Actividad Misional'!$C229&amp;"/"&amp;'Actividad Misional'!H$6&amp;"/"&amp;"Liquidado",'2-3 Recolección Información'!$H:$H)+SUMIF('2-3 Recolección Información'!$AD:$AD,'Actividad Misional'!$C229&amp;"/"&amp;'Actividad Misional'!H$6&amp;"/"&amp;"En Ejecución",'2-3 Recolección Información'!$H:$H)</f>
        <v>0</v>
      </c>
      <c r="I229" s="178">
        <f>+SUMIF('2-3 Recolección Información'!$AD:$AD,'Actividad Misional'!$C229&amp;"/"&amp;'Actividad Misional'!I$6&amp;"/"&amp;"Liquidado",'2-3 Recolección Información'!$H:$H)+SUMIF('2-3 Recolección Información'!$AD:$AD,'Actividad Misional'!$C229&amp;"/"&amp;'Actividad Misional'!I$6&amp;"/"&amp;"En Ejecución",'2-3 Recolección Información'!$H:$H)</f>
        <v>0</v>
      </c>
      <c r="J229" s="179">
        <f>+SUMIF('2-3 Recolección Información'!$AD:$AD,'Actividad Misional'!$C229&amp;"/"&amp;'Actividad Misional'!J$6&amp;"/"&amp;"Liquidado",'2-3 Recolección Información'!$H:$H)+SUMIF('2-3 Recolección Información'!$AD:$AD,'Actividad Misional'!$C229&amp;"/"&amp;'Actividad Misional'!J$6&amp;"/"&amp;"En Ejecución",'2-3 Recolección Información'!$H:$H)</f>
        <v>7700000</v>
      </c>
      <c r="K229" s="180">
        <f>+SUMIF('2-3 Recolección Información'!$AD:$AD,'Actividad Misional'!$C229&amp;"/2015/En Ejecución",'2-3 Recolección Información'!$H:$H)</f>
        <v>0</v>
      </c>
      <c r="L229" s="178">
        <f>+SUMIF('2-3 Recolección Información'!$AD:$AD,'Actividad Misional'!$C229&amp;"/2015/En Ejecución",'2-3 Recolección Información'!$AA:$AA)</f>
        <v>0</v>
      </c>
      <c r="M229" s="181">
        <f t="shared" si="23"/>
        <v>0</v>
      </c>
      <c r="Q229" s="182"/>
    </row>
    <row r="230" spans="1:17">
      <c r="A230" s="151" t="str">
        <f t="shared" si="19"/>
        <v/>
      </c>
      <c r="B230" s="176">
        <f>+VLOOKUP(C230,'2-3 Recolección Información'!$G$5:$AB$1105,22,0)</f>
        <v>936</v>
      </c>
      <c r="C230" s="150" t="s">
        <v>607</v>
      </c>
      <c r="D230" s="176">
        <f t="shared" si="20"/>
        <v>9</v>
      </c>
      <c r="E230" s="176" t="str">
        <f t="shared" si="21"/>
        <v>NAT</v>
      </c>
      <c r="F230" s="177">
        <f t="shared" si="22"/>
        <v>7700000</v>
      </c>
      <c r="G230" s="178">
        <f>+SUMIF('2-3 Recolección Información'!$AD:$AD,'Actividad Misional'!$C230&amp;"/"&amp;'Actividad Misional'!G$6&amp;"/"&amp;"Liquidado",'2-3 Recolección Información'!$H:$H)+SUMIF('2-3 Recolección Información'!$AD:$AD,'Actividad Misional'!$C230&amp;"/"&amp;'Actividad Misional'!G$6&amp;"/"&amp;"En Ejecución",'2-3 Recolección Información'!$H:$H)</f>
        <v>0</v>
      </c>
      <c r="H230" s="178">
        <f>+SUMIF('2-3 Recolección Información'!$AD:$AD,'Actividad Misional'!$C230&amp;"/"&amp;'Actividad Misional'!H$6&amp;"/"&amp;"Liquidado",'2-3 Recolección Información'!$H:$H)+SUMIF('2-3 Recolección Información'!$AD:$AD,'Actividad Misional'!$C230&amp;"/"&amp;'Actividad Misional'!H$6&amp;"/"&amp;"En Ejecución",'2-3 Recolección Información'!$H:$H)</f>
        <v>0</v>
      </c>
      <c r="I230" s="178">
        <f>+SUMIF('2-3 Recolección Información'!$AD:$AD,'Actividad Misional'!$C230&amp;"/"&amp;'Actividad Misional'!I$6&amp;"/"&amp;"Liquidado",'2-3 Recolección Información'!$H:$H)+SUMIF('2-3 Recolección Información'!$AD:$AD,'Actividad Misional'!$C230&amp;"/"&amp;'Actividad Misional'!I$6&amp;"/"&amp;"En Ejecución",'2-3 Recolección Información'!$H:$H)</f>
        <v>0</v>
      </c>
      <c r="J230" s="179">
        <f>+SUMIF('2-3 Recolección Información'!$AD:$AD,'Actividad Misional'!$C230&amp;"/"&amp;'Actividad Misional'!J$6&amp;"/"&amp;"Liquidado",'2-3 Recolección Información'!$H:$H)+SUMIF('2-3 Recolección Información'!$AD:$AD,'Actividad Misional'!$C230&amp;"/"&amp;'Actividad Misional'!J$6&amp;"/"&amp;"En Ejecución",'2-3 Recolección Información'!$H:$H)</f>
        <v>7700000</v>
      </c>
      <c r="K230" s="180">
        <f>+SUMIF('2-3 Recolección Información'!$AD:$AD,'Actividad Misional'!$C230&amp;"/2015/En Ejecución",'2-3 Recolección Información'!$H:$H)</f>
        <v>0</v>
      </c>
      <c r="L230" s="178">
        <f>+SUMIF('2-3 Recolección Información'!$AD:$AD,'Actividad Misional'!$C230&amp;"/2015/En Ejecución",'2-3 Recolección Información'!$AA:$AA)</f>
        <v>0</v>
      </c>
      <c r="M230" s="181">
        <f t="shared" si="23"/>
        <v>0</v>
      </c>
      <c r="Q230" s="182"/>
    </row>
    <row r="231" spans="1:17">
      <c r="A231" s="151" t="str">
        <f t="shared" si="19"/>
        <v/>
      </c>
      <c r="B231" s="176">
        <f>+VLOOKUP(C231,'2-3 Recolección Información'!$G$5:$AB$1105,22,0)</f>
        <v>942</v>
      </c>
      <c r="C231" s="150" t="s">
        <v>614</v>
      </c>
      <c r="D231" s="176">
        <f t="shared" si="20"/>
        <v>9</v>
      </c>
      <c r="E231" s="176" t="str">
        <f t="shared" si="21"/>
        <v>NAT</v>
      </c>
      <c r="F231" s="177">
        <f t="shared" si="22"/>
        <v>7700000</v>
      </c>
      <c r="G231" s="178">
        <f>+SUMIF('2-3 Recolección Información'!$AD:$AD,'Actividad Misional'!$C231&amp;"/"&amp;'Actividad Misional'!G$6&amp;"/"&amp;"Liquidado",'2-3 Recolección Información'!$H:$H)+SUMIF('2-3 Recolección Información'!$AD:$AD,'Actividad Misional'!$C231&amp;"/"&amp;'Actividad Misional'!G$6&amp;"/"&amp;"En Ejecución",'2-3 Recolección Información'!$H:$H)</f>
        <v>0</v>
      </c>
      <c r="H231" s="178">
        <f>+SUMIF('2-3 Recolección Información'!$AD:$AD,'Actividad Misional'!$C231&amp;"/"&amp;'Actividad Misional'!H$6&amp;"/"&amp;"Liquidado",'2-3 Recolección Información'!$H:$H)+SUMIF('2-3 Recolección Información'!$AD:$AD,'Actividad Misional'!$C231&amp;"/"&amp;'Actividad Misional'!H$6&amp;"/"&amp;"En Ejecución",'2-3 Recolección Información'!$H:$H)</f>
        <v>0</v>
      </c>
      <c r="I231" s="178">
        <f>+SUMIF('2-3 Recolección Información'!$AD:$AD,'Actividad Misional'!$C231&amp;"/"&amp;'Actividad Misional'!I$6&amp;"/"&amp;"Liquidado",'2-3 Recolección Información'!$H:$H)+SUMIF('2-3 Recolección Información'!$AD:$AD,'Actividad Misional'!$C231&amp;"/"&amp;'Actividad Misional'!I$6&amp;"/"&amp;"En Ejecución",'2-3 Recolección Información'!$H:$H)</f>
        <v>0</v>
      </c>
      <c r="J231" s="179">
        <f>+SUMIF('2-3 Recolección Información'!$AD:$AD,'Actividad Misional'!$C231&amp;"/"&amp;'Actividad Misional'!J$6&amp;"/"&amp;"Liquidado",'2-3 Recolección Información'!$H:$H)+SUMIF('2-3 Recolección Información'!$AD:$AD,'Actividad Misional'!$C231&amp;"/"&amp;'Actividad Misional'!J$6&amp;"/"&amp;"En Ejecución",'2-3 Recolección Información'!$H:$H)</f>
        <v>7700000</v>
      </c>
      <c r="K231" s="180">
        <f>+SUMIF('2-3 Recolección Información'!$AD:$AD,'Actividad Misional'!$C231&amp;"/2015/En Ejecución",'2-3 Recolección Información'!$H:$H)</f>
        <v>0</v>
      </c>
      <c r="L231" s="178">
        <f>+SUMIF('2-3 Recolección Información'!$AD:$AD,'Actividad Misional'!$C231&amp;"/2015/En Ejecución",'2-3 Recolección Información'!$AA:$AA)</f>
        <v>0</v>
      </c>
      <c r="M231" s="181">
        <f t="shared" si="23"/>
        <v>0</v>
      </c>
      <c r="Q231" s="182"/>
    </row>
    <row r="232" spans="1:17">
      <c r="A232" s="151" t="str">
        <f t="shared" si="19"/>
        <v/>
      </c>
      <c r="B232" s="176">
        <f>+VLOOKUP(C232,'2-3 Recolección Información'!$G$5:$AB$1105,22,0)</f>
        <v>1002</v>
      </c>
      <c r="C232" s="150" t="s">
        <v>724</v>
      </c>
      <c r="D232" s="176">
        <f t="shared" si="20"/>
        <v>11</v>
      </c>
      <c r="E232" s="176" t="str">
        <f t="shared" si="21"/>
        <v>NAT</v>
      </c>
      <c r="F232" s="177">
        <f t="shared" si="22"/>
        <v>7200000</v>
      </c>
      <c r="G232" s="178">
        <f>+SUMIF('2-3 Recolección Información'!$AD:$AD,'Actividad Misional'!$C232&amp;"/"&amp;'Actividad Misional'!G$6&amp;"/"&amp;"Liquidado",'2-3 Recolección Información'!$H:$H)+SUMIF('2-3 Recolección Información'!$AD:$AD,'Actividad Misional'!$C232&amp;"/"&amp;'Actividad Misional'!G$6&amp;"/"&amp;"En Ejecución",'2-3 Recolección Información'!$H:$H)</f>
        <v>0</v>
      </c>
      <c r="H232" s="178">
        <f>+SUMIF('2-3 Recolección Información'!$AD:$AD,'Actividad Misional'!$C232&amp;"/"&amp;'Actividad Misional'!H$6&amp;"/"&amp;"Liquidado",'2-3 Recolección Información'!$H:$H)+SUMIF('2-3 Recolección Información'!$AD:$AD,'Actividad Misional'!$C232&amp;"/"&amp;'Actividad Misional'!H$6&amp;"/"&amp;"En Ejecución",'2-3 Recolección Información'!$H:$H)</f>
        <v>0</v>
      </c>
      <c r="I232" s="178">
        <f>+SUMIF('2-3 Recolección Información'!$AD:$AD,'Actividad Misional'!$C232&amp;"/"&amp;'Actividad Misional'!I$6&amp;"/"&amp;"Liquidado",'2-3 Recolección Información'!$H:$H)+SUMIF('2-3 Recolección Información'!$AD:$AD,'Actividad Misional'!$C232&amp;"/"&amp;'Actividad Misional'!I$6&amp;"/"&amp;"En Ejecución",'2-3 Recolección Información'!$H:$H)</f>
        <v>0</v>
      </c>
      <c r="J232" s="179">
        <f>+SUMIF('2-3 Recolección Información'!$AD:$AD,'Actividad Misional'!$C232&amp;"/"&amp;'Actividad Misional'!J$6&amp;"/"&amp;"Liquidado",'2-3 Recolección Información'!$H:$H)+SUMIF('2-3 Recolección Información'!$AD:$AD,'Actividad Misional'!$C232&amp;"/"&amp;'Actividad Misional'!J$6&amp;"/"&amp;"En Ejecución",'2-3 Recolección Información'!$H:$H)</f>
        <v>7200000</v>
      </c>
      <c r="K232" s="180">
        <f>+SUMIF('2-3 Recolección Información'!$AD:$AD,'Actividad Misional'!$C232&amp;"/2015/En Ejecución",'2-3 Recolección Información'!$H:$H)</f>
        <v>7200000</v>
      </c>
      <c r="L232" s="178">
        <f>+SUMIF('2-3 Recolección Información'!$AD:$AD,'Actividad Misional'!$C232&amp;"/2015/En Ejecución",'2-3 Recolección Información'!$AA:$AA)</f>
        <v>6400000</v>
      </c>
      <c r="M232" s="181">
        <f t="shared" si="23"/>
        <v>0.88888888888888884</v>
      </c>
      <c r="Q232" s="182"/>
    </row>
    <row r="233" spans="1:17">
      <c r="A233" s="151" t="str">
        <f t="shared" si="19"/>
        <v/>
      </c>
      <c r="B233" s="176">
        <f>+VLOOKUP(C233,'2-3 Recolección Información'!$G$5:$AB$1105,22,0)</f>
        <v>1012</v>
      </c>
      <c r="C233" s="150" t="s">
        <v>749</v>
      </c>
      <c r="D233" s="176">
        <f t="shared" si="20"/>
        <v>9</v>
      </c>
      <c r="E233" s="176" t="str">
        <f t="shared" si="21"/>
        <v>NAT</v>
      </c>
      <c r="F233" s="177">
        <f t="shared" si="22"/>
        <v>7200000</v>
      </c>
      <c r="G233" s="178">
        <f>+SUMIF('2-3 Recolección Información'!$AD:$AD,'Actividad Misional'!$C233&amp;"/"&amp;'Actividad Misional'!G$6&amp;"/"&amp;"Liquidado",'2-3 Recolección Información'!$H:$H)+SUMIF('2-3 Recolección Información'!$AD:$AD,'Actividad Misional'!$C233&amp;"/"&amp;'Actividad Misional'!G$6&amp;"/"&amp;"En Ejecución",'2-3 Recolección Información'!$H:$H)</f>
        <v>0</v>
      </c>
      <c r="H233" s="178">
        <f>+SUMIF('2-3 Recolección Información'!$AD:$AD,'Actividad Misional'!$C233&amp;"/"&amp;'Actividad Misional'!H$6&amp;"/"&amp;"Liquidado",'2-3 Recolección Información'!$H:$H)+SUMIF('2-3 Recolección Información'!$AD:$AD,'Actividad Misional'!$C233&amp;"/"&amp;'Actividad Misional'!H$6&amp;"/"&amp;"En Ejecución",'2-3 Recolección Información'!$H:$H)</f>
        <v>0</v>
      </c>
      <c r="I233" s="178">
        <f>+SUMIF('2-3 Recolección Información'!$AD:$AD,'Actividad Misional'!$C233&amp;"/"&amp;'Actividad Misional'!I$6&amp;"/"&amp;"Liquidado",'2-3 Recolección Información'!$H:$H)+SUMIF('2-3 Recolección Información'!$AD:$AD,'Actividad Misional'!$C233&amp;"/"&amp;'Actividad Misional'!I$6&amp;"/"&amp;"En Ejecución",'2-3 Recolección Información'!$H:$H)</f>
        <v>0</v>
      </c>
      <c r="J233" s="179">
        <f>+SUMIF('2-3 Recolección Información'!$AD:$AD,'Actividad Misional'!$C233&amp;"/"&amp;'Actividad Misional'!J$6&amp;"/"&amp;"Liquidado",'2-3 Recolección Información'!$H:$H)+SUMIF('2-3 Recolección Información'!$AD:$AD,'Actividad Misional'!$C233&amp;"/"&amp;'Actividad Misional'!J$6&amp;"/"&amp;"En Ejecución",'2-3 Recolección Información'!$H:$H)</f>
        <v>7200000</v>
      </c>
      <c r="K233" s="180">
        <f>+SUMIF('2-3 Recolección Información'!$AD:$AD,'Actividad Misional'!$C233&amp;"/2015/En Ejecución",'2-3 Recolección Información'!$H:$H)</f>
        <v>7200000</v>
      </c>
      <c r="L233" s="178">
        <f>+SUMIF('2-3 Recolección Información'!$AD:$AD,'Actividad Misional'!$C233&amp;"/2015/En Ejecución",'2-3 Recolección Información'!$AA:$AA)</f>
        <v>6279069.7674418604</v>
      </c>
      <c r="M233" s="181">
        <f t="shared" si="23"/>
        <v>0.87209302325581395</v>
      </c>
      <c r="Q233" s="182"/>
    </row>
    <row r="234" spans="1:17">
      <c r="A234" s="151" t="str">
        <f t="shared" si="19"/>
        <v/>
      </c>
      <c r="B234" s="176">
        <f>+VLOOKUP(C234,'2-3 Recolección Información'!$G$5:$AB$1105,22,0)</f>
        <v>973</v>
      </c>
      <c r="C234" s="150" t="s">
        <v>666</v>
      </c>
      <c r="D234" s="176">
        <f t="shared" si="20"/>
        <v>8</v>
      </c>
      <c r="E234" s="176" t="str">
        <f t="shared" si="21"/>
        <v>NAT</v>
      </c>
      <c r="F234" s="177">
        <f t="shared" si="22"/>
        <v>7200000</v>
      </c>
      <c r="G234" s="178">
        <f>+SUMIF('2-3 Recolección Información'!$AD:$AD,'Actividad Misional'!$C234&amp;"/"&amp;'Actividad Misional'!G$6&amp;"/"&amp;"Liquidado",'2-3 Recolección Información'!$H:$H)+SUMIF('2-3 Recolección Información'!$AD:$AD,'Actividad Misional'!$C234&amp;"/"&amp;'Actividad Misional'!G$6&amp;"/"&amp;"En Ejecución",'2-3 Recolección Información'!$H:$H)</f>
        <v>0</v>
      </c>
      <c r="H234" s="178">
        <f>+SUMIF('2-3 Recolección Información'!$AD:$AD,'Actividad Misional'!$C234&amp;"/"&amp;'Actividad Misional'!H$6&amp;"/"&amp;"Liquidado",'2-3 Recolección Información'!$H:$H)+SUMIF('2-3 Recolección Información'!$AD:$AD,'Actividad Misional'!$C234&amp;"/"&amp;'Actividad Misional'!H$6&amp;"/"&amp;"En Ejecución",'2-3 Recolección Información'!$H:$H)</f>
        <v>0</v>
      </c>
      <c r="I234" s="178">
        <f>+SUMIF('2-3 Recolección Información'!$AD:$AD,'Actividad Misional'!$C234&amp;"/"&amp;'Actividad Misional'!I$6&amp;"/"&amp;"Liquidado",'2-3 Recolección Información'!$H:$H)+SUMIF('2-3 Recolección Información'!$AD:$AD,'Actividad Misional'!$C234&amp;"/"&amp;'Actividad Misional'!I$6&amp;"/"&amp;"En Ejecución",'2-3 Recolección Información'!$H:$H)</f>
        <v>0</v>
      </c>
      <c r="J234" s="179">
        <f>+SUMIF('2-3 Recolección Información'!$AD:$AD,'Actividad Misional'!$C234&amp;"/"&amp;'Actividad Misional'!J$6&amp;"/"&amp;"Liquidado",'2-3 Recolección Información'!$H:$H)+SUMIF('2-3 Recolección Información'!$AD:$AD,'Actividad Misional'!$C234&amp;"/"&amp;'Actividad Misional'!J$6&amp;"/"&amp;"En Ejecución",'2-3 Recolección Información'!$H:$H)</f>
        <v>7200000</v>
      </c>
      <c r="K234" s="180">
        <f>+SUMIF('2-3 Recolección Información'!$AD:$AD,'Actividad Misional'!$C234&amp;"/2015/En Ejecución",'2-3 Recolección Información'!$H:$H)</f>
        <v>0</v>
      </c>
      <c r="L234" s="178">
        <f>+SUMIF('2-3 Recolección Información'!$AD:$AD,'Actividad Misional'!$C234&amp;"/2015/En Ejecución",'2-3 Recolección Información'!$AA:$AA)</f>
        <v>0</v>
      </c>
      <c r="M234" s="181">
        <f t="shared" si="23"/>
        <v>0</v>
      </c>
      <c r="Q234" s="182"/>
    </row>
    <row r="235" spans="1:17">
      <c r="A235" s="151" t="str">
        <f t="shared" si="19"/>
        <v/>
      </c>
      <c r="B235" s="176">
        <f>+VLOOKUP(C235,'2-3 Recolección Información'!$G$5:$AB$1105,22,0)</f>
        <v>57</v>
      </c>
      <c r="C235" s="150" t="s">
        <v>1435</v>
      </c>
      <c r="D235" s="176">
        <f t="shared" si="20"/>
        <v>11</v>
      </c>
      <c r="E235" s="176" t="str">
        <f t="shared" si="21"/>
        <v>NAT</v>
      </c>
      <c r="F235" s="177">
        <f t="shared" si="22"/>
        <v>7150000</v>
      </c>
      <c r="G235" s="178">
        <f>+SUMIF('2-3 Recolección Información'!$AD:$AD,'Actividad Misional'!$C235&amp;"/"&amp;'Actividad Misional'!G$6&amp;"/"&amp;"Liquidado",'2-3 Recolección Información'!$H:$H)+SUMIF('2-3 Recolección Información'!$AD:$AD,'Actividad Misional'!$C235&amp;"/"&amp;'Actividad Misional'!G$6&amp;"/"&amp;"En Ejecución",'2-3 Recolección Información'!$H:$H)</f>
        <v>7150000</v>
      </c>
      <c r="H235" s="178">
        <f>+SUMIF('2-3 Recolección Información'!$AD:$AD,'Actividad Misional'!$C235&amp;"/"&amp;'Actividad Misional'!H$6&amp;"/"&amp;"Liquidado",'2-3 Recolección Información'!$H:$H)+SUMIF('2-3 Recolección Información'!$AD:$AD,'Actividad Misional'!$C235&amp;"/"&amp;'Actividad Misional'!H$6&amp;"/"&amp;"En Ejecución",'2-3 Recolección Información'!$H:$H)</f>
        <v>0</v>
      </c>
      <c r="I235" s="178">
        <f>+SUMIF('2-3 Recolección Información'!$AD:$AD,'Actividad Misional'!$C235&amp;"/"&amp;'Actividad Misional'!I$6&amp;"/"&amp;"Liquidado",'2-3 Recolección Información'!$H:$H)+SUMIF('2-3 Recolección Información'!$AD:$AD,'Actividad Misional'!$C235&amp;"/"&amp;'Actividad Misional'!I$6&amp;"/"&amp;"En Ejecución",'2-3 Recolección Información'!$H:$H)</f>
        <v>0</v>
      </c>
      <c r="J235" s="179">
        <f>+SUMIF('2-3 Recolección Información'!$AD:$AD,'Actividad Misional'!$C235&amp;"/"&amp;'Actividad Misional'!J$6&amp;"/"&amp;"Liquidado",'2-3 Recolección Información'!$H:$H)+SUMIF('2-3 Recolección Información'!$AD:$AD,'Actividad Misional'!$C235&amp;"/"&amp;'Actividad Misional'!J$6&amp;"/"&amp;"En Ejecución",'2-3 Recolección Información'!$H:$H)</f>
        <v>0</v>
      </c>
      <c r="K235" s="180">
        <f>+SUMIF('2-3 Recolección Información'!$AD:$AD,'Actividad Misional'!$C235&amp;"/2015/En Ejecución",'2-3 Recolección Información'!$H:$H)</f>
        <v>0</v>
      </c>
      <c r="L235" s="178">
        <f>+SUMIF('2-3 Recolección Información'!$AD:$AD,'Actividad Misional'!$C235&amp;"/2015/En Ejecución",'2-3 Recolección Información'!$AA:$AA)</f>
        <v>0</v>
      </c>
      <c r="M235" s="181">
        <f t="shared" si="23"/>
        <v>0</v>
      </c>
      <c r="Q235" s="182"/>
    </row>
    <row r="236" spans="1:17">
      <c r="A236" s="151" t="str">
        <f t="shared" si="19"/>
        <v/>
      </c>
      <c r="B236" s="176">
        <f>+VLOOKUP(C236,'2-3 Recolección Información'!$G$5:$AB$1105,22,0)</f>
        <v>21</v>
      </c>
      <c r="C236" s="150" t="s">
        <v>1148</v>
      </c>
      <c r="D236" s="176">
        <f t="shared" si="20"/>
        <v>8</v>
      </c>
      <c r="E236" s="176" t="str">
        <f t="shared" si="21"/>
        <v>NAT</v>
      </c>
      <c r="F236" s="177">
        <f t="shared" si="22"/>
        <v>7127560</v>
      </c>
      <c r="G236" s="178">
        <f>+SUMIF('2-3 Recolección Información'!$AD:$AD,'Actividad Misional'!$C236&amp;"/"&amp;'Actividad Misional'!G$6&amp;"/"&amp;"Liquidado",'2-3 Recolección Información'!$H:$H)+SUMIF('2-3 Recolección Información'!$AD:$AD,'Actividad Misional'!$C236&amp;"/"&amp;'Actividad Misional'!G$6&amp;"/"&amp;"En Ejecución",'2-3 Recolección Información'!$H:$H)</f>
        <v>7127560</v>
      </c>
      <c r="H236" s="178">
        <f>+SUMIF('2-3 Recolección Información'!$AD:$AD,'Actividad Misional'!$C236&amp;"/"&amp;'Actividad Misional'!H$6&amp;"/"&amp;"Liquidado",'2-3 Recolección Información'!$H:$H)+SUMIF('2-3 Recolección Información'!$AD:$AD,'Actividad Misional'!$C236&amp;"/"&amp;'Actividad Misional'!H$6&amp;"/"&amp;"En Ejecución",'2-3 Recolección Información'!$H:$H)</f>
        <v>0</v>
      </c>
      <c r="I236" s="178">
        <f>+SUMIF('2-3 Recolección Información'!$AD:$AD,'Actividad Misional'!$C236&amp;"/"&amp;'Actividad Misional'!I$6&amp;"/"&amp;"Liquidado",'2-3 Recolección Información'!$H:$H)+SUMIF('2-3 Recolección Información'!$AD:$AD,'Actividad Misional'!$C236&amp;"/"&amp;'Actividad Misional'!I$6&amp;"/"&amp;"En Ejecución",'2-3 Recolección Información'!$H:$H)</f>
        <v>0</v>
      </c>
      <c r="J236" s="179">
        <f>+SUMIF('2-3 Recolección Información'!$AD:$AD,'Actividad Misional'!$C236&amp;"/"&amp;'Actividad Misional'!J$6&amp;"/"&amp;"Liquidado",'2-3 Recolección Información'!$H:$H)+SUMIF('2-3 Recolección Información'!$AD:$AD,'Actividad Misional'!$C236&amp;"/"&amp;'Actividad Misional'!J$6&amp;"/"&amp;"En Ejecución",'2-3 Recolección Información'!$H:$H)</f>
        <v>0</v>
      </c>
      <c r="K236" s="180">
        <f>+SUMIF('2-3 Recolección Información'!$AD:$AD,'Actividad Misional'!$C236&amp;"/2015/En Ejecución",'2-3 Recolección Información'!$H:$H)</f>
        <v>0</v>
      </c>
      <c r="L236" s="178">
        <f>+SUMIF('2-3 Recolección Información'!$AD:$AD,'Actividad Misional'!$C236&amp;"/2015/En Ejecución",'2-3 Recolección Información'!$AA:$AA)</f>
        <v>0</v>
      </c>
      <c r="M236" s="181">
        <f t="shared" si="23"/>
        <v>0</v>
      </c>
      <c r="Q236" s="182"/>
    </row>
    <row r="237" spans="1:17">
      <c r="A237" s="151" t="str">
        <f t="shared" si="19"/>
        <v/>
      </c>
      <c r="B237" s="176">
        <f>+VLOOKUP(C237,'2-3 Recolección Información'!$G$5:$AB$1105,22,0)</f>
        <v>599</v>
      </c>
      <c r="C237" s="150" t="s">
        <v>2324</v>
      </c>
      <c r="D237" s="176">
        <f t="shared" si="20"/>
        <v>8</v>
      </c>
      <c r="E237" s="176" t="str">
        <f t="shared" si="21"/>
        <v>NAT</v>
      </c>
      <c r="F237" s="177">
        <f t="shared" si="22"/>
        <v>7000000</v>
      </c>
      <c r="G237" s="178">
        <f>+SUMIF('2-3 Recolección Información'!$AD:$AD,'Actividad Misional'!$C237&amp;"/"&amp;'Actividad Misional'!G$6&amp;"/"&amp;"Liquidado",'2-3 Recolección Información'!$H:$H)+SUMIF('2-3 Recolección Información'!$AD:$AD,'Actividad Misional'!$C237&amp;"/"&amp;'Actividad Misional'!G$6&amp;"/"&amp;"En Ejecución",'2-3 Recolección Información'!$H:$H)</f>
        <v>0</v>
      </c>
      <c r="H237" s="178">
        <f>+SUMIF('2-3 Recolección Información'!$AD:$AD,'Actividad Misional'!$C237&amp;"/"&amp;'Actividad Misional'!H$6&amp;"/"&amp;"Liquidado",'2-3 Recolección Información'!$H:$H)+SUMIF('2-3 Recolección Información'!$AD:$AD,'Actividad Misional'!$C237&amp;"/"&amp;'Actividad Misional'!H$6&amp;"/"&amp;"En Ejecución",'2-3 Recolección Información'!$H:$H)</f>
        <v>0</v>
      </c>
      <c r="I237" s="178">
        <f>+SUMIF('2-3 Recolección Información'!$AD:$AD,'Actividad Misional'!$C237&amp;"/"&amp;'Actividad Misional'!I$6&amp;"/"&amp;"Liquidado",'2-3 Recolección Información'!$H:$H)+SUMIF('2-3 Recolección Información'!$AD:$AD,'Actividad Misional'!$C237&amp;"/"&amp;'Actividad Misional'!I$6&amp;"/"&amp;"En Ejecución",'2-3 Recolección Información'!$H:$H)</f>
        <v>7000000</v>
      </c>
      <c r="J237" s="179">
        <f>+SUMIF('2-3 Recolección Información'!$AD:$AD,'Actividad Misional'!$C237&amp;"/"&amp;'Actividad Misional'!J$6&amp;"/"&amp;"Liquidado",'2-3 Recolección Información'!$H:$H)+SUMIF('2-3 Recolección Información'!$AD:$AD,'Actividad Misional'!$C237&amp;"/"&amp;'Actividad Misional'!J$6&amp;"/"&amp;"En Ejecución",'2-3 Recolección Información'!$H:$H)</f>
        <v>0</v>
      </c>
      <c r="K237" s="180">
        <f>+SUMIF('2-3 Recolección Información'!$AD:$AD,'Actividad Misional'!$C237&amp;"/2015/En Ejecución",'2-3 Recolección Información'!$H:$H)</f>
        <v>0</v>
      </c>
      <c r="L237" s="178">
        <f>+SUMIF('2-3 Recolección Información'!$AD:$AD,'Actividad Misional'!$C237&amp;"/2015/En Ejecución",'2-3 Recolección Información'!$AA:$AA)</f>
        <v>0</v>
      </c>
      <c r="M237" s="181">
        <f t="shared" si="23"/>
        <v>0</v>
      </c>
      <c r="Q237" s="182"/>
    </row>
    <row r="238" spans="1:17">
      <c r="A238" s="151" t="str">
        <f t="shared" si="19"/>
        <v/>
      </c>
      <c r="B238" s="176">
        <f>+VLOOKUP(C238,'2-3 Recolección Información'!$G$5:$AB$1105,22,0)</f>
        <v>738</v>
      </c>
      <c r="C238" s="150" t="s">
        <v>2424</v>
      </c>
      <c r="D238" s="176">
        <f t="shared" si="20"/>
        <v>9</v>
      </c>
      <c r="E238" s="176" t="str">
        <f t="shared" si="21"/>
        <v>NAT</v>
      </c>
      <c r="F238" s="177">
        <f t="shared" si="22"/>
        <v>0</v>
      </c>
      <c r="G238" s="178">
        <f>+SUMIF('2-3 Recolección Información'!$AD:$AD,'Actividad Misional'!$C238&amp;"/"&amp;'Actividad Misional'!G$6&amp;"/"&amp;"Liquidado",'2-3 Recolección Información'!$H:$H)+SUMIF('2-3 Recolección Información'!$AD:$AD,'Actividad Misional'!$C238&amp;"/"&amp;'Actividad Misional'!G$6&amp;"/"&amp;"En Ejecución",'2-3 Recolección Información'!$H:$H)</f>
        <v>0</v>
      </c>
      <c r="H238" s="178">
        <f>+SUMIF('2-3 Recolección Información'!$AD:$AD,'Actividad Misional'!$C238&amp;"/"&amp;'Actividad Misional'!H$6&amp;"/"&amp;"Liquidado",'2-3 Recolección Información'!$H:$H)+SUMIF('2-3 Recolección Información'!$AD:$AD,'Actividad Misional'!$C238&amp;"/"&amp;'Actividad Misional'!H$6&amp;"/"&amp;"En Ejecución",'2-3 Recolección Información'!$H:$H)</f>
        <v>0</v>
      </c>
      <c r="I238" s="178">
        <f>+SUMIF('2-3 Recolección Información'!$AD:$AD,'Actividad Misional'!$C238&amp;"/"&amp;'Actividad Misional'!I$6&amp;"/"&amp;"Liquidado",'2-3 Recolección Información'!$H:$H)+SUMIF('2-3 Recolección Información'!$AD:$AD,'Actividad Misional'!$C238&amp;"/"&amp;'Actividad Misional'!I$6&amp;"/"&amp;"En Ejecución",'2-3 Recolección Información'!$H:$H)</f>
        <v>0</v>
      </c>
      <c r="J238" s="179">
        <f>+SUMIF('2-3 Recolección Información'!$AD:$AD,'Actividad Misional'!$C238&amp;"/"&amp;'Actividad Misional'!J$6&amp;"/"&amp;"Liquidado",'2-3 Recolección Información'!$H:$H)+SUMIF('2-3 Recolección Información'!$AD:$AD,'Actividad Misional'!$C238&amp;"/"&amp;'Actividad Misional'!J$6&amp;"/"&amp;"En Ejecución",'2-3 Recolección Información'!$H:$H)</f>
        <v>0</v>
      </c>
      <c r="K238" s="180">
        <f>+SUMIF('2-3 Recolección Información'!$AD:$AD,'Actividad Misional'!$C238&amp;"/2015/En Ejecución",'2-3 Recolección Información'!$H:$H)</f>
        <v>0</v>
      </c>
      <c r="L238" s="178">
        <f>+SUMIF('2-3 Recolección Información'!$AD:$AD,'Actividad Misional'!$C238&amp;"/2015/En Ejecución",'2-3 Recolección Información'!$AA:$AA)</f>
        <v>0</v>
      </c>
      <c r="M238" s="181">
        <f t="shared" si="23"/>
        <v>0</v>
      </c>
      <c r="Q238" s="182"/>
    </row>
    <row r="239" spans="1:17">
      <c r="A239" s="151" t="str">
        <f t="shared" si="19"/>
        <v/>
      </c>
      <c r="B239" s="176">
        <f>+VLOOKUP(C239,'2-3 Recolección Información'!$G$5:$AB$1105,22,0)</f>
        <v>788</v>
      </c>
      <c r="C239" s="150" t="s">
        <v>507</v>
      </c>
      <c r="D239" s="176">
        <f t="shared" si="20"/>
        <v>11</v>
      </c>
      <c r="E239" s="176" t="str">
        <f t="shared" si="21"/>
        <v>NAT</v>
      </c>
      <c r="F239" s="177">
        <f t="shared" si="22"/>
        <v>5400000</v>
      </c>
      <c r="G239" s="178">
        <f>+SUMIF('2-3 Recolección Información'!$AD:$AD,'Actividad Misional'!$C239&amp;"/"&amp;'Actividad Misional'!G$6&amp;"/"&amp;"Liquidado",'2-3 Recolección Información'!$H:$H)+SUMIF('2-3 Recolección Información'!$AD:$AD,'Actividad Misional'!$C239&amp;"/"&amp;'Actividad Misional'!G$6&amp;"/"&amp;"En Ejecución",'2-3 Recolección Información'!$H:$H)</f>
        <v>0</v>
      </c>
      <c r="H239" s="178">
        <f>+SUMIF('2-3 Recolección Información'!$AD:$AD,'Actividad Misional'!$C239&amp;"/"&amp;'Actividad Misional'!H$6&amp;"/"&amp;"Liquidado",'2-3 Recolección Información'!$H:$H)+SUMIF('2-3 Recolección Información'!$AD:$AD,'Actividad Misional'!$C239&amp;"/"&amp;'Actividad Misional'!H$6&amp;"/"&amp;"En Ejecución",'2-3 Recolección Información'!$H:$H)</f>
        <v>0</v>
      </c>
      <c r="I239" s="178">
        <f>+SUMIF('2-3 Recolección Información'!$AD:$AD,'Actividad Misional'!$C239&amp;"/"&amp;'Actividad Misional'!I$6&amp;"/"&amp;"Liquidado",'2-3 Recolección Información'!$H:$H)+SUMIF('2-3 Recolección Información'!$AD:$AD,'Actividad Misional'!$C239&amp;"/"&amp;'Actividad Misional'!I$6&amp;"/"&amp;"En Ejecución",'2-3 Recolección Información'!$H:$H)</f>
        <v>1500000</v>
      </c>
      <c r="J239" s="179">
        <f>+SUMIF('2-3 Recolección Información'!$AD:$AD,'Actividad Misional'!$C239&amp;"/"&amp;'Actividad Misional'!J$6&amp;"/"&amp;"Liquidado",'2-3 Recolección Información'!$H:$H)+SUMIF('2-3 Recolección Información'!$AD:$AD,'Actividad Misional'!$C239&amp;"/"&amp;'Actividad Misional'!J$6&amp;"/"&amp;"En Ejecución",'2-3 Recolección Información'!$H:$H)</f>
        <v>3900000</v>
      </c>
      <c r="K239" s="180">
        <f>+SUMIF('2-3 Recolección Información'!$AD:$AD,'Actividad Misional'!$C239&amp;"/2015/En Ejecución",'2-3 Recolección Información'!$H:$H)</f>
        <v>0</v>
      </c>
      <c r="L239" s="178">
        <f>+SUMIF('2-3 Recolección Información'!$AD:$AD,'Actividad Misional'!$C239&amp;"/2015/En Ejecución",'2-3 Recolección Información'!$AA:$AA)</f>
        <v>0</v>
      </c>
      <c r="M239" s="181">
        <f t="shared" si="23"/>
        <v>0</v>
      </c>
      <c r="Q239" s="182"/>
    </row>
    <row r="240" spans="1:17">
      <c r="A240" s="151" t="str">
        <f t="shared" si="19"/>
        <v/>
      </c>
      <c r="B240" s="176">
        <f>+VLOOKUP(C240,'2-3 Recolección Información'!$G$5:$AB$1105,22,0)</f>
        <v>1058</v>
      </c>
      <c r="C240" s="150" t="s">
        <v>826</v>
      </c>
      <c r="D240" s="176">
        <f t="shared" si="20"/>
        <v>11</v>
      </c>
      <c r="E240" s="176" t="str">
        <f t="shared" si="21"/>
        <v>NAT</v>
      </c>
      <c r="F240" s="177">
        <f t="shared" si="22"/>
        <v>3900000</v>
      </c>
      <c r="G240" s="178">
        <f>+SUMIF('2-3 Recolección Información'!$AD:$AD,'Actividad Misional'!$C240&amp;"/"&amp;'Actividad Misional'!G$6&amp;"/"&amp;"Liquidado",'2-3 Recolección Información'!$H:$H)+SUMIF('2-3 Recolección Información'!$AD:$AD,'Actividad Misional'!$C240&amp;"/"&amp;'Actividad Misional'!G$6&amp;"/"&amp;"En Ejecución",'2-3 Recolección Información'!$H:$H)</f>
        <v>0</v>
      </c>
      <c r="H240" s="178">
        <f>+SUMIF('2-3 Recolección Información'!$AD:$AD,'Actividad Misional'!$C240&amp;"/"&amp;'Actividad Misional'!H$6&amp;"/"&amp;"Liquidado",'2-3 Recolección Información'!$H:$H)+SUMIF('2-3 Recolección Información'!$AD:$AD,'Actividad Misional'!$C240&amp;"/"&amp;'Actividad Misional'!H$6&amp;"/"&amp;"En Ejecución",'2-3 Recolección Información'!$H:$H)</f>
        <v>0</v>
      </c>
      <c r="I240" s="178">
        <f>+SUMIF('2-3 Recolección Información'!$AD:$AD,'Actividad Misional'!$C240&amp;"/"&amp;'Actividad Misional'!I$6&amp;"/"&amp;"Liquidado",'2-3 Recolección Información'!$H:$H)+SUMIF('2-3 Recolección Información'!$AD:$AD,'Actividad Misional'!$C240&amp;"/"&amp;'Actividad Misional'!I$6&amp;"/"&amp;"En Ejecución",'2-3 Recolección Información'!$H:$H)</f>
        <v>0</v>
      </c>
      <c r="J240" s="179">
        <f>+SUMIF('2-3 Recolección Información'!$AD:$AD,'Actividad Misional'!$C240&amp;"/"&amp;'Actividad Misional'!J$6&amp;"/"&amp;"Liquidado",'2-3 Recolección Información'!$H:$H)+SUMIF('2-3 Recolección Información'!$AD:$AD,'Actividad Misional'!$C240&amp;"/"&amp;'Actividad Misional'!J$6&amp;"/"&amp;"En Ejecución",'2-3 Recolección Información'!$H:$H)</f>
        <v>3900000</v>
      </c>
      <c r="K240" s="180">
        <f>+SUMIF('2-3 Recolección Información'!$AD:$AD,'Actividad Misional'!$C240&amp;"/2015/En Ejecución",'2-3 Recolección Información'!$H:$H)</f>
        <v>3900000</v>
      </c>
      <c r="L240" s="178">
        <f>+SUMIF('2-3 Recolección Información'!$AD:$AD,'Actividad Misional'!$C240&amp;"/2015/En Ejecución",'2-3 Recolección Información'!$AA:$AA)</f>
        <v>2832142.8571428573</v>
      </c>
      <c r="M240" s="181">
        <f t="shared" si="23"/>
        <v>0.72619047619047628</v>
      </c>
      <c r="Q240" s="182"/>
    </row>
    <row r="241" spans="1:17">
      <c r="A241" s="151" t="str">
        <f t="shared" si="19"/>
        <v/>
      </c>
      <c r="B241" s="176">
        <f>+VLOOKUP(C241,'2-3 Recolección Información'!$G$5:$AB$1105,22,0)</f>
        <v>32</v>
      </c>
      <c r="C241" s="150" t="s">
        <v>1209</v>
      </c>
      <c r="D241" s="176">
        <f t="shared" si="20"/>
        <v>8</v>
      </c>
      <c r="E241" s="176" t="str">
        <f t="shared" si="21"/>
        <v>NAT</v>
      </c>
      <c r="F241" s="177">
        <f t="shared" si="22"/>
        <v>4048780</v>
      </c>
      <c r="G241" s="178">
        <f>+SUMIF('2-3 Recolección Información'!$AD:$AD,'Actividad Misional'!$C241&amp;"/"&amp;'Actividad Misional'!G$6&amp;"/"&amp;"Liquidado",'2-3 Recolección Información'!$H:$H)+SUMIF('2-3 Recolección Información'!$AD:$AD,'Actividad Misional'!$C241&amp;"/"&amp;'Actividad Misional'!G$6&amp;"/"&amp;"En Ejecución",'2-3 Recolección Información'!$H:$H)</f>
        <v>4048780</v>
      </c>
      <c r="H241" s="178">
        <f>+SUMIF('2-3 Recolección Información'!$AD:$AD,'Actividad Misional'!$C241&amp;"/"&amp;'Actividad Misional'!H$6&amp;"/"&amp;"Liquidado",'2-3 Recolección Información'!$H:$H)+SUMIF('2-3 Recolección Información'!$AD:$AD,'Actividad Misional'!$C241&amp;"/"&amp;'Actividad Misional'!H$6&amp;"/"&amp;"En Ejecución",'2-3 Recolección Información'!$H:$H)</f>
        <v>0</v>
      </c>
      <c r="I241" s="178">
        <f>+SUMIF('2-3 Recolección Información'!$AD:$AD,'Actividad Misional'!$C241&amp;"/"&amp;'Actividad Misional'!I$6&amp;"/"&amp;"Liquidado",'2-3 Recolección Información'!$H:$H)+SUMIF('2-3 Recolección Información'!$AD:$AD,'Actividad Misional'!$C241&amp;"/"&amp;'Actividad Misional'!I$6&amp;"/"&amp;"En Ejecución",'2-3 Recolección Información'!$H:$H)</f>
        <v>0</v>
      </c>
      <c r="J241" s="179">
        <f>+SUMIF('2-3 Recolección Información'!$AD:$AD,'Actividad Misional'!$C241&amp;"/"&amp;'Actividad Misional'!J$6&amp;"/"&amp;"Liquidado",'2-3 Recolección Información'!$H:$H)+SUMIF('2-3 Recolección Información'!$AD:$AD,'Actividad Misional'!$C241&amp;"/"&amp;'Actividad Misional'!J$6&amp;"/"&amp;"En Ejecución",'2-3 Recolección Información'!$H:$H)</f>
        <v>0</v>
      </c>
      <c r="K241" s="180">
        <f>+SUMIF('2-3 Recolección Información'!$AD:$AD,'Actividad Misional'!$C241&amp;"/2015/En Ejecución",'2-3 Recolección Información'!$H:$H)</f>
        <v>0</v>
      </c>
      <c r="L241" s="178">
        <f>+SUMIF('2-3 Recolección Información'!$AD:$AD,'Actividad Misional'!$C241&amp;"/2015/En Ejecución",'2-3 Recolección Información'!$AA:$AA)</f>
        <v>0</v>
      </c>
      <c r="M241" s="181">
        <f t="shared" si="23"/>
        <v>0</v>
      </c>
      <c r="Q241" s="182"/>
    </row>
    <row r="242" spans="1:17">
      <c r="A242" s="151" t="str">
        <f t="shared" si="19"/>
        <v/>
      </c>
      <c r="B242" s="176">
        <f>+VLOOKUP(C242,'2-3 Recolección Información'!$G$5:$AB$1105,22,0)</f>
        <v>33</v>
      </c>
      <c r="C242" s="150" t="s">
        <v>1213</v>
      </c>
      <c r="D242" s="176">
        <f t="shared" si="20"/>
        <v>9</v>
      </c>
      <c r="E242" s="176" t="str">
        <f t="shared" si="21"/>
        <v>NAT</v>
      </c>
      <c r="F242" s="177">
        <f t="shared" si="22"/>
        <v>4048780</v>
      </c>
      <c r="G242" s="178">
        <f>+SUMIF('2-3 Recolección Información'!$AD:$AD,'Actividad Misional'!$C242&amp;"/"&amp;'Actividad Misional'!G$6&amp;"/"&amp;"Liquidado",'2-3 Recolección Información'!$H:$H)+SUMIF('2-3 Recolección Información'!$AD:$AD,'Actividad Misional'!$C242&amp;"/"&amp;'Actividad Misional'!G$6&amp;"/"&amp;"En Ejecución",'2-3 Recolección Información'!$H:$H)</f>
        <v>4048780</v>
      </c>
      <c r="H242" s="178">
        <f>+SUMIF('2-3 Recolección Información'!$AD:$AD,'Actividad Misional'!$C242&amp;"/"&amp;'Actividad Misional'!H$6&amp;"/"&amp;"Liquidado",'2-3 Recolección Información'!$H:$H)+SUMIF('2-3 Recolección Información'!$AD:$AD,'Actividad Misional'!$C242&amp;"/"&amp;'Actividad Misional'!H$6&amp;"/"&amp;"En Ejecución",'2-3 Recolección Información'!$H:$H)</f>
        <v>0</v>
      </c>
      <c r="I242" s="178">
        <f>+SUMIF('2-3 Recolección Información'!$AD:$AD,'Actividad Misional'!$C242&amp;"/"&amp;'Actividad Misional'!I$6&amp;"/"&amp;"Liquidado",'2-3 Recolección Información'!$H:$H)+SUMIF('2-3 Recolección Información'!$AD:$AD,'Actividad Misional'!$C242&amp;"/"&amp;'Actividad Misional'!I$6&amp;"/"&amp;"En Ejecución",'2-3 Recolección Información'!$H:$H)</f>
        <v>0</v>
      </c>
      <c r="J242" s="179">
        <f>+SUMIF('2-3 Recolección Información'!$AD:$AD,'Actividad Misional'!$C242&amp;"/"&amp;'Actividad Misional'!J$6&amp;"/"&amp;"Liquidado",'2-3 Recolección Información'!$H:$H)+SUMIF('2-3 Recolección Información'!$AD:$AD,'Actividad Misional'!$C242&amp;"/"&amp;'Actividad Misional'!J$6&amp;"/"&amp;"En Ejecución",'2-3 Recolección Información'!$H:$H)</f>
        <v>0</v>
      </c>
      <c r="K242" s="180">
        <f>+SUMIF('2-3 Recolección Información'!$AD:$AD,'Actividad Misional'!$C242&amp;"/2015/En Ejecución",'2-3 Recolección Información'!$H:$H)</f>
        <v>0</v>
      </c>
      <c r="L242" s="178">
        <f>+SUMIF('2-3 Recolección Información'!$AD:$AD,'Actividad Misional'!$C242&amp;"/2015/En Ejecución",'2-3 Recolección Información'!$AA:$AA)</f>
        <v>0</v>
      </c>
      <c r="M242" s="181">
        <f t="shared" si="23"/>
        <v>0</v>
      </c>
      <c r="Q242" s="182"/>
    </row>
    <row r="243" spans="1:17">
      <c r="A243" s="151" t="str">
        <f t="shared" si="19"/>
        <v/>
      </c>
      <c r="B243" s="176">
        <f>+VLOOKUP(C243,'2-3 Recolección Información'!$G$5:$AB$1105,22,0)</f>
        <v>791</v>
      </c>
      <c r="C243" s="150" t="s">
        <v>2496</v>
      </c>
      <c r="D243" s="176">
        <f t="shared" si="20"/>
        <v>11</v>
      </c>
      <c r="E243" s="176" t="str">
        <f t="shared" si="21"/>
        <v>NAT</v>
      </c>
      <c r="F243" s="177">
        <f t="shared" si="22"/>
        <v>4000000</v>
      </c>
      <c r="G243" s="178">
        <f>+SUMIF('2-3 Recolección Información'!$AD:$AD,'Actividad Misional'!$C243&amp;"/"&amp;'Actividad Misional'!G$6&amp;"/"&amp;"Liquidado",'2-3 Recolección Información'!$H:$H)+SUMIF('2-3 Recolección Información'!$AD:$AD,'Actividad Misional'!$C243&amp;"/"&amp;'Actividad Misional'!G$6&amp;"/"&amp;"En Ejecución",'2-3 Recolección Información'!$H:$H)</f>
        <v>0</v>
      </c>
      <c r="H243" s="178">
        <f>+SUMIF('2-3 Recolección Información'!$AD:$AD,'Actividad Misional'!$C243&amp;"/"&amp;'Actividad Misional'!H$6&amp;"/"&amp;"Liquidado",'2-3 Recolección Información'!$H:$H)+SUMIF('2-3 Recolección Información'!$AD:$AD,'Actividad Misional'!$C243&amp;"/"&amp;'Actividad Misional'!H$6&amp;"/"&amp;"En Ejecución",'2-3 Recolección Información'!$H:$H)</f>
        <v>0</v>
      </c>
      <c r="I243" s="178">
        <f>+SUMIF('2-3 Recolección Información'!$AD:$AD,'Actividad Misional'!$C243&amp;"/"&amp;'Actividad Misional'!I$6&amp;"/"&amp;"Liquidado",'2-3 Recolección Información'!$H:$H)+SUMIF('2-3 Recolección Información'!$AD:$AD,'Actividad Misional'!$C243&amp;"/"&amp;'Actividad Misional'!I$6&amp;"/"&amp;"En Ejecución",'2-3 Recolección Información'!$H:$H)</f>
        <v>4000000</v>
      </c>
      <c r="J243" s="179">
        <f>+SUMIF('2-3 Recolección Información'!$AD:$AD,'Actividad Misional'!$C243&amp;"/"&amp;'Actividad Misional'!J$6&amp;"/"&amp;"Liquidado",'2-3 Recolección Información'!$H:$H)+SUMIF('2-3 Recolección Información'!$AD:$AD,'Actividad Misional'!$C243&amp;"/"&amp;'Actividad Misional'!J$6&amp;"/"&amp;"En Ejecución",'2-3 Recolección Información'!$H:$H)</f>
        <v>0</v>
      </c>
      <c r="K243" s="180">
        <f>+SUMIF('2-3 Recolección Información'!$AD:$AD,'Actividad Misional'!$C243&amp;"/2015/En Ejecución",'2-3 Recolección Información'!$H:$H)</f>
        <v>0</v>
      </c>
      <c r="L243" s="178">
        <f>+SUMIF('2-3 Recolección Información'!$AD:$AD,'Actividad Misional'!$C243&amp;"/2015/En Ejecución",'2-3 Recolección Información'!$AA:$AA)</f>
        <v>0</v>
      </c>
      <c r="M243" s="181">
        <f t="shared" si="23"/>
        <v>0</v>
      </c>
      <c r="Q243" s="182"/>
    </row>
    <row r="244" spans="1:17">
      <c r="A244" s="151" t="str">
        <f t="shared" si="19"/>
        <v/>
      </c>
      <c r="B244" s="176">
        <f>+VLOOKUP(C244,'2-3 Recolección Información'!$G$5:$AB$1105,22,0)</f>
        <v>781</v>
      </c>
      <c r="C244" s="150" t="s">
        <v>2478</v>
      </c>
      <c r="D244" s="176">
        <f t="shared" si="20"/>
        <v>9</v>
      </c>
      <c r="E244" s="176" t="str">
        <f t="shared" si="21"/>
        <v>NAT</v>
      </c>
      <c r="F244" s="177">
        <f t="shared" si="22"/>
        <v>3750000</v>
      </c>
      <c r="G244" s="178">
        <f>+SUMIF('2-3 Recolección Información'!$AD:$AD,'Actividad Misional'!$C244&amp;"/"&amp;'Actividad Misional'!G$6&amp;"/"&amp;"Liquidado",'2-3 Recolección Información'!$H:$H)+SUMIF('2-3 Recolección Información'!$AD:$AD,'Actividad Misional'!$C244&amp;"/"&amp;'Actividad Misional'!G$6&amp;"/"&amp;"En Ejecución",'2-3 Recolección Información'!$H:$H)</f>
        <v>0</v>
      </c>
      <c r="H244" s="178">
        <f>+SUMIF('2-3 Recolección Información'!$AD:$AD,'Actividad Misional'!$C244&amp;"/"&amp;'Actividad Misional'!H$6&amp;"/"&amp;"Liquidado",'2-3 Recolección Información'!$H:$H)+SUMIF('2-3 Recolección Información'!$AD:$AD,'Actividad Misional'!$C244&amp;"/"&amp;'Actividad Misional'!H$6&amp;"/"&amp;"En Ejecución",'2-3 Recolección Información'!$H:$H)</f>
        <v>0</v>
      </c>
      <c r="I244" s="178">
        <f>+SUMIF('2-3 Recolección Información'!$AD:$AD,'Actividad Misional'!$C244&amp;"/"&amp;'Actividad Misional'!I$6&amp;"/"&amp;"Liquidado",'2-3 Recolección Información'!$H:$H)+SUMIF('2-3 Recolección Información'!$AD:$AD,'Actividad Misional'!$C244&amp;"/"&amp;'Actividad Misional'!I$6&amp;"/"&amp;"En Ejecución",'2-3 Recolección Información'!$H:$H)</f>
        <v>3750000</v>
      </c>
      <c r="J244" s="179">
        <f>+SUMIF('2-3 Recolección Información'!$AD:$AD,'Actividad Misional'!$C244&amp;"/"&amp;'Actividad Misional'!J$6&amp;"/"&amp;"Liquidado",'2-3 Recolección Información'!$H:$H)+SUMIF('2-3 Recolección Información'!$AD:$AD,'Actividad Misional'!$C244&amp;"/"&amp;'Actividad Misional'!J$6&amp;"/"&amp;"En Ejecución",'2-3 Recolección Información'!$H:$H)</f>
        <v>0</v>
      </c>
      <c r="K244" s="180">
        <f>+SUMIF('2-3 Recolección Información'!$AD:$AD,'Actividad Misional'!$C244&amp;"/2015/En Ejecución",'2-3 Recolección Información'!$H:$H)</f>
        <v>0</v>
      </c>
      <c r="L244" s="178">
        <f>+SUMIF('2-3 Recolección Información'!$AD:$AD,'Actividad Misional'!$C244&amp;"/2015/En Ejecución",'2-3 Recolección Información'!$AA:$AA)</f>
        <v>0</v>
      </c>
      <c r="M244" s="181">
        <f t="shared" si="23"/>
        <v>0</v>
      </c>
      <c r="Q244" s="182"/>
    </row>
    <row r="245" spans="1:17">
      <c r="A245" s="151" t="str">
        <f t="shared" si="19"/>
        <v/>
      </c>
      <c r="B245" s="176">
        <f>+VLOOKUP(C245,'2-3 Recolección Información'!$G$5:$AB$1105,22,0)</f>
        <v>474</v>
      </c>
      <c r="C245" s="150" t="s">
        <v>2224</v>
      </c>
      <c r="D245" s="176">
        <f t="shared" si="20"/>
        <v>9</v>
      </c>
      <c r="E245" s="176" t="str">
        <f t="shared" si="21"/>
        <v>NAT</v>
      </c>
      <c r="F245" s="177">
        <f t="shared" si="22"/>
        <v>3450000</v>
      </c>
      <c r="G245" s="178">
        <f>+SUMIF('2-3 Recolección Información'!$AD:$AD,'Actividad Misional'!$C245&amp;"/"&amp;'Actividad Misional'!G$6&amp;"/"&amp;"Liquidado",'2-3 Recolección Información'!$H:$H)+SUMIF('2-3 Recolección Información'!$AD:$AD,'Actividad Misional'!$C245&amp;"/"&amp;'Actividad Misional'!G$6&amp;"/"&amp;"En Ejecución",'2-3 Recolección Información'!$H:$H)</f>
        <v>0</v>
      </c>
      <c r="H245" s="178">
        <f>+SUMIF('2-3 Recolección Información'!$AD:$AD,'Actividad Misional'!$C245&amp;"/"&amp;'Actividad Misional'!H$6&amp;"/"&amp;"Liquidado",'2-3 Recolección Información'!$H:$H)+SUMIF('2-3 Recolección Información'!$AD:$AD,'Actividad Misional'!$C245&amp;"/"&amp;'Actividad Misional'!H$6&amp;"/"&amp;"En Ejecución",'2-3 Recolección Información'!$H:$H)</f>
        <v>3450000</v>
      </c>
      <c r="I245" s="178">
        <f>+SUMIF('2-3 Recolección Información'!$AD:$AD,'Actividad Misional'!$C245&amp;"/"&amp;'Actividad Misional'!I$6&amp;"/"&amp;"Liquidado",'2-3 Recolección Información'!$H:$H)+SUMIF('2-3 Recolección Información'!$AD:$AD,'Actividad Misional'!$C245&amp;"/"&amp;'Actividad Misional'!I$6&amp;"/"&amp;"En Ejecución",'2-3 Recolección Información'!$H:$H)</f>
        <v>0</v>
      </c>
      <c r="J245" s="179">
        <f>+SUMIF('2-3 Recolección Información'!$AD:$AD,'Actividad Misional'!$C245&amp;"/"&amp;'Actividad Misional'!J$6&amp;"/"&amp;"Liquidado",'2-3 Recolección Información'!$H:$H)+SUMIF('2-3 Recolección Información'!$AD:$AD,'Actividad Misional'!$C245&amp;"/"&amp;'Actividad Misional'!J$6&amp;"/"&amp;"En Ejecución",'2-3 Recolección Información'!$H:$H)</f>
        <v>0</v>
      </c>
      <c r="K245" s="180">
        <f>+SUMIF('2-3 Recolección Información'!$AD:$AD,'Actividad Misional'!$C245&amp;"/2015/En Ejecución",'2-3 Recolección Información'!$H:$H)</f>
        <v>0</v>
      </c>
      <c r="L245" s="178">
        <f>+SUMIF('2-3 Recolección Información'!$AD:$AD,'Actividad Misional'!$C245&amp;"/2015/En Ejecución",'2-3 Recolección Información'!$AA:$AA)</f>
        <v>0</v>
      </c>
      <c r="M245" s="181">
        <f t="shared" si="23"/>
        <v>0</v>
      </c>
      <c r="Q245" s="182"/>
    </row>
    <row r="246" spans="1:17">
      <c r="A246" s="151" t="str">
        <f t="shared" si="19"/>
        <v/>
      </c>
      <c r="B246" s="176">
        <f>+VLOOKUP(C246,'2-3 Recolección Información'!$G$5:$AB$1105,22,0)</f>
        <v>366</v>
      </c>
      <c r="C246" s="150" t="s">
        <v>2105</v>
      </c>
      <c r="D246" s="176">
        <f t="shared" si="20"/>
        <v>11</v>
      </c>
      <c r="E246" s="176" t="str">
        <f t="shared" si="21"/>
        <v>NAT</v>
      </c>
      <c r="F246" s="177">
        <f t="shared" si="22"/>
        <v>3000000</v>
      </c>
      <c r="G246" s="178">
        <f>+SUMIF('2-3 Recolección Información'!$AD:$AD,'Actividad Misional'!$C246&amp;"/"&amp;'Actividad Misional'!G$6&amp;"/"&amp;"Liquidado",'2-3 Recolección Información'!$H:$H)+SUMIF('2-3 Recolección Información'!$AD:$AD,'Actividad Misional'!$C246&amp;"/"&amp;'Actividad Misional'!G$6&amp;"/"&amp;"En Ejecución",'2-3 Recolección Información'!$H:$H)</f>
        <v>0</v>
      </c>
      <c r="H246" s="178">
        <f>+SUMIF('2-3 Recolección Información'!$AD:$AD,'Actividad Misional'!$C246&amp;"/"&amp;'Actividad Misional'!H$6&amp;"/"&amp;"Liquidado",'2-3 Recolección Información'!$H:$H)+SUMIF('2-3 Recolección Información'!$AD:$AD,'Actividad Misional'!$C246&amp;"/"&amp;'Actividad Misional'!H$6&amp;"/"&amp;"En Ejecución",'2-3 Recolección Información'!$H:$H)</f>
        <v>3000000</v>
      </c>
      <c r="I246" s="178">
        <f>+SUMIF('2-3 Recolección Información'!$AD:$AD,'Actividad Misional'!$C246&amp;"/"&amp;'Actividad Misional'!I$6&amp;"/"&amp;"Liquidado",'2-3 Recolección Información'!$H:$H)+SUMIF('2-3 Recolección Información'!$AD:$AD,'Actividad Misional'!$C246&amp;"/"&amp;'Actividad Misional'!I$6&amp;"/"&amp;"En Ejecución",'2-3 Recolección Información'!$H:$H)</f>
        <v>0</v>
      </c>
      <c r="J246" s="179">
        <f>+SUMIF('2-3 Recolección Información'!$AD:$AD,'Actividad Misional'!$C246&amp;"/"&amp;'Actividad Misional'!J$6&amp;"/"&amp;"Liquidado",'2-3 Recolección Información'!$H:$H)+SUMIF('2-3 Recolección Información'!$AD:$AD,'Actividad Misional'!$C246&amp;"/"&amp;'Actividad Misional'!J$6&amp;"/"&amp;"En Ejecución",'2-3 Recolección Información'!$H:$H)</f>
        <v>0</v>
      </c>
      <c r="K246" s="180">
        <f>+SUMIF('2-3 Recolección Información'!$AD:$AD,'Actividad Misional'!$C246&amp;"/2015/En Ejecución",'2-3 Recolección Información'!$H:$H)</f>
        <v>0</v>
      </c>
      <c r="L246" s="178">
        <f>+SUMIF('2-3 Recolección Información'!$AD:$AD,'Actividad Misional'!$C246&amp;"/2015/En Ejecución",'2-3 Recolección Información'!$AA:$AA)</f>
        <v>0</v>
      </c>
      <c r="M246" s="181">
        <f t="shared" si="23"/>
        <v>0</v>
      </c>
      <c r="Q246" s="182"/>
    </row>
    <row r="247" spans="1:17">
      <c r="A247" s="151" t="str">
        <f t="shared" si="19"/>
        <v/>
      </c>
      <c r="B247" s="176">
        <f>+VLOOKUP(C247,'2-3 Recolección Información'!$G$5:$AB$1105,22,0)</f>
        <v>377</v>
      </c>
      <c r="C247" s="150" t="s">
        <v>2108</v>
      </c>
      <c r="D247" s="176">
        <f t="shared" si="20"/>
        <v>11</v>
      </c>
      <c r="E247" s="176" t="str">
        <f t="shared" si="21"/>
        <v>NAT</v>
      </c>
      <c r="F247" s="177">
        <f t="shared" si="22"/>
        <v>3000000</v>
      </c>
      <c r="G247" s="178">
        <f>+SUMIF('2-3 Recolección Información'!$AD:$AD,'Actividad Misional'!$C247&amp;"/"&amp;'Actividad Misional'!G$6&amp;"/"&amp;"Liquidado",'2-3 Recolección Información'!$H:$H)+SUMIF('2-3 Recolección Información'!$AD:$AD,'Actividad Misional'!$C247&amp;"/"&amp;'Actividad Misional'!G$6&amp;"/"&amp;"En Ejecución",'2-3 Recolección Información'!$H:$H)</f>
        <v>0</v>
      </c>
      <c r="H247" s="178">
        <f>+SUMIF('2-3 Recolección Información'!$AD:$AD,'Actividad Misional'!$C247&amp;"/"&amp;'Actividad Misional'!H$6&amp;"/"&amp;"Liquidado",'2-3 Recolección Información'!$H:$H)+SUMIF('2-3 Recolección Información'!$AD:$AD,'Actividad Misional'!$C247&amp;"/"&amp;'Actividad Misional'!H$6&amp;"/"&amp;"En Ejecución",'2-3 Recolección Información'!$H:$H)</f>
        <v>3000000</v>
      </c>
      <c r="I247" s="178">
        <f>+SUMIF('2-3 Recolección Información'!$AD:$AD,'Actividad Misional'!$C247&amp;"/"&amp;'Actividad Misional'!I$6&amp;"/"&amp;"Liquidado",'2-3 Recolección Información'!$H:$H)+SUMIF('2-3 Recolección Información'!$AD:$AD,'Actividad Misional'!$C247&amp;"/"&amp;'Actividad Misional'!I$6&amp;"/"&amp;"En Ejecución",'2-3 Recolección Información'!$H:$H)</f>
        <v>0</v>
      </c>
      <c r="J247" s="179">
        <f>+SUMIF('2-3 Recolección Información'!$AD:$AD,'Actividad Misional'!$C247&amp;"/"&amp;'Actividad Misional'!J$6&amp;"/"&amp;"Liquidado",'2-3 Recolección Información'!$H:$H)+SUMIF('2-3 Recolección Información'!$AD:$AD,'Actividad Misional'!$C247&amp;"/"&amp;'Actividad Misional'!J$6&amp;"/"&amp;"En Ejecución",'2-3 Recolección Información'!$H:$H)</f>
        <v>0</v>
      </c>
      <c r="K247" s="180">
        <f>+SUMIF('2-3 Recolección Información'!$AD:$AD,'Actividad Misional'!$C247&amp;"/2015/En Ejecución",'2-3 Recolección Información'!$H:$H)</f>
        <v>0</v>
      </c>
      <c r="L247" s="178">
        <f>+SUMIF('2-3 Recolección Información'!$AD:$AD,'Actividad Misional'!$C247&amp;"/2015/En Ejecución",'2-3 Recolección Información'!$AA:$AA)</f>
        <v>0</v>
      </c>
      <c r="M247" s="181">
        <f t="shared" si="23"/>
        <v>0</v>
      </c>
      <c r="Q247" s="182"/>
    </row>
    <row r="248" spans="1:17">
      <c r="A248" s="151" t="str">
        <f t="shared" si="19"/>
        <v/>
      </c>
      <c r="B248" s="176">
        <f>+VLOOKUP(C248,'2-3 Recolección Información'!$G$5:$AB$1105,22,0)</f>
        <v>792</v>
      </c>
      <c r="C248" s="150" t="s">
        <v>2499</v>
      </c>
      <c r="D248" s="176">
        <f t="shared" si="20"/>
        <v>8</v>
      </c>
      <c r="E248" s="176" t="str">
        <f t="shared" si="21"/>
        <v>NAT</v>
      </c>
      <c r="F248" s="177">
        <f t="shared" si="22"/>
        <v>3000000</v>
      </c>
      <c r="G248" s="178">
        <f>+SUMIF('2-3 Recolección Información'!$AD:$AD,'Actividad Misional'!$C248&amp;"/"&amp;'Actividad Misional'!G$6&amp;"/"&amp;"Liquidado",'2-3 Recolección Información'!$H:$H)+SUMIF('2-3 Recolección Información'!$AD:$AD,'Actividad Misional'!$C248&amp;"/"&amp;'Actividad Misional'!G$6&amp;"/"&amp;"En Ejecución",'2-3 Recolección Información'!$H:$H)</f>
        <v>0</v>
      </c>
      <c r="H248" s="178">
        <f>+SUMIF('2-3 Recolección Información'!$AD:$AD,'Actividad Misional'!$C248&amp;"/"&amp;'Actividad Misional'!H$6&amp;"/"&amp;"Liquidado",'2-3 Recolección Información'!$H:$H)+SUMIF('2-3 Recolección Información'!$AD:$AD,'Actividad Misional'!$C248&amp;"/"&amp;'Actividad Misional'!H$6&amp;"/"&amp;"En Ejecución",'2-3 Recolección Información'!$H:$H)</f>
        <v>0</v>
      </c>
      <c r="I248" s="178">
        <f>+SUMIF('2-3 Recolección Información'!$AD:$AD,'Actividad Misional'!$C248&amp;"/"&amp;'Actividad Misional'!I$6&amp;"/"&amp;"Liquidado",'2-3 Recolección Información'!$H:$H)+SUMIF('2-3 Recolección Información'!$AD:$AD,'Actividad Misional'!$C248&amp;"/"&amp;'Actividad Misional'!I$6&amp;"/"&amp;"En Ejecución",'2-3 Recolección Información'!$H:$H)</f>
        <v>3000000</v>
      </c>
      <c r="J248" s="179">
        <f>+SUMIF('2-3 Recolección Información'!$AD:$AD,'Actividad Misional'!$C248&amp;"/"&amp;'Actividad Misional'!J$6&amp;"/"&amp;"Liquidado",'2-3 Recolección Información'!$H:$H)+SUMIF('2-3 Recolección Información'!$AD:$AD,'Actividad Misional'!$C248&amp;"/"&amp;'Actividad Misional'!J$6&amp;"/"&amp;"En Ejecución",'2-3 Recolección Información'!$H:$H)</f>
        <v>0</v>
      </c>
      <c r="K248" s="180">
        <f>+SUMIF('2-3 Recolección Información'!$AD:$AD,'Actividad Misional'!$C248&amp;"/2015/En Ejecución",'2-3 Recolección Información'!$H:$H)</f>
        <v>0</v>
      </c>
      <c r="L248" s="178">
        <f>+SUMIF('2-3 Recolección Información'!$AD:$AD,'Actividad Misional'!$C248&amp;"/2015/En Ejecución",'2-3 Recolección Información'!$AA:$AA)</f>
        <v>0</v>
      </c>
      <c r="M248" s="181">
        <f t="shared" si="23"/>
        <v>0</v>
      </c>
      <c r="Q248" s="182"/>
    </row>
    <row r="249" spans="1:17">
      <c r="A249" s="151" t="str">
        <f t="shared" si="19"/>
        <v/>
      </c>
      <c r="B249" s="176">
        <f>+VLOOKUP(C249,'2-3 Recolección Información'!$G$5:$AB$1105,22,0)</f>
        <v>525</v>
      </c>
      <c r="C249" s="150" t="s">
        <v>2281</v>
      </c>
      <c r="D249" s="176">
        <f t="shared" si="20"/>
        <v>8</v>
      </c>
      <c r="E249" s="176" t="str">
        <f t="shared" si="21"/>
        <v>NAT</v>
      </c>
      <c r="F249" s="177">
        <f t="shared" si="22"/>
        <v>2800000</v>
      </c>
      <c r="G249" s="178">
        <f>+SUMIF('2-3 Recolección Información'!$AD:$AD,'Actividad Misional'!$C249&amp;"/"&amp;'Actividad Misional'!G$6&amp;"/"&amp;"Liquidado",'2-3 Recolección Información'!$H:$H)+SUMIF('2-3 Recolección Información'!$AD:$AD,'Actividad Misional'!$C249&amp;"/"&amp;'Actividad Misional'!G$6&amp;"/"&amp;"En Ejecución",'2-3 Recolección Información'!$H:$H)</f>
        <v>0</v>
      </c>
      <c r="H249" s="178">
        <f>+SUMIF('2-3 Recolección Información'!$AD:$AD,'Actividad Misional'!$C249&amp;"/"&amp;'Actividad Misional'!H$6&amp;"/"&amp;"Liquidado",'2-3 Recolección Información'!$H:$H)+SUMIF('2-3 Recolección Información'!$AD:$AD,'Actividad Misional'!$C249&amp;"/"&amp;'Actividad Misional'!H$6&amp;"/"&amp;"En Ejecución",'2-3 Recolección Información'!$H:$H)</f>
        <v>2800000</v>
      </c>
      <c r="I249" s="178">
        <f>+SUMIF('2-3 Recolección Información'!$AD:$AD,'Actividad Misional'!$C249&amp;"/"&amp;'Actividad Misional'!I$6&amp;"/"&amp;"Liquidado",'2-3 Recolección Información'!$H:$H)+SUMIF('2-3 Recolección Información'!$AD:$AD,'Actividad Misional'!$C249&amp;"/"&amp;'Actividad Misional'!I$6&amp;"/"&amp;"En Ejecución",'2-3 Recolección Información'!$H:$H)</f>
        <v>0</v>
      </c>
      <c r="J249" s="179">
        <f>+SUMIF('2-3 Recolección Información'!$AD:$AD,'Actividad Misional'!$C249&amp;"/"&amp;'Actividad Misional'!J$6&amp;"/"&amp;"Liquidado",'2-3 Recolección Información'!$H:$H)+SUMIF('2-3 Recolección Información'!$AD:$AD,'Actividad Misional'!$C249&amp;"/"&amp;'Actividad Misional'!J$6&amp;"/"&amp;"En Ejecución",'2-3 Recolección Información'!$H:$H)</f>
        <v>0</v>
      </c>
      <c r="K249" s="180">
        <f>+SUMIF('2-3 Recolección Información'!$AD:$AD,'Actividad Misional'!$C249&amp;"/2015/En Ejecución",'2-3 Recolección Información'!$H:$H)</f>
        <v>0</v>
      </c>
      <c r="L249" s="178">
        <f>+SUMIF('2-3 Recolección Información'!$AD:$AD,'Actividad Misional'!$C249&amp;"/2015/En Ejecución",'2-3 Recolección Información'!$AA:$AA)</f>
        <v>0</v>
      </c>
      <c r="M249" s="181">
        <f t="shared" si="23"/>
        <v>0</v>
      </c>
      <c r="Q249" s="182"/>
    </row>
    <row r="250" spans="1:17">
      <c r="A250" s="151" t="str">
        <f t="shared" si="19"/>
        <v/>
      </c>
      <c r="B250" s="176">
        <f>+VLOOKUP(C250,'2-3 Recolección Información'!$G$5:$AB$1105,22,0)</f>
        <v>777</v>
      </c>
      <c r="C250" s="150" t="s">
        <v>2473</v>
      </c>
      <c r="D250" s="176">
        <f t="shared" si="20"/>
        <v>11</v>
      </c>
      <c r="E250" s="176" t="str">
        <f t="shared" si="21"/>
        <v>NAT</v>
      </c>
      <c r="F250" s="177">
        <f t="shared" si="22"/>
        <v>2600000</v>
      </c>
      <c r="G250" s="178">
        <f>+SUMIF('2-3 Recolección Información'!$AD:$AD,'Actividad Misional'!$C250&amp;"/"&amp;'Actividad Misional'!G$6&amp;"/"&amp;"Liquidado",'2-3 Recolección Información'!$H:$H)+SUMIF('2-3 Recolección Información'!$AD:$AD,'Actividad Misional'!$C250&amp;"/"&amp;'Actividad Misional'!G$6&amp;"/"&amp;"En Ejecución",'2-3 Recolección Información'!$H:$H)</f>
        <v>0</v>
      </c>
      <c r="H250" s="178">
        <f>+SUMIF('2-3 Recolección Información'!$AD:$AD,'Actividad Misional'!$C250&amp;"/"&amp;'Actividad Misional'!H$6&amp;"/"&amp;"Liquidado",'2-3 Recolección Información'!$H:$H)+SUMIF('2-3 Recolección Información'!$AD:$AD,'Actividad Misional'!$C250&amp;"/"&amp;'Actividad Misional'!H$6&amp;"/"&amp;"En Ejecución",'2-3 Recolección Información'!$H:$H)</f>
        <v>0</v>
      </c>
      <c r="I250" s="178">
        <f>+SUMIF('2-3 Recolección Información'!$AD:$AD,'Actividad Misional'!$C250&amp;"/"&amp;'Actividad Misional'!I$6&amp;"/"&amp;"Liquidado",'2-3 Recolección Información'!$H:$H)+SUMIF('2-3 Recolección Información'!$AD:$AD,'Actividad Misional'!$C250&amp;"/"&amp;'Actividad Misional'!I$6&amp;"/"&amp;"En Ejecución",'2-3 Recolección Información'!$H:$H)</f>
        <v>2600000</v>
      </c>
      <c r="J250" s="179">
        <f>+SUMIF('2-3 Recolección Información'!$AD:$AD,'Actividad Misional'!$C250&amp;"/"&amp;'Actividad Misional'!J$6&amp;"/"&amp;"Liquidado",'2-3 Recolección Información'!$H:$H)+SUMIF('2-3 Recolección Información'!$AD:$AD,'Actividad Misional'!$C250&amp;"/"&amp;'Actividad Misional'!J$6&amp;"/"&amp;"En Ejecución",'2-3 Recolección Información'!$H:$H)</f>
        <v>0</v>
      </c>
      <c r="K250" s="180">
        <f>+SUMIF('2-3 Recolección Información'!$AD:$AD,'Actividad Misional'!$C250&amp;"/2015/En Ejecución",'2-3 Recolección Información'!$H:$H)</f>
        <v>0</v>
      </c>
      <c r="L250" s="178">
        <f>+SUMIF('2-3 Recolección Información'!$AD:$AD,'Actividad Misional'!$C250&amp;"/2015/En Ejecución",'2-3 Recolección Información'!$AA:$AA)</f>
        <v>0</v>
      </c>
      <c r="M250" s="181">
        <f t="shared" si="23"/>
        <v>0</v>
      </c>
      <c r="Q250" s="182"/>
    </row>
    <row r="251" spans="1:17">
      <c r="A251" s="151" t="str">
        <f t="shared" si="19"/>
        <v/>
      </c>
      <c r="B251" s="176">
        <f>+VLOOKUP(C251,'2-3 Recolección Información'!$G$5:$AB$1105,22,0)</f>
        <v>780</v>
      </c>
      <c r="C251" s="150" t="s">
        <v>2476</v>
      </c>
      <c r="D251" s="176">
        <f t="shared" si="20"/>
        <v>9</v>
      </c>
      <c r="E251" s="176" t="str">
        <f t="shared" si="21"/>
        <v>NAT</v>
      </c>
      <c r="F251" s="177">
        <f t="shared" si="22"/>
        <v>2600000</v>
      </c>
      <c r="G251" s="178">
        <f>+SUMIF('2-3 Recolección Información'!$AD:$AD,'Actividad Misional'!$C251&amp;"/"&amp;'Actividad Misional'!G$6&amp;"/"&amp;"Liquidado",'2-3 Recolección Información'!$H:$H)+SUMIF('2-3 Recolección Información'!$AD:$AD,'Actividad Misional'!$C251&amp;"/"&amp;'Actividad Misional'!G$6&amp;"/"&amp;"En Ejecución",'2-3 Recolección Información'!$H:$H)</f>
        <v>0</v>
      </c>
      <c r="H251" s="178">
        <f>+SUMIF('2-3 Recolección Información'!$AD:$AD,'Actividad Misional'!$C251&amp;"/"&amp;'Actividad Misional'!H$6&amp;"/"&amp;"Liquidado",'2-3 Recolección Información'!$H:$H)+SUMIF('2-3 Recolección Información'!$AD:$AD,'Actividad Misional'!$C251&amp;"/"&amp;'Actividad Misional'!H$6&amp;"/"&amp;"En Ejecución",'2-3 Recolección Información'!$H:$H)</f>
        <v>0</v>
      </c>
      <c r="I251" s="178">
        <f>+SUMIF('2-3 Recolección Información'!$AD:$AD,'Actividad Misional'!$C251&amp;"/"&amp;'Actividad Misional'!I$6&amp;"/"&amp;"Liquidado",'2-3 Recolección Información'!$H:$H)+SUMIF('2-3 Recolección Información'!$AD:$AD,'Actividad Misional'!$C251&amp;"/"&amp;'Actividad Misional'!I$6&amp;"/"&amp;"En Ejecución",'2-3 Recolección Información'!$H:$H)</f>
        <v>2600000</v>
      </c>
      <c r="J251" s="179">
        <f>+SUMIF('2-3 Recolección Información'!$AD:$AD,'Actividad Misional'!$C251&amp;"/"&amp;'Actividad Misional'!J$6&amp;"/"&amp;"Liquidado",'2-3 Recolección Información'!$H:$H)+SUMIF('2-3 Recolección Información'!$AD:$AD,'Actividad Misional'!$C251&amp;"/"&amp;'Actividad Misional'!J$6&amp;"/"&amp;"En Ejecución",'2-3 Recolección Información'!$H:$H)</f>
        <v>0</v>
      </c>
      <c r="K251" s="180">
        <f>+SUMIF('2-3 Recolección Información'!$AD:$AD,'Actividad Misional'!$C251&amp;"/2015/En Ejecución",'2-3 Recolección Información'!$H:$H)</f>
        <v>0</v>
      </c>
      <c r="L251" s="178">
        <f>+SUMIF('2-3 Recolección Información'!$AD:$AD,'Actividad Misional'!$C251&amp;"/2015/En Ejecución",'2-3 Recolección Información'!$AA:$AA)</f>
        <v>0</v>
      </c>
      <c r="M251" s="181">
        <f t="shared" si="23"/>
        <v>0</v>
      </c>
      <c r="Q251" s="182"/>
    </row>
    <row r="252" spans="1:17">
      <c r="A252" s="151" t="str">
        <f t="shared" si="19"/>
        <v/>
      </c>
      <c r="B252" s="176">
        <f>+VLOOKUP(C252,'2-3 Recolección Información'!$G$5:$AB$1105,22,0)</f>
        <v>285</v>
      </c>
      <c r="C252" s="150" t="s">
        <v>2014</v>
      </c>
      <c r="D252" s="176">
        <f t="shared" si="20"/>
        <v>9</v>
      </c>
      <c r="E252" s="176" t="str">
        <f t="shared" si="21"/>
        <v>NAT</v>
      </c>
      <c r="F252" s="177">
        <f t="shared" si="22"/>
        <v>2500000</v>
      </c>
      <c r="G252" s="178">
        <f>+SUMIF('2-3 Recolección Información'!$AD:$AD,'Actividad Misional'!$C252&amp;"/"&amp;'Actividad Misional'!G$6&amp;"/"&amp;"Liquidado",'2-3 Recolección Información'!$H:$H)+SUMIF('2-3 Recolección Información'!$AD:$AD,'Actividad Misional'!$C252&amp;"/"&amp;'Actividad Misional'!G$6&amp;"/"&amp;"En Ejecución",'2-3 Recolección Información'!$H:$H)</f>
        <v>0</v>
      </c>
      <c r="H252" s="178">
        <f>+SUMIF('2-3 Recolección Información'!$AD:$AD,'Actividad Misional'!$C252&amp;"/"&amp;'Actividad Misional'!H$6&amp;"/"&amp;"Liquidado",'2-3 Recolección Información'!$H:$H)+SUMIF('2-3 Recolección Información'!$AD:$AD,'Actividad Misional'!$C252&amp;"/"&amp;'Actividad Misional'!H$6&amp;"/"&amp;"En Ejecución",'2-3 Recolección Información'!$H:$H)</f>
        <v>2500000</v>
      </c>
      <c r="I252" s="178">
        <f>+SUMIF('2-3 Recolección Información'!$AD:$AD,'Actividad Misional'!$C252&amp;"/"&amp;'Actividad Misional'!I$6&amp;"/"&amp;"Liquidado",'2-3 Recolección Información'!$H:$H)+SUMIF('2-3 Recolección Información'!$AD:$AD,'Actividad Misional'!$C252&amp;"/"&amp;'Actividad Misional'!I$6&amp;"/"&amp;"En Ejecución",'2-3 Recolección Información'!$H:$H)</f>
        <v>0</v>
      </c>
      <c r="J252" s="179">
        <f>+SUMIF('2-3 Recolección Información'!$AD:$AD,'Actividad Misional'!$C252&amp;"/"&amp;'Actividad Misional'!J$6&amp;"/"&amp;"Liquidado",'2-3 Recolección Información'!$H:$H)+SUMIF('2-3 Recolección Información'!$AD:$AD,'Actividad Misional'!$C252&amp;"/"&amp;'Actividad Misional'!J$6&amp;"/"&amp;"En Ejecución",'2-3 Recolección Información'!$H:$H)</f>
        <v>0</v>
      </c>
      <c r="K252" s="180">
        <f>+SUMIF('2-3 Recolección Información'!$AD:$AD,'Actividad Misional'!$C252&amp;"/2015/En Ejecución",'2-3 Recolección Información'!$H:$H)</f>
        <v>0</v>
      </c>
      <c r="L252" s="178">
        <f>+SUMIF('2-3 Recolección Información'!$AD:$AD,'Actividad Misional'!$C252&amp;"/2015/En Ejecución",'2-3 Recolección Información'!$AA:$AA)</f>
        <v>0</v>
      </c>
      <c r="M252" s="181">
        <f t="shared" si="23"/>
        <v>0</v>
      </c>
      <c r="Q252" s="182"/>
    </row>
    <row r="253" spans="1:17">
      <c r="A253" s="151" t="str">
        <f t="shared" si="19"/>
        <v/>
      </c>
      <c r="B253" s="176">
        <f>+VLOOKUP(C253,'2-3 Recolección Información'!$G$5:$AB$1105,22,0)</f>
        <v>382</v>
      </c>
      <c r="C253" s="150" t="s">
        <v>2114</v>
      </c>
      <c r="D253" s="176">
        <f t="shared" si="20"/>
        <v>11</v>
      </c>
      <c r="E253" s="176" t="str">
        <f t="shared" si="21"/>
        <v>NAT</v>
      </c>
      <c r="F253" s="177">
        <f t="shared" si="22"/>
        <v>2500000</v>
      </c>
      <c r="G253" s="178">
        <f>+SUMIF('2-3 Recolección Información'!$AD:$AD,'Actividad Misional'!$C253&amp;"/"&amp;'Actividad Misional'!G$6&amp;"/"&amp;"Liquidado",'2-3 Recolección Información'!$H:$H)+SUMIF('2-3 Recolección Información'!$AD:$AD,'Actividad Misional'!$C253&amp;"/"&amp;'Actividad Misional'!G$6&amp;"/"&amp;"En Ejecución",'2-3 Recolección Información'!$H:$H)</f>
        <v>0</v>
      </c>
      <c r="H253" s="178">
        <f>+SUMIF('2-3 Recolección Información'!$AD:$AD,'Actividad Misional'!$C253&amp;"/"&amp;'Actividad Misional'!H$6&amp;"/"&amp;"Liquidado",'2-3 Recolección Información'!$H:$H)+SUMIF('2-3 Recolección Información'!$AD:$AD,'Actividad Misional'!$C253&amp;"/"&amp;'Actividad Misional'!H$6&amp;"/"&amp;"En Ejecución",'2-3 Recolección Información'!$H:$H)</f>
        <v>2500000</v>
      </c>
      <c r="I253" s="178">
        <f>+SUMIF('2-3 Recolección Información'!$AD:$AD,'Actividad Misional'!$C253&amp;"/"&amp;'Actividad Misional'!I$6&amp;"/"&amp;"Liquidado",'2-3 Recolección Información'!$H:$H)+SUMIF('2-3 Recolección Información'!$AD:$AD,'Actividad Misional'!$C253&amp;"/"&amp;'Actividad Misional'!I$6&amp;"/"&amp;"En Ejecución",'2-3 Recolección Información'!$H:$H)</f>
        <v>0</v>
      </c>
      <c r="J253" s="179">
        <f>+SUMIF('2-3 Recolección Información'!$AD:$AD,'Actividad Misional'!$C253&amp;"/"&amp;'Actividad Misional'!J$6&amp;"/"&amp;"Liquidado",'2-3 Recolección Información'!$H:$H)+SUMIF('2-3 Recolección Información'!$AD:$AD,'Actividad Misional'!$C253&amp;"/"&amp;'Actividad Misional'!J$6&amp;"/"&amp;"En Ejecución",'2-3 Recolección Información'!$H:$H)</f>
        <v>0</v>
      </c>
      <c r="K253" s="180">
        <f>+SUMIF('2-3 Recolección Información'!$AD:$AD,'Actividad Misional'!$C253&amp;"/2015/En Ejecución",'2-3 Recolección Información'!$H:$H)</f>
        <v>0</v>
      </c>
      <c r="L253" s="178">
        <f>+SUMIF('2-3 Recolección Información'!$AD:$AD,'Actividad Misional'!$C253&amp;"/2015/En Ejecución",'2-3 Recolección Información'!$AA:$AA)</f>
        <v>0</v>
      </c>
      <c r="M253" s="181">
        <f t="shared" si="23"/>
        <v>0</v>
      </c>
      <c r="Q253" s="182"/>
    </row>
    <row r="254" spans="1:17">
      <c r="A254" s="151" t="str">
        <f t="shared" si="19"/>
        <v/>
      </c>
      <c r="B254" s="176">
        <f>+VLOOKUP(C254,'2-3 Recolección Información'!$G$5:$AB$1105,22,0)</f>
        <v>529</v>
      </c>
      <c r="C254" s="150" t="s">
        <v>2289</v>
      </c>
      <c r="D254" s="176">
        <f t="shared" si="20"/>
        <v>8</v>
      </c>
      <c r="E254" s="176" t="str">
        <f t="shared" si="21"/>
        <v>NAT</v>
      </c>
      <c r="F254" s="177">
        <f t="shared" si="22"/>
        <v>1800000</v>
      </c>
      <c r="G254" s="178">
        <f>+SUMIF('2-3 Recolección Información'!$AD:$AD,'Actividad Misional'!$C254&amp;"/"&amp;'Actividad Misional'!G$6&amp;"/"&amp;"Liquidado",'2-3 Recolección Información'!$H:$H)+SUMIF('2-3 Recolección Información'!$AD:$AD,'Actividad Misional'!$C254&amp;"/"&amp;'Actividad Misional'!G$6&amp;"/"&amp;"En Ejecución",'2-3 Recolección Información'!$H:$H)</f>
        <v>0</v>
      </c>
      <c r="H254" s="178">
        <f>+SUMIF('2-3 Recolección Información'!$AD:$AD,'Actividad Misional'!$C254&amp;"/"&amp;'Actividad Misional'!H$6&amp;"/"&amp;"Liquidado",'2-3 Recolección Información'!$H:$H)+SUMIF('2-3 Recolección Información'!$AD:$AD,'Actividad Misional'!$C254&amp;"/"&amp;'Actividad Misional'!H$6&amp;"/"&amp;"En Ejecución",'2-3 Recolección Información'!$H:$H)</f>
        <v>1800000</v>
      </c>
      <c r="I254" s="178">
        <f>+SUMIF('2-3 Recolección Información'!$AD:$AD,'Actividad Misional'!$C254&amp;"/"&amp;'Actividad Misional'!I$6&amp;"/"&amp;"Liquidado",'2-3 Recolección Información'!$H:$H)+SUMIF('2-3 Recolección Información'!$AD:$AD,'Actividad Misional'!$C254&amp;"/"&amp;'Actividad Misional'!I$6&amp;"/"&amp;"En Ejecución",'2-3 Recolección Información'!$H:$H)</f>
        <v>0</v>
      </c>
      <c r="J254" s="179">
        <f>+SUMIF('2-3 Recolección Información'!$AD:$AD,'Actividad Misional'!$C254&amp;"/"&amp;'Actividad Misional'!J$6&amp;"/"&amp;"Liquidado",'2-3 Recolección Información'!$H:$H)+SUMIF('2-3 Recolección Información'!$AD:$AD,'Actividad Misional'!$C254&amp;"/"&amp;'Actividad Misional'!J$6&amp;"/"&amp;"En Ejecución",'2-3 Recolección Información'!$H:$H)</f>
        <v>0</v>
      </c>
      <c r="K254" s="180">
        <f>+SUMIF('2-3 Recolección Información'!$AD:$AD,'Actividad Misional'!$C254&amp;"/2015/En Ejecución",'2-3 Recolección Información'!$H:$H)</f>
        <v>0</v>
      </c>
      <c r="L254" s="178">
        <f>+SUMIF('2-3 Recolección Información'!$AD:$AD,'Actividad Misional'!$C254&amp;"/2015/En Ejecución",'2-3 Recolección Información'!$AA:$AA)</f>
        <v>0</v>
      </c>
      <c r="M254" s="181">
        <f t="shared" si="23"/>
        <v>0</v>
      </c>
      <c r="Q254" s="182"/>
    </row>
    <row r="255" spans="1:17" ht="30">
      <c r="A255" s="151" t="str">
        <f t="shared" si="19"/>
        <v/>
      </c>
      <c r="B255" s="176">
        <f>+VLOOKUP(C255,'2-3 Recolección Información'!$G$5:$AB$1105,22,0)</f>
        <v>1024</v>
      </c>
      <c r="C255" s="150" t="s">
        <v>795</v>
      </c>
      <c r="D255" s="176">
        <f t="shared" si="20"/>
        <v>10</v>
      </c>
      <c r="E255" s="176" t="str">
        <f t="shared" si="21"/>
        <v>JUR</v>
      </c>
      <c r="F255" s="177">
        <f t="shared" si="22"/>
        <v>524370084</v>
      </c>
      <c r="G255" s="178">
        <f>+SUMIF('2-3 Recolección Información'!$AD:$AD,'Actividad Misional'!$C255&amp;"/"&amp;'Actividad Misional'!G$6&amp;"/"&amp;"Liquidado",'2-3 Recolección Información'!$H:$H)+SUMIF('2-3 Recolección Información'!$AD:$AD,'Actividad Misional'!$C255&amp;"/"&amp;'Actividad Misional'!G$6&amp;"/"&amp;"En Ejecución",'2-3 Recolección Información'!$H:$H)</f>
        <v>0</v>
      </c>
      <c r="H255" s="178">
        <f>+SUMIF('2-3 Recolección Información'!$AD:$AD,'Actividad Misional'!$C255&amp;"/"&amp;'Actividad Misional'!H$6&amp;"/"&amp;"Liquidado",'2-3 Recolección Información'!$H:$H)+SUMIF('2-3 Recolección Información'!$AD:$AD,'Actividad Misional'!$C255&amp;"/"&amp;'Actividad Misional'!H$6&amp;"/"&amp;"En Ejecución",'2-3 Recolección Información'!$H:$H)</f>
        <v>0</v>
      </c>
      <c r="I255" s="178">
        <f>+SUMIF('2-3 Recolección Información'!$AD:$AD,'Actividad Misional'!$C255&amp;"/"&amp;'Actividad Misional'!I$6&amp;"/"&amp;"Liquidado",'2-3 Recolección Información'!$H:$H)+SUMIF('2-3 Recolección Información'!$AD:$AD,'Actividad Misional'!$C255&amp;"/"&amp;'Actividad Misional'!I$6&amp;"/"&amp;"En Ejecución",'2-3 Recolección Información'!$H:$H)</f>
        <v>0</v>
      </c>
      <c r="J255" s="179">
        <f>+SUMIF('2-3 Recolección Información'!$AD:$AD,'Actividad Misional'!$C255&amp;"/"&amp;'Actividad Misional'!J$6&amp;"/"&amp;"Liquidado",'2-3 Recolección Información'!$H:$H)+SUMIF('2-3 Recolección Información'!$AD:$AD,'Actividad Misional'!$C255&amp;"/"&amp;'Actividad Misional'!J$6&amp;"/"&amp;"En Ejecución",'2-3 Recolección Información'!$H:$H)</f>
        <v>524370084</v>
      </c>
      <c r="K255" s="180">
        <f>+SUMIF('2-3 Recolección Información'!$AD:$AD,'Actividad Misional'!$C255&amp;"/2015/En Ejecución",'2-3 Recolección Información'!$H:$H)</f>
        <v>524370084</v>
      </c>
      <c r="L255" s="178">
        <f>+SUMIF('2-3 Recolección Información'!$AD:$AD,'Actividad Misional'!$C255&amp;"/2015/En Ejecución",'2-3 Recolección Información'!$AA:$AA)</f>
        <v>436975070</v>
      </c>
      <c r="M255" s="181">
        <f t="shared" si="23"/>
        <v>0.83333333333333337</v>
      </c>
      <c r="Q255" s="182"/>
    </row>
    <row r="256" spans="1:17">
      <c r="A256" s="151" t="str">
        <f t="shared" si="19"/>
        <v/>
      </c>
      <c r="B256" s="176">
        <f>+VLOOKUP(C256,'2-3 Recolección Información'!$G$5:$AB$1105,22,0)</f>
        <v>613</v>
      </c>
      <c r="C256" s="150" t="s">
        <v>383</v>
      </c>
      <c r="D256" s="176">
        <f t="shared" si="20"/>
        <v>10</v>
      </c>
      <c r="E256" s="176" t="str">
        <f t="shared" si="21"/>
        <v>JUR</v>
      </c>
      <c r="F256" s="177">
        <f t="shared" si="22"/>
        <v>200448000</v>
      </c>
      <c r="G256" s="178">
        <f>+SUMIF('2-3 Recolección Información'!$AD:$AD,'Actividad Misional'!$C256&amp;"/"&amp;'Actividad Misional'!G$6&amp;"/"&amp;"Liquidado",'2-3 Recolección Información'!$H:$H)+SUMIF('2-3 Recolección Información'!$AD:$AD,'Actividad Misional'!$C256&amp;"/"&amp;'Actividad Misional'!G$6&amp;"/"&amp;"En Ejecución",'2-3 Recolección Información'!$H:$H)</f>
        <v>0</v>
      </c>
      <c r="H256" s="178">
        <f>+SUMIF('2-3 Recolección Información'!$AD:$AD,'Actividad Misional'!$C256&amp;"/"&amp;'Actividad Misional'!H$6&amp;"/"&amp;"Liquidado",'2-3 Recolección Información'!$H:$H)+SUMIF('2-3 Recolección Información'!$AD:$AD,'Actividad Misional'!$C256&amp;"/"&amp;'Actividad Misional'!H$6&amp;"/"&amp;"En Ejecución",'2-3 Recolección Información'!$H:$H)</f>
        <v>0</v>
      </c>
      <c r="I256" s="178">
        <f>+SUMIF('2-3 Recolección Información'!$AD:$AD,'Actividad Misional'!$C256&amp;"/"&amp;'Actividad Misional'!I$6&amp;"/"&amp;"Liquidado",'2-3 Recolección Información'!$H:$H)+SUMIF('2-3 Recolección Información'!$AD:$AD,'Actividad Misional'!$C256&amp;"/"&amp;'Actividad Misional'!I$6&amp;"/"&amp;"En Ejecución",'2-3 Recolección Información'!$H:$H)</f>
        <v>200448000</v>
      </c>
      <c r="J256" s="179">
        <f>+SUMIF('2-3 Recolección Información'!$AD:$AD,'Actividad Misional'!$C256&amp;"/"&amp;'Actividad Misional'!J$6&amp;"/"&amp;"Liquidado",'2-3 Recolección Información'!$H:$H)+SUMIF('2-3 Recolección Información'!$AD:$AD,'Actividad Misional'!$C256&amp;"/"&amp;'Actividad Misional'!J$6&amp;"/"&amp;"En Ejecución",'2-3 Recolección Información'!$H:$H)</f>
        <v>0</v>
      </c>
      <c r="K256" s="180">
        <f>+SUMIF('2-3 Recolección Información'!$AD:$AD,'Actividad Misional'!$C256&amp;"/2015/En Ejecución",'2-3 Recolección Información'!$H:$H)</f>
        <v>0</v>
      </c>
      <c r="L256" s="178">
        <f>+SUMIF('2-3 Recolección Información'!$AD:$AD,'Actividad Misional'!$C256&amp;"/2015/En Ejecución",'2-3 Recolección Información'!$AA:$AA)</f>
        <v>0</v>
      </c>
      <c r="M256" s="181">
        <f t="shared" si="23"/>
        <v>0</v>
      </c>
      <c r="Q256" s="182"/>
    </row>
    <row r="257" spans="1:17">
      <c r="A257" s="151" t="str">
        <f t="shared" si="19"/>
        <v/>
      </c>
      <c r="B257" s="176">
        <f>+VLOOKUP(C257,'2-3 Recolección Información'!$G$5:$AB$1105,22,0)</f>
        <v>923</v>
      </c>
      <c r="C257" s="150" t="s">
        <v>586</v>
      </c>
      <c r="D257" s="176">
        <f t="shared" si="20"/>
        <v>10</v>
      </c>
      <c r="E257" s="176" t="str">
        <f t="shared" si="21"/>
        <v>JUR</v>
      </c>
      <c r="F257" s="177">
        <f t="shared" si="22"/>
        <v>556828000</v>
      </c>
      <c r="G257" s="178">
        <f>+SUMIF('2-3 Recolección Información'!$AD:$AD,'Actividad Misional'!$C257&amp;"/"&amp;'Actividad Misional'!G$6&amp;"/"&amp;"Liquidado",'2-3 Recolección Información'!$H:$H)+SUMIF('2-3 Recolección Información'!$AD:$AD,'Actividad Misional'!$C257&amp;"/"&amp;'Actividad Misional'!G$6&amp;"/"&amp;"En Ejecución",'2-3 Recolección Información'!$H:$H)</f>
        <v>0</v>
      </c>
      <c r="H257" s="178">
        <f>+SUMIF('2-3 Recolección Información'!$AD:$AD,'Actividad Misional'!$C257&amp;"/"&amp;'Actividad Misional'!H$6&amp;"/"&amp;"Liquidado",'2-3 Recolección Información'!$H:$H)+SUMIF('2-3 Recolección Información'!$AD:$AD,'Actividad Misional'!$C257&amp;"/"&amp;'Actividad Misional'!H$6&amp;"/"&amp;"En Ejecución",'2-3 Recolección Información'!$H:$H)</f>
        <v>0</v>
      </c>
      <c r="I257" s="178">
        <f>+SUMIF('2-3 Recolección Información'!$AD:$AD,'Actividad Misional'!$C257&amp;"/"&amp;'Actividad Misional'!I$6&amp;"/"&amp;"Liquidado",'2-3 Recolección Información'!$H:$H)+SUMIF('2-3 Recolección Información'!$AD:$AD,'Actividad Misional'!$C257&amp;"/"&amp;'Actividad Misional'!I$6&amp;"/"&amp;"En Ejecución",'2-3 Recolección Información'!$H:$H)</f>
        <v>0</v>
      </c>
      <c r="J257" s="179">
        <f>+SUMIF('2-3 Recolección Información'!$AD:$AD,'Actividad Misional'!$C257&amp;"/"&amp;'Actividad Misional'!J$6&amp;"/"&amp;"Liquidado",'2-3 Recolección Información'!$H:$H)+SUMIF('2-3 Recolección Información'!$AD:$AD,'Actividad Misional'!$C257&amp;"/"&amp;'Actividad Misional'!J$6&amp;"/"&amp;"En Ejecución",'2-3 Recolección Información'!$H:$H)</f>
        <v>556828000</v>
      </c>
      <c r="K257" s="180">
        <f>+SUMIF('2-3 Recolección Información'!$AD:$AD,'Actividad Misional'!$C257&amp;"/2015/En Ejecución",'2-3 Recolección Información'!$H:$H)</f>
        <v>507500000</v>
      </c>
      <c r="L257" s="178">
        <f>+SUMIF('2-3 Recolección Información'!$AD:$AD,'Actividad Misional'!$C257&amp;"/2015/En Ejecución",'2-3 Recolección Información'!$AA:$AA)</f>
        <v>253750000</v>
      </c>
      <c r="M257" s="181">
        <f t="shared" si="23"/>
        <v>0.5</v>
      </c>
      <c r="Q257" s="182"/>
    </row>
    <row r="258" spans="1:17">
      <c r="A258" s="151" t="str">
        <f t="shared" si="19"/>
        <v/>
      </c>
      <c r="B258" s="176">
        <f>+VLOOKUP(C258,'2-3 Recolección Información'!$G$5:$AB$1105,22,0)</f>
        <v>770</v>
      </c>
      <c r="C258" s="150" t="s">
        <v>492</v>
      </c>
      <c r="D258" s="176">
        <f t="shared" si="20"/>
        <v>10</v>
      </c>
      <c r="E258" s="176" t="str">
        <f t="shared" si="21"/>
        <v>JUR</v>
      </c>
      <c r="F258" s="177">
        <f t="shared" si="22"/>
        <v>878839492</v>
      </c>
      <c r="G258" s="178">
        <f>+SUMIF('2-3 Recolección Información'!$AD:$AD,'Actividad Misional'!$C258&amp;"/"&amp;'Actividad Misional'!G$6&amp;"/"&amp;"Liquidado",'2-3 Recolección Información'!$H:$H)+SUMIF('2-3 Recolección Información'!$AD:$AD,'Actividad Misional'!$C258&amp;"/"&amp;'Actividad Misional'!G$6&amp;"/"&amp;"En Ejecución",'2-3 Recolección Información'!$H:$H)</f>
        <v>0</v>
      </c>
      <c r="H258" s="178">
        <f>+SUMIF('2-3 Recolección Información'!$AD:$AD,'Actividad Misional'!$C258&amp;"/"&amp;'Actividad Misional'!H$6&amp;"/"&amp;"Liquidado",'2-3 Recolección Información'!$H:$H)+SUMIF('2-3 Recolección Información'!$AD:$AD,'Actividad Misional'!$C258&amp;"/"&amp;'Actividad Misional'!H$6&amp;"/"&amp;"En Ejecución",'2-3 Recolección Información'!$H:$H)</f>
        <v>0</v>
      </c>
      <c r="I258" s="178">
        <f>+SUMIF('2-3 Recolección Información'!$AD:$AD,'Actividad Misional'!$C258&amp;"/"&amp;'Actividad Misional'!I$6&amp;"/"&amp;"Liquidado",'2-3 Recolección Información'!$H:$H)+SUMIF('2-3 Recolección Información'!$AD:$AD,'Actividad Misional'!$C258&amp;"/"&amp;'Actividad Misional'!I$6&amp;"/"&amp;"En Ejecución",'2-3 Recolección Información'!$H:$H)</f>
        <v>375000000</v>
      </c>
      <c r="J258" s="179">
        <f>+SUMIF('2-3 Recolección Información'!$AD:$AD,'Actividad Misional'!$C258&amp;"/"&amp;'Actividad Misional'!J$6&amp;"/"&amp;"Liquidado",'2-3 Recolección Información'!$H:$H)+SUMIF('2-3 Recolección Información'!$AD:$AD,'Actividad Misional'!$C258&amp;"/"&amp;'Actividad Misional'!J$6&amp;"/"&amp;"En Ejecución",'2-3 Recolección Información'!$H:$H)</f>
        <v>503839492</v>
      </c>
      <c r="K258" s="180">
        <f>+SUMIF('2-3 Recolección Información'!$AD:$AD,'Actividad Misional'!$C258&amp;"/2015/En Ejecución",'2-3 Recolección Información'!$H:$H)</f>
        <v>503839492</v>
      </c>
      <c r="L258" s="178">
        <f>+SUMIF('2-3 Recolección Información'!$AD:$AD,'Actividad Misional'!$C258&amp;"/2015/En Ejecución",'2-3 Recolección Información'!$AA:$AA)</f>
        <v>428909516.26666665</v>
      </c>
      <c r="M258" s="181">
        <f t="shared" si="23"/>
        <v>0.85128205128205126</v>
      </c>
      <c r="Q258" s="182"/>
    </row>
    <row r="259" spans="1:17">
      <c r="A259" s="151" t="str">
        <f t="shared" si="19"/>
        <v/>
      </c>
      <c r="B259" s="176">
        <f>+VLOOKUP(C259,'2-3 Recolección Información'!$G$5:$AB$1105,22,0)</f>
        <v>767</v>
      </c>
      <c r="C259" s="150" t="s">
        <v>485</v>
      </c>
      <c r="D259" s="176">
        <f t="shared" si="20"/>
        <v>10</v>
      </c>
      <c r="E259" s="176" t="str">
        <f t="shared" si="21"/>
        <v>JUR</v>
      </c>
      <c r="F259" s="177">
        <f t="shared" si="22"/>
        <v>790660000</v>
      </c>
      <c r="G259" s="178">
        <f>+SUMIF('2-3 Recolección Información'!$AD:$AD,'Actividad Misional'!$C259&amp;"/"&amp;'Actividad Misional'!G$6&amp;"/"&amp;"Liquidado",'2-3 Recolección Información'!$H:$H)+SUMIF('2-3 Recolección Información'!$AD:$AD,'Actividad Misional'!$C259&amp;"/"&amp;'Actividad Misional'!G$6&amp;"/"&amp;"En Ejecución",'2-3 Recolección Información'!$H:$H)</f>
        <v>0</v>
      </c>
      <c r="H259" s="178">
        <f>+SUMIF('2-3 Recolección Información'!$AD:$AD,'Actividad Misional'!$C259&amp;"/"&amp;'Actividad Misional'!H$6&amp;"/"&amp;"Liquidado",'2-3 Recolección Información'!$H:$H)+SUMIF('2-3 Recolección Información'!$AD:$AD,'Actividad Misional'!$C259&amp;"/"&amp;'Actividad Misional'!H$6&amp;"/"&amp;"En Ejecución",'2-3 Recolección Información'!$H:$H)</f>
        <v>0</v>
      </c>
      <c r="I259" s="178">
        <f>+SUMIF('2-3 Recolección Información'!$AD:$AD,'Actividad Misional'!$C259&amp;"/"&amp;'Actividad Misional'!I$6&amp;"/"&amp;"Liquidado",'2-3 Recolección Información'!$H:$H)+SUMIF('2-3 Recolección Información'!$AD:$AD,'Actividad Misional'!$C259&amp;"/"&amp;'Actividad Misional'!I$6&amp;"/"&amp;"En Ejecución",'2-3 Recolección Información'!$H:$H)</f>
        <v>344500000</v>
      </c>
      <c r="J259" s="179">
        <f>+SUMIF('2-3 Recolección Información'!$AD:$AD,'Actividad Misional'!$C259&amp;"/"&amp;'Actividad Misional'!J$6&amp;"/"&amp;"Liquidado",'2-3 Recolección Información'!$H:$H)+SUMIF('2-3 Recolección Información'!$AD:$AD,'Actividad Misional'!$C259&amp;"/"&amp;'Actividad Misional'!J$6&amp;"/"&amp;"En Ejecución",'2-3 Recolección Información'!$H:$H)</f>
        <v>446160000</v>
      </c>
      <c r="K259" s="180">
        <f>+SUMIF('2-3 Recolección Información'!$AD:$AD,'Actividad Misional'!$C259&amp;"/2015/En Ejecución",'2-3 Recolección Información'!$H:$H)</f>
        <v>446160000</v>
      </c>
      <c r="L259" s="178">
        <f>+SUMIF('2-3 Recolección Información'!$AD:$AD,'Actividad Misional'!$C259&amp;"/2015/En Ejecución",'2-3 Recolección Información'!$AA:$AA)</f>
        <v>377701587.30158734</v>
      </c>
      <c r="M259" s="181">
        <f t="shared" si="23"/>
        <v>0.84656084656084662</v>
      </c>
      <c r="Q259" s="182"/>
    </row>
    <row r="260" spans="1:17">
      <c r="A260" s="151" t="str">
        <f t="shared" si="19"/>
        <v/>
      </c>
      <c r="B260" s="176">
        <f>+VLOOKUP(C260,'2-3 Recolección Información'!$G$5:$AB$1105,22,0)</f>
        <v>1006</v>
      </c>
      <c r="C260" s="150" t="s">
        <v>758</v>
      </c>
      <c r="D260" s="176">
        <f t="shared" si="20"/>
        <v>10</v>
      </c>
      <c r="E260" s="176" t="str">
        <f t="shared" si="21"/>
        <v>JUR</v>
      </c>
      <c r="F260" s="177">
        <f t="shared" si="22"/>
        <v>350000000</v>
      </c>
      <c r="G260" s="178">
        <f>+SUMIF('2-3 Recolección Información'!$AD:$AD,'Actividad Misional'!$C260&amp;"/"&amp;'Actividad Misional'!G$6&amp;"/"&amp;"Liquidado",'2-3 Recolección Información'!$H:$H)+SUMIF('2-3 Recolección Información'!$AD:$AD,'Actividad Misional'!$C260&amp;"/"&amp;'Actividad Misional'!G$6&amp;"/"&amp;"En Ejecución",'2-3 Recolección Información'!$H:$H)</f>
        <v>0</v>
      </c>
      <c r="H260" s="178">
        <f>+SUMIF('2-3 Recolección Información'!$AD:$AD,'Actividad Misional'!$C260&amp;"/"&amp;'Actividad Misional'!H$6&amp;"/"&amp;"Liquidado",'2-3 Recolección Información'!$H:$H)+SUMIF('2-3 Recolección Información'!$AD:$AD,'Actividad Misional'!$C260&amp;"/"&amp;'Actividad Misional'!H$6&amp;"/"&amp;"En Ejecución",'2-3 Recolección Información'!$H:$H)</f>
        <v>0</v>
      </c>
      <c r="I260" s="178">
        <f>+SUMIF('2-3 Recolección Información'!$AD:$AD,'Actividad Misional'!$C260&amp;"/"&amp;'Actividad Misional'!I$6&amp;"/"&amp;"Liquidado",'2-3 Recolección Información'!$H:$H)+SUMIF('2-3 Recolección Información'!$AD:$AD,'Actividad Misional'!$C260&amp;"/"&amp;'Actividad Misional'!I$6&amp;"/"&amp;"En Ejecución",'2-3 Recolección Información'!$H:$H)</f>
        <v>0</v>
      </c>
      <c r="J260" s="179">
        <f>+SUMIF('2-3 Recolección Información'!$AD:$AD,'Actividad Misional'!$C260&amp;"/"&amp;'Actividad Misional'!J$6&amp;"/"&amp;"Liquidado",'2-3 Recolección Información'!$H:$H)+SUMIF('2-3 Recolección Información'!$AD:$AD,'Actividad Misional'!$C260&amp;"/"&amp;'Actividad Misional'!J$6&amp;"/"&amp;"En Ejecución",'2-3 Recolección Información'!$H:$H)</f>
        <v>350000000</v>
      </c>
      <c r="K260" s="180">
        <f>+SUMIF('2-3 Recolección Información'!$AD:$AD,'Actividad Misional'!$C260&amp;"/2015/En Ejecución",'2-3 Recolección Información'!$H:$H)</f>
        <v>350000000</v>
      </c>
      <c r="L260" s="178">
        <f>+SUMIF('2-3 Recolección Información'!$AD:$AD,'Actividad Misional'!$C260&amp;"/2015/En Ejecución",'2-3 Recolección Información'!$AA:$AA)</f>
        <v>293296089.38547486</v>
      </c>
      <c r="M260" s="181">
        <f t="shared" si="23"/>
        <v>0.83798882681564246</v>
      </c>
      <c r="Q260" s="182"/>
    </row>
    <row r="261" spans="1:17">
      <c r="A261" s="151" t="str">
        <f t="shared" si="19"/>
        <v/>
      </c>
      <c r="B261" s="176">
        <f>+VLOOKUP(C261,'2-3 Recolección Información'!$G$5:$AB$1105,22,0)</f>
        <v>14</v>
      </c>
      <c r="C261" s="150" t="s">
        <v>97</v>
      </c>
      <c r="D261" s="176">
        <f t="shared" si="20"/>
        <v>10</v>
      </c>
      <c r="E261" s="176" t="str">
        <f t="shared" si="21"/>
        <v>JUR</v>
      </c>
      <c r="F261" s="177">
        <f t="shared" si="22"/>
        <v>0</v>
      </c>
      <c r="G261" s="178">
        <f>+SUMIF('2-3 Recolección Información'!$AD:$AD,'Actividad Misional'!$C261&amp;"/"&amp;'Actividad Misional'!G$6&amp;"/"&amp;"Liquidado",'2-3 Recolección Información'!$H:$H)+SUMIF('2-3 Recolección Información'!$AD:$AD,'Actividad Misional'!$C261&amp;"/"&amp;'Actividad Misional'!G$6&amp;"/"&amp;"En Ejecución",'2-3 Recolección Información'!$H:$H)</f>
        <v>0</v>
      </c>
      <c r="H261" s="178">
        <f>+SUMIF('2-3 Recolección Información'!$AD:$AD,'Actividad Misional'!$C261&amp;"/"&amp;'Actividad Misional'!H$6&amp;"/"&amp;"Liquidado",'2-3 Recolección Información'!$H:$H)+SUMIF('2-3 Recolección Información'!$AD:$AD,'Actividad Misional'!$C261&amp;"/"&amp;'Actividad Misional'!H$6&amp;"/"&amp;"En Ejecución",'2-3 Recolección Información'!$H:$H)</f>
        <v>0</v>
      </c>
      <c r="I261" s="178">
        <f>+SUMIF('2-3 Recolección Información'!$AD:$AD,'Actividad Misional'!$C261&amp;"/"&amp;'Actividad Misional'!I$6&amp;"/"&amp;"Liquidado",'2-3 Recolección Información'!$H:$H)+SUMIF('2-3 Recolección Información'!$AD:$AD,'Actividad Misional'!$C261&amp;"/"&amp;'Actividad Misional'!I$6&amp;"/"&amp;"En Ejecución",'2-3 Recolección Información'!$H:$H)</f>
        <v>0</v>
      </c>
      <c r="J261" s="179">
        <f>+SUMIF('2-3 Recolección Información'!$AD:$AD,'Actividad Misional'!$C261&amp;"/"&amp;'Actividad Misional'!J$6&amp;"/"&amp;"Liquidado",'2-3 Recolección Información'!$H:$H)+SUMIF('2-3 Recolección Información'!$AD:$AD,'Actividad Misional'!$C261&amp;"/"&amp;'Actividad Misional'!J$6&amp;"/"&amp;"En Ejecución",'2-3 Recolección Información'!$H:$H)</f>
        <v>0</v>
      </c>
      <c r="K261" s="180">
        <f>+SUMIF('2-3 Recolección Información'!$AD:$AD,'Actividad Misional'!$C261&amp;"/2015/En Ejecución",'2-3 Recolección Información'!$H:$H)</f>
        <v>0</v>
      </c>
      <c r="L261" s="178">
        <f>+SUMIF('2-3 Recolección Información'!$AD:$AD,'Actividad Misional'!$C261&amp;"/2015/En Ejecución",'2-3 Recolección Información'!$AA:$AA)</f>
        <v>0</v>
      </c>
      <c r="M261" s="181">
        <f t="shared" si="23"/>
        <v>0</v>
      </c>
      <c r="Q261" s="182"/>
    </row>
    <row r="262" spans="1:17">
      <c r="A262" s="151" t="str">
        <f t="shared" si="19"/>
        <v/>
      </c>
      <c r="B262" s="176">
        <f>+VLOOKUP(C262,'2-3 Recolección Información'!$G$5:$AB$1105,22,0)</f>
        <v>67</v>
      </c>
      <c r="C262" s="150" t="s">
        <v>188</v>
      </c>
      <c r="D262" s="176">
        <f t="shared" si="20"/>
        <v>10</v>
      </c>
      <c r="E262" s="176" t="str">
        <f t="shared" si="21"/>
        <v>JUR</v>
      </c>
      <c r="F262" s="177">
        <f t="shared" si="22"/>
        <v>521700000</v>
      </c>
      <c r="G262" s="178">
        <f>+SUMIF('2-3 Recolección Información'!$AD:$AD,'Actividad Misional'!$C262&amp;"/"&amp;'Actividad Misional'!G$6&amp;"/"&amp;"Liquidado",'2-3 Recolección Información'!$H:$H)+SUMIF('2-3 Recolección Información'!$AD:$AD,'Actividad Misional'!$C262&amp;"/"&amp;'Actividad Misional'!G$6&amp;"/"&amp;"En Ejecución",'2-3 Recolección Información'!$H:$H)</f>
        <v>22500000</v>
      </c>
      <c r="H262" s="178">
        <f>+SUMIF('2-3 Recolección Información'!$AD:$AD,'Actividad Misional'!$C262&amp;"/"&amp;'Actividad Misional'!H$6&amp;"/"&amp;"Liquidado",'2-3 Recolección Información'!$H:$H)+SUMIF('2-3 Recolección Información'!$AD:$AD,'Actividad Misional'!$C262&amp;"/"&amp;'Actividad Misional'!H$6&amp;"/"&amp;"En Ejecución",'2-3 Recolección Información'!$H:$H)</f>
        <v>104000000</v>
      </c>
      <c r="I262" s="178">
        <f>+SUMIF('2-3 Recolección Información'!$AD:$AD,'Actividad Misional'!$C262&amp;"/"&amp;'Actividad Misional'!I$6&amp;"/"&amp;"Liquidado",'2-3 Recolección Información'!$H:$H)+SUMIF('2-3 Recolección Información'!$AD:$AD,'Actividad Misional'!$C262&amp;"/"&amp;'Actividad Misional'!I$6&amp;"/"&amp;"En Ejecución",'2-3 Recolección Información'!$H:$H)</f>
        <v>177200000</v>
      </c>
      <c r="J262" s="179">
        <f>+SUMIF('2-3 Recolección Información'!$AD:$AD,'Actividad Misional'!$C262&amp;"/"&amp;'Actividad Misional'!J$6&amp;"/"&amp;"Liquidado",'2-3 Recolección Información'!$H:$H)+SUMIF('2-3 Recolección Información'!$AD:$AD,'Actividad Misional'!$C262&amp;"/"&amp;'Actividad Misional'!J$6&amp;"/"&amp;"En Ejecución",'2-3 Recolección Información'!$H:$H)</f>
        <v>218000000</v>
      </c>
      <c r="K262" s="180">
        <f>+SUMIF('2-3 Recolección Información'!$AD:$AD,'Actividad Misional'!$C262&amp;"/2015/En Ejecución",'2-3 Recolección Información'!$H:$H)</f>
        <v>180000000</v>
      </c>
      <c r="L262" s="178">
        <f>+SUMIF('2-3 Recolección Información'!$AD:$AD,'Actividad Misional'!$C262&amp;"/2015/En Ejecución",'2-3 Recolección Información'!$AA:$AA)</f>
        <v>157105263.15789473</v>
      </c>
      <c r="M262" s="181">
        <f t="shared" si="23"/>
        <v>0.87280701754385959</v>
      </c>
      <c r="Q262" s="182"/>
    </row>
    <row r="263" spans="1:17">
      <c r="A263" s="151" t="str">
        <f t="shared" si="19"/>
        <v/>
      </c>
      <c r="B263" s="176">
        <f>+VLOOKUP(C263,'2-3 Recolección Información'!$G$5:$AB$1105,22,0)</f>
        <v>623</v>
      </c>
      <c r="C263" s="150" t="s">
        <v>389</v>
      </c>
      <c r="D263" s="176">
        <f t="shared" si="20"/>
        <v>10</v>
      </c>
      <c r="E263" s="176" t="str">
        <f t="shared" si="21"/>
        <v>JUR</v>
      </c>
      <c r="F263" s="177">
        <f t="shared" si="22"/>
        <v>230000000</v>
      </c>
      <c r="G263" s="178">
        <f>+SUMIF('2-3 Recolección Información'!$AD:$AD,'Actividad Misional'!$C263&amp;"/"&amp;'Actividad Misional'!G$6&amp;"/"&amp;"Liquidado",'2-3 Recolección Información'!$H:$H)+SUMIF('2-3 Recolección Información'!$AD:$AD,'Actividad Misional'!$C263&amp;"/"&amp;'Actividad Misional'!G$6&amp;"/"&amp;"En Ejecución",'2-3 Recolección Información'!$H:$H)</f>
        <v>0</v>
      </c>
      <c r="H263" s="178">
        <f>+SUMIF('2-3 Recolección Información'!$AD:$AD,'Actividad Misional'!$C263&amp;"/"&amp;'Actividad Misional'!H$6&amp;"/"&amp;"Liquidado",'2-3 Recolección Información'!$H:$H)+SUMIF('2-3 Recolección Información'!$AD:$AD,'Actividad Misional'!$C263&amp;"/"&amp;'Actividad Misional'!H$6&amp;"/"&amp;"En Ejecución",'2-3 Recolección Información'!$H:$H)</f>
        <v>0</v>
      </c>
      <c r="I263" s="178">
        <f>+SUMIF('2-3 Recolección Información'!$AD:$AD,'Actividad Misional'!$C263&amp;"/"&amp;'Actividad Misional'!I$6&amp;"/"&amp;"Liquidado",'2-3 Recolección Información'!$H:$H)+SUMIF('2-3 Recolección Información'!$AD:$AD,'Actividad Misional'!$C263&amp;"/"&amp;'Actividad Misional'!I$6&amp;"/"&amp;"En Ejecución",'2-3 Recolección Información'!$H:$H)</f>
        <v>30000000</v>
      </c>
      <c r="J263" s="179">
        <f>+SUMIF('2-3 Recolección Información'!$AD:$AD,'Actividad Misional'!$C263&amp;"/"&amp;'Actividad Misional'!J$6&amp;"/"&amp;"Liquidado",'2-3 Recolección Información'!$H:$H)+SUMIF('2-3 Recolección Información'!$AD:$AD,'Actividad Misional'!$C263&amp;"/"&amp;'Actividad Misional'!J$6&amp;"/"&amp;"En Ejecución",'2-3 Recolección Información'!$H:$H)</f>
        <v>200000000</v>
      </c>
      <c r="K263" s="180">
        <f>+SUMIF('2-3 Recolección Información'!$AD:$AD,'Actividad Misional'!$C263&amp;"/2015/En Ejecución",'2-3 Recolección Información'!$H:$H)</f>
        <v>200000000</v>
      </c>
      <c r="L263" s="178">
        <f>+SUMIF('2-3 Recolección Información'!$AD:$AD,'Actividad Misional'!$C263&amp;"/2015/En Ejecución",'2-3 Recolección Información'!$AA:$AA)</f>
        <v>172380952.38095239</v>
      </c>
      <c r="M263" s="181">
        <f t="shared" si="23"/>
        <v>0.86190476190476195</v>
      </c>
      <c r="Q263" s="182"/>
    </row>
    <row r="264" spans="1:17">
      <c r="A264" s="151" t="str">
        <f t="shared" ref="A264:A327" si="24">+IF(ISERROR(VLOOKUP(B264,$P$7:$P$92,1,0)),"",VLOOKUP(B264,$P$7:$P$92,1,0))</f>
        <v/>
      </c>
      <c r="B264" s="176">
        <f>+VLOOKUP(C264,'2-3 Recolección Información'!$G$5:$AB$1105,22,0)</f>
        <v>351</v>
      </c>
      <c r="C264" s="150" t="s">
        <v>290</v>
      </c>
      <c r="D264" s="176">
        <f t="shared" ref="D264:D327" si="25">+SEARCH("-",C264,1)</f>
        <v>10</v>
      </c>
      <c r="E264" s="176" t="str">
        <f t="shared" ref="E264:E327" si="26">+IF(D264=10,"JUR","NAT")</f>
        <v>JUR</v>
      </c>
      <c r="F264" s="177">
        <f t="shared" ref="F264:F327" si="27">SUM(G264:J264)</f>
        <v>222000000</v>
      </c>
      <c r="G264" s="178">
        <f>+SUMIF('2-3 Recolección Información'!$AD:$AD,'Actividad Misional'!$C264&amp;"/"&amp;'Actividad Misional'!G$6&amp;"/"&amp;"Liquidado",'2-3 Recolección Información'!$H:$H)+SUMIF('2-3 Recolección Información'!$AD:$AD,'Actividad Misional'!$C264&amp;"/"&amp;'Actividad Misional'!G$6&amp;"/"&amp;"En Ejecución",'2-3 Recolección Información'!$H:$H)</f>
        <v>0</v>
      </c>
      <c r="H264" s="178">
        <f>+SUMIF('2-3 Recolección Información'!$AD:$AD,'Actividad Misional'!$C264&amp;"/"&amp;'Actividad Misional'!H$6&amp;"/"&amp;"Liquidado",'2-3 Recolección Información'!$H:$H)+SUMIF('2-3 Recolección Información'!$AD:$AD,'Actividad Misional'!$C264&amp;"/"&amp;'Actividad Misional'!H$6&amp;"/"&amp;"En Ejecución",'2-3 Recolección Información'!$H:$H)</f>
        <v>0</v>
      </c>
      <c r="I264" s="178">
        <f>+SUMIF('2-3 Recolección Información'!$AD:$AD,'Actividad Misional'!$C264&amp;"/"&amp;'Actividad Misional'!I$6&amp;"/"&amp;"Liquidado",'2-3 Recolección Información'!$H:$H)+SUMIF('2-3 Recolección Información'!$AD:$AD,'Actividad Misional'!$C264&amp;"/"&amp;'Actividad Misional'!I$6&amp;"/"&amp;"En Ejecución",'2-3 Recolección Información'!$H:$H)</f>
        <v>0</v>
      </c>
      <c r="J264" s="179">
        <f>+SUMIF('2-3 Recolección Información'!$AD:$AD,'Actividad Misional'!$C264&amp;"/"&amp;'Actividad Misional'!J$6&amp;"/"&amp;"Liquidado",'2-3 Recolección Información'!$H:$H)+SUMIF('2-3 Recolección Información'!$AD:$AD,'Actividad Misional'!$C264&amp;"/"&amp;'Actividad Misional'!J$6&amp;"/"&amp;"En Ejecución",'2-3 Recolección Información'!$H:$H)</f>
        <v>222000000</v>
      </c>
      <c r="K264" s="180">
        <f>+SUMIF('2-3 Recolección Información'!$AD:$AD,'Actividad Misional'!$C264&amp;"/2015/En Ejecución",'2-3 Recolección Información'!$H:$H)</f>
        <v>170000000</v>
      </c>
      <c r="L264" s="178">
        <f>+SUMIF('2-3 Recolección Información'!$AD:$AD,'Actividad Misional'!$C264&amp;"/2015/En Ejecución",'2-3 Recolección Información'!$AA:$AA)</f>
        <v>147692307.69230771</v>
      </c>
      <c r="M264" s="181">
        <f t="shared" ref="M264:M327" si="28">+IF(K264=0,0,L264/K264)</f>
        <v>0.86877828054298656</v>
      </c>
      <c r="Q264" s="182"/>
    </row>
    <row r="265" spans="1:17">
      <c r="A265" s="151" t="str">
        <f t="shared" si="24"/>
        <v/>
      </c>
      <c r="B265" s="176">
        <f>+VLOOKUP(C265,'2-3 Recolección Información'!$G$5:$AB$1105,22,0)</f>
        <v>13</v>
      </c>
      <c r="C265" s="150" t="s">
        <v>93</v>
      </c>
      <c r="D265" s="176">
        <f t="shared" si="25"/>
        <v>10</v>
      </c>
      <c r="E265" s="176" t="str">
        <f t="shared" si="26"/>
        <v>JUR</v>
      </c>
      <c r="F265" s="177">
        <f t="shared" si="27"/>
        <v>0</v>
      </c>
      <c r="G265" s="178">
        <f>+SUMIF('2-3 Recolección Información'!$AD:$AD,'Actividad Misional'!$C265&amp;"/"&amp;'Actividad Misional'!G$6&amp;"/"&amp;"Liquidado",'2-3 Recolección Información'!$H:$H)+SUMIF('2-3 Recolección Información'!$AD:$AD,'Actividad Misional'!$C265&amp;"/"&amp;'Actividad Misional'!G$6&amp;"/"&amp;"En Ejecución",'2-3 Recolección Información'!$H:$H)</f>
        <v>0</v>
      </c>
      <c r="H265" s="178">
        <f>+SUMIF('2-3 Recolección Información'!$AD:$AD,'Actividad Misional'!$C265&amp;"/"&amp;'Actividad Misional'!H$6&amp;"/"&amp;"Liquidado",'2-3 Recolección Información'!$H:$H)+SUMIF('2-3 Recolección Información'!$AD:$AD,'Actividad Misional'!$C265&amp;"/"&amp;'Actividad Misional'!H$6&amp;"/"&amp;"En Ejecución",'2-3 Recolección Información'!$H:$H)</f>
        <v>0</v>
      </c>
      <c r="I265" s="178">
        <f>+SUMIF('2-3 Recolección Información'!$AD:$AD,'Actividad Misional'!$C265&amp;"/"&amp;'Actividad Misional'!I$6&amp;"/"&amp;"Liquidado",'2-3 Recolección Información'!$H:$H)+SUMIF('2-3 Recolección Información'!$AD:$AD,'Actividad Misional'!$C265&amp;"/"&amp;'Actividad Misional'!I$6&amp;"/"&amp;"En Ejecución",'2-3 Recolección Información'!$H:$H)</f>
        <v>0</v>
      </c>
      <c r="J265" s="179">
        <f>+SUMIF('2-3 Recolección Información'!$AD:$AD,'Actividad Misional'!$C265&amp;"/"&amp;'Actividad Misional'!J$6&amp;"/"&amp;"Liquidado",'2-3 Recolección Información'!$H:$H)+SUMIF('2-3 Recolección Información'!$AD:$AD,'Actividad Misional'!$C265&amp;"/"&amp;'Actividad Misional'!J$6&amp;"/"&amp;"En Ejecución",'2-3 Recolección Información'!$H:$H)</f>
        <v>0</v>
      </c>
      <c r="K265" s="180">
        <f>+SUMIF('2-3 Recolección Información'!$AD:$AD,'Actividad Misional'!$C265&amp;"/2015/En Ejecución",'2-3 Recolección Información'!$H:$H)</f>
        <v>0</v>
      </c>
      <c r="L265" s="178">
        <f>+SUMIF('2-3 Recolección Información'!$AD:$AD,'Actividad Misional'!$C265&amp;"/2015/En Ejecución",'2-3 Recolección Información'!$AA:$AA)</f>
        <v>0</v>
      </c>
      <c r="M265" s="181">
        <f t="shared" si="28"/>
        <v>0</v>
      </c>
      <c r="Q265" s="182"/>
    </row>
    <row r="266" spans="1:17">
      <c r="A266" s="151" t="str">
        <f t="shared" si="24"/>
        <v/>
      </c>
      <c r="B266" s="176">
        <f>+VLOOKUP(C266,'2-3 Recolección Información'!$G$5:$AB$1105,22,0)</f>
        <v>442</v>
      </c>
      <c r="C266" s="150" t="s">
        <v>326</v>
      </c>
      <c r="D266" s="176">
        <f t="shared" si="25"/>
        <v>10</v>
      </c>
      <c r="E266" s="176" t="str">
        <f t="shared" si="26"/>
        <v>JUR</v>
      </c>
      <c r="F266" s="177">
        <f t="shared" si="27"/>
        <v>215000000</v>
      </c>
      <c r="G266" s="178">
        <f>+SUMIF('2-3 Recolección Información'!$AD:$AD,'Actividad Misional'!$C266&amp;"/"&amp;'Actividad Misional'!G$6&amp;"/"&amp;"Liquidado",'2-3 Recolección Información'!$H:$H)+SUMIF('2-3 Recolección Información'!$AD:$AD,'Actividad Misional'!$C266&amp;"/"&amp;'Actividad Misional'!G$6&amp;"/"&amp;"En Ejecución",'2-3 Recolección Información'!$H:$H)</f>
        <v>0</v>
      </c>
      <c r="H266" s="178">
        <f>+SUMIF('2-3 Recolección Información'!$AD:$AD,'Actividad Misional'!$C266&amp;"/"&amp;'Actividad Misional'!H$6&amp;"/"&amp;"Liquidado",'2-3 Recolección Información'!$H:$H)+SUMIF('2-3 Recolección Información'!$AD:$AD,'Actividad Misional'!$C266&amp;"/"&amp;'Actividad Misional'!H$6&amp;"/"&amp;"En Ejecución",'2-3 Recolección Información'!$H:$H)</f>
        <v>50000000</v>
      </c>
      <c r="I266" s="178">
        <f>+SUMIF('2-3 Recolección Información'!$AD:$AD,'Actividad Misional'!$C266&amp;"/"&amp;'Actividad Misional'!I$6&amp;"/"&amp;"Liquidado",'2-3 Recolección Información'!$H:$H)+SUMIF('2-3 Recolección Información'!$AD:$AD,'Actividad Misional'!$C266&amp;"/"&amp;'Actividad Misional'!I$6&amp;"/"&amp;"En Ejecución",'2-3 Recolección Información'!$H:$H)</f>
        <v>53000000</v>
      </c>
      <c r="J266" s="179">
        <f>+SUMIF('2-3 Recolección Información'!$AD:$AD,'Actividad Misional'!$C266&amp;"/"&amp;'Actividad Misional'!J$6&amp;"/"&amp;"Liquidado",'2-3 Recolección Información'!$H:$H)+SUMIF('2-3 Recolección Información'!$AD:$AD,'Actividad Misional'!$C266&amp;"/"&amp;'Actividad Misional'!J$6&amp;"/"&amp;"En Ejecución",'2-3 Recolección Información'!$H:$H)</f>
        <v>112000000</v>
      </c>
      <c r="K266" s="180">
        <f>+SUMIF('2-3 Recolección Información'!$AD:$AD,'Actividad Misional'!$C266&amp;"/2015/En Ejecución",'2-3 Recolección Información'!$H:$H)</f>
        <v>112000000</v>
      </c>
      <c r="L266" s="178">
        <f>+SUMIF('2-3 Recolección Información'!$AD:$AD,'Actividad Misional'!$C266&amp;"/2015/En Ejecución",'2-3 Recolección Información'!$AA:$AA)</f>
        <v>90621837.421837419</v>
      </c>
      <c r="M266" s="181">
        <f t="shared" si="28"/>
        <v>0.80912354840926271</v>
      </c>
      <c r="Q266" s="182"/>
    </row>
    <row r="267" spans="1:17" ht="30">
      <c r="A267" s="151" t="str">
        <f t="shared" si="24"/>
        <v/>
      </c>
      <c r="B267" s="176">
        <f>+VLOOKUP(C267,'2-3 Recolección Información'!$G$5:$AB$1105,22,0)</f>
        <v>993</v>
      </c>
      <c r="C267" s="150" t="s">
        <v>785</v>
      </c>
      <c r="D267" s="176">
        <f t="shared" si="25"/>
        <v>10</v>
      </c>
      <c r="E267" s="176" t="str">
        <f t="shared" si="26"/>
        <v>JUR</v>
      </c>
      <c r="F267" s="177">
        <f t="shared" si="27"/>
        <v>60000000</v>
      </c>
      <c r="G267" s="178">
        <f>+SUMIF('2-3 Recolección Información'!$AD:$AD,'Actividad Misional'!$C267&amp;"/"&amp;'Actividad Misional'!G$6&amp;"/"&amp;"Liquidado",'2-3 Recolección Información'!$H:$H)+SUMIF('2-3 Recolección Información'!$AD:$AD,'Actividad Misional'!$C267&amp;"/"&amp;'Actividad Misional'!G$6&amp;"/"&amp;"En Ejecución",'2-3 Recolección Información'!$H:$H)</f>
        <v>0</v>
      </c>
      <c r="H267" s="178">
        <f>+SUMIF('2-3 Recolección Información'!$AD:$AD,'Actividad Misional'!$C267&amp;"/"&amp;'Actividad Misional'!H$6&amp;"/"&amp;"Liquidado",'2-3 Recolección Información'!$H:$H)+SUMIF('2-3 Recolección Información'!$AD:$AD,'Actividad Misional'!$C267&amp;"/"&amp;'Actividad Misional'!H$6&amp;"/"&amp;"En Ejecución",'2-3 Recolección Información'!$H:$H)</f>
        <v>0</v>
      </c>
      <c r="I267" s="178">
        <f>+SUMIF('2-3 Recolección Información'!$AD:$AD,'Actividad Misional'!$C267&amp;"/"&amp;'Actividad Misional'!I$6&amp;"/"&amp;"Liquidado",'2-3 Recolección Información'!$H:$H)+SUMIF('2-3 Recolección Información'!$AD:$AD,'Actividad Misional'!$C267&amp;"/"&amp;'Actividad Misional'!I$6&amp;"/"&amp;"En Ejecución",'2-3 Recolección Información'!$H:$H)</f>
        <v>0</v>
      </c>
      <c r="J267" s="179">
        <f>+SUMIF('2-3 Recolección Información'!$AD:$AD,'Actividad Misional'!$C267&amp;"/"&amp;'Actividad Misional'!J$6&amp;"/"&amp;"Liquidado",'2-3 Recolección Información'!$H:$H)+SUMIF('2-3 Recolección Información'!$AD:$AD,'Actividad Misional'!$C267&amp;"/"&amp;'Actividad Misional'!J$6&amp;"/"&amp;"En Ejecución",'2-3 Recolección Información'!$H:$H)</f>
        <v>60000000</v>
      </c>
      <c r="K267" s="180">
        <f>+SUMIF('2-3 Recolección Información'!$AD:$AD,'Actividad Misional'!$C267&amp;"/2015/En Ejecución",'2-3 Recolección Información'!$H:$H)</f>
        <v>60000000</v>
      </c>
      <c r="L267" s="178">
        <f>+SUMIF('2-3 Recolección Información'!$AD:$AD,'Actividad Misional'!$C267&amp;"/2015/En Ejecución",'2-3 Recolección Información'!$AA:$AA)</f>
        <v>49518072.289156623</v>
      </c>
      <c r="M267" s="181">
        <f t="shared" si="28"/>
        <v>0.82530120481927705</v>
      </c>
      <c r="Q267" s="182"/>
    </row>
    <row r="268" spans="1:17">
      <c r="A268" s="151" t="str">
        <f t="shared" si="24"/>
        <v/>
      </c>
      <c r="B268" s="176">
        <f>+VLOOKUP(C268,'2-3 Recolección Información'!$G$5:$AB$1105,22,0)</f>
        <v>38</v>
      </c>
      <c r="C268" s="150" t="s">
        <v>136</v>
      </c>
      <c r="D268" s="176">
        <f t="shared" si="25"/>
        <v>10</v>
      </c>
      <c r="E268" s="176" t="str">
        <f t="shared" si="26"/>
        <v>JUR</v>
      </c>
      <c r="F268" s="177">
        <f t="shared" si="27"/>
        <v>0</v>
      </c>
      <c r="G268" s="178">
        <f>+SUMIF('2-3 Recolección Información'!$AD:$AD,'Actividad Misional'!$C268&amp;"/"&amp;'Actividad Misional'!G$6&amp;"/"&amp;"Liquidado",'2-3 Recolección Información'!$H:$H)+SUMIF('2-3 Recolección Información'!$AD:$AD,'Actividad Misional'!$C268&amp;"/"&amp;'Actividad Misional'!G$6&amp;"/"&amp;"En Ejecución",'2-3 Recolección Información'!$H:$H)</f>
        <v>0</v>
      </c>
      <c r="H268" s="178">
        <f>+SUMIF('2-3 Recolección Información'!$AD:$AD,'Actividad Misional'!$C268&amp;"/"&amp;'Actividad Misional'!H$6&amp;"/"&amp;"Liquidado",'2-3 Recolección Información'!$H:$H)+SUMIF('2-3 Recolección Información'!$AD:$AD,'Actividad Misional'!$C268&amp;"/"&amp;'Actividad Misional'!H$6&amp;"/"&amp;"En Ejecución",'2-3 Recolección Información'!$H:$H)</f>
        <v>0</v>
      </c>
      <c r="I268" s="178">
        <f>+SUMIF('2-3 Recolección Información'!$AD:$AD,'Actividad Misional'!$C268&amp;"/"&amp;'Actividad Misional'!I$6&amp;"/"&amp;"Liquidado",'2-3 Recolección Información'!$H:$H)+SUMIF('2-3 Recolección Información'!$AD:$AD,'Actividad Misional'!$C268&amp;"/"&amp;'Actividad Misional'!I$6&amp;"/"&amp;"En Ejecución",'2-3 Recolección Información'!$H:$H)</f>
        <v>0</v>
      </c>
      <c r="J268" s="179">
        <f>+SUMIF('2-3 Recolección Información'!$AD:$AD,'Actividad Misional'!$C268&amp;"/"&amp;'Actividad Misional'!J$6&amp;"/"&amp;"Liquidado",'2-3 Recolección Información'!$H:$H)+SUMIF('2-3 Recolección Información'!$AD:$AD,'Actividad Misional'!$C268&amp;"/"&amp;'Actividad Misional'!J$6&amp;"/"&amp;"En Ejecución",'2-3 Recolección Información'!$H:$H)</f>
        <v>0</v>
      </c>
      <c r="K268" s="180">
        <f>+SUMIF('2-3 Recolección Información'!$AD:$AD,'Actividad Misional'!$C268&amp;"/2015/En Ejecución",'2-3 Recolección Información'!$H:$H)</f>
        <v>0</v>
      </c>
      <c r="L268" s="178">
        <f>+SUMIF('2-3 Recolección Información'!$AD:$AD,'Actividad Misional'!$C268&amp;"/2015/En Ejecución",'2-3 Recolección Información'!$AA:$AA)</f>
        <v>0</v>
      </c>
      <c r="M268" s="181">
        <f t="shared" si="28"/>
        <v>0</v>
      </c>
      <c r="Q268" s="182"/>
    </row>
    <row r="269" spans="1:17">
      <c r="A269" s="151" t="str">
        <f t="shared" si="24"/>
        <v/>
      </c>
      <c r="B269" s="176">
        <f>+VLOOKUP(C269,'2-3 Recolección Información'!$G$5:$AB$1105,22,0)</f>
        <v>60</v>
      </c>
      <c r="C269" s="150" t="s">
        <v>177</v>
      </c>
      <c r="D269" s="176">
        <f t="shared" si="25"/>
        <v>10</v>
      </c>
      <c r="E269" s="176" t="str">
        <f t="shared" si="26"/>
        <v>JUR</v>
      </c>
      <c r="F269" s="177">
        <f t="shared" si="27"/>
        <v>160000000</v>
      </c>
      <c r="G269" s="178">
        <f>+SUMIF('2-3 Recolección Información'!$AD:$AD,'Actividad Misional'!$C269&amp;"/"&amp;'Actividad Misional'!G$6&amp;"/"&amp;"Liquidado",'2-3 Recolección Información'!$H:$H)+SUMIF('2-3 Recolección Información'!$AD:$AD,'Actividad Misional'!$C269&amp;"/"&amp;'Actividad Misional'!G$6&amp;"/"&amp;"En Ejecución",'2-3 Recolección Información'!$H:$H)</f>
        <v>48000000</v>
      </c>
      <c r="H269" s="178">
        <f>+SUMIF('2-3 Recolección Información'!$AD:$AD,'Actividad Misional'!$C269&amp;"/"&amp;'Actividad Misional'!H$6&amp;"/"&amp;"Liquidado",'2-3 Recolección Información'!$H:$H)+SUMIF('2-3 Recolección Información'!$AD:$AD,'Actividad Misional'!$C269&amp;"/"&amp;'Actividad Misional'!H$6&amp;"/"&amp;"En Ejecución",'2-3 Recolección Información'!$H:$H)</f>
        <v>50000000</v>
      </c>
      <c r="I269" s="178">
        <f>+SUMIF('2-3 Recolección Información'!$AD:$AD,'Actividad Misional'!$C269&amp;"/"&amp;'Actividad Misional'!I$6&amp;"/"&amp;"Liquidado",'2-3 Recolección Información'!$H:$H)+SUMIF('2-3 Recolección Información'!$AD:$AD,'Actividad Misional'!$C269&amp;"/"&amp;'Actividad Misional'!I$6&amp;"/"&amp;"En Ejecución",'2-3 Recolección Información'!$H:$H)</f>
        <v>10000000</v>
      </c>
      <c r="J269" s="179">
        <f>+SUMIF('2-3 Recolección Información'!$AD:$AD,'Actividad Misional'!$C269&amp;"/"&amp;'Actividad Misional'!J$6&amp;"/"&amp;"Liquidado",'2-3 Recolección Información'!$H:$H)+SUMIF('2-3 Recolección Información'!$AD:$AD,'Actividad Misional'!$C269&amp;"/"&amp;'Actividad Misional'!J$6&amp;"/"&amp;"En Ejecución",'2-3 Recolección Información'!$H:$H)</f>
        <v>52000000</v>
      </c>
      <c r="K269" s="180">
        <f>+SUMIF('2-3 Recolección Información'!$AD:$AD,'Actividad Misional'!$C269&amp;"/2015/En Ejecución",'2-3 Recolección Información'!$H:$H)</f>
        <v>52000000</v>
      </c>
      <c r="L269" s="178">
        <f>+SUMIF('2-3 Recolección Información'!$AD:$AD,'Actividad Misional'!$C269&amp;"/2015/En Ejecución",'2-3 Recolección Información'!$AA:$AA)</f>
        <v>45610169.491525427</v>
      </c>
      <c r="M269" s="181">
        <f t="shared" si="28"/>
        <v>0.87711864406779672</v>
      </c>
      <c r="Q269" s="182"/>
    </row>
    <row r="270" spans="1:17">
      <c r="A270" s="151" t="str">
        <f t="shared" si="24"/>
        <v/>
      </c>
      <c r="B270" s="176">
        <f>+VLOOKUP(C270,'2-3 Recolección Información'!$G$5:$AB$1105,22,0)</f>
        <v>628</v>
      </c>
      <c r="C270" s="150" t="s">
        <v>393</v>
      </c>
      <c r="D270" s="176">
        <f t="shared" si="25"/>
        <v>10</v>
      </c>
      <c r="E270" s="176" t="str">
        <f t="shared" si="26"/>
        <v>JUR</v>
      </c>
      <c r="F270" s="177">
        <f t="shared" si="27"/>
        <v>0</v>
      </c>
      <c r="G270" s="178">
        <f>+SUMIF('2-3 Recolección Información'!$AD:$AD,'Actividad Misional'!$C270&amp;"/"&amp;'Actividad Misional'!G$6&amp;"/"&amp;"Liquidado",'2-3 Recolección Información'!$H:$H)+SUMIF('2-3 Recolección Información'!$AD:$AD,'Actividad Misional'!$C270&amp;"/"&amp;'Actividad Misional'!G$6&amp;"/"&amp;"En Ejecución",'2-3 Recolección Información'!$H:$H)</f>
        <v>0</v>
      </c>
      <c r="H270" s="178">
        <f>+SUMIF('2-3 Recolección Información'!$AD:$AD,'Actividad Misional'!$C270&amp;"/"&amp;'Actividad Misional'!H$6&amp;"/"&amp;"Liquidado",'2-3 Recolección Información'!$H:$H)+SUMIF('2-3 Recolección Información'!$AD:$AD,'Actividad Misional'!$C270&amp;"/"&amp;'Actividad Misional'!H$6&amp;"/"&amp;"En Ejecución",'2-3 Recolección Información'!$H:$H)</f>
        <v>0</v>
      </c>
      <c r="I270" s="178">
        <f>+SUMIF('2-3 Recolección Información'!$AD:$AD,'Actividad Misional'!$C270&amp;"/"&amp;'Actividad Misional'!I$6&amp;"/"&amp;"Liquidado",'2-3 Recolección Información'!$H:$H)+SUMIF('2-3 Recolección Información'!$AD:$AD,'Actividad Misional'!$C270&amp;"/"&amp;'Actividad Misional'!I$6&amp;"/"&amp;"En Ejecución",'2-3 Recolección Información'!$H:$H)</f>
        <v>0</v>
      </c>
      <c r="J270" s="179">
        <f>+SUMIF('2-3 Recolección Información'!$AD:$AD,'Actividad Misional'!$C270&amp;"/"&amp;'Actividad Misional'!J$6&amp;"/"&amp;"Liquidado",'2-3 Recolección Información'!$H:$H)+SUMIF('2-3 Recolección Información'!$AD:$AD,'Actividad Misional'!$C270&amp;"/"&amp;'Actividad Misional'!J$6&amp;"/"&amp;"En Ejecución",'2-3 Recolección Información'!$H:$H)</f>
        <v>0</v>
      </c>
      <c r="K270" s="180">
        <f>+SUMIF('2-3 Recolección Información'!$AD:$AD,'Actividad Misional'!$C270&amp;"/2015/En Ejecución",'2-3 Recolección Información'!$H:$H)</f>
        <v>0</v>
      </c>
      <c r="L270" s="178">
        <f>+SUMIF('2-3 Recolección Información'!$AD:$AD,'Actividad Misional'!$C270&amp;"/2015/En Ejecución",'2-3 Recolección Información'!$AA:$AA)</f>
        <v>0</v>
      </c>
      <c r="M270" s="181">
        <f t="shared" si="28"/>
        <v>0</v>
      </c>
      <c r="Q270" s="182"/>
    </row>
    <row r="271" spans="1:17">
      <c r="A271" s="151" t="str">
        <f t="shared" si="24"/>
        <v/>
      </c>
      <c r="B271" s="176">
        <f>+VLOOKUP(C271,'2-3 Recolección Información'!$G$5:$AB$1105,22,0)</f>
        <v>889</v>
      </c>
      <c r="C271" s="150" t="s">
        <v>558</v>
      </c>
      <c r="D271" s="176">
        <f t="shared" si="25"/>
        <v>10</v>
      </c>
      <c r="E271" s="176" t="str">
        <f t="shared" si="26"/>
        <v>JUR</v>
      </c>
      <c r="F271" s="177">
        <f t="shared" si="27"/>
        <v>0</v>
      </c>
      <c r="G271" s="178">
        <f>+SUMIF('2-3 Recolección Información'!$AD:$AD,'Actividad Misional'!$C271&amp;"/"&amp;'Actividad Misional'!G$6&amp;"/"&amp;"Liquidado",'2-3 Recolección Información'!$H:$H)+SUMIF('2-3 Recolección Información'!$AD:$AD,'Actividad Misional'!$C271&amp;"/"&amp;'Actividad Misional'!G$6&amp;"/"&amp;"En Ejecución",'2-3 Recolección Información'!$H:$H)</f>
        <v>0</v>
      </c>
      <c r="H271" s="178">
        <f>+SUMIF('2-3 Recolección Información'!$AD:$AD,'Actividad Misional'!$C271&amp;"/"&amp;'Actividad Misional'!H$6&amp;"/"&amp;"Liquidado",'2-3 Recolección Información'!$H:$H)+SUMIF('2-3 Recolección Información'!$AD:$AD,'Actividad Misional'!$C271&amp;"/"&amp;'Actividad Misional'!H$6&amp;"/"&amp;"En Ejecución",'2-3 Recolección Información'!$H:$H)</f>
        <v>0</v>
      </c>
      <c r="I271" s="178">
        <f>+SUMIF('2-3 Recolección Información'!$AD:$AD,'Actividad Misional'!$C271&amp;"/"&amp;'Actividad Misional'!I$6&amp;"/"&amp;"Liquidado",'2-3 Recolección Información'!$H:$H)+SUMIF('2-3 Recolección Información'!$AD:$AD,'Actividad Misional'!$C271&amp;"/"&amp;'Actividad Misional'!I$6&amp;"/"&amp;"En Ejecución",'2-3 Recolección Información'!$H:$H)</f>
        <v>0</v>
      </c>
      <c r="J271" s="179">
        <f>+SUMIF('2-3 Recolección Información'!$AD:$AD,'Actividad Misional'!$C271&amp;"/"&amp;'Actividad Misional'!J$6&amp;"/"&amp;"Liquidado",'2-3 Recolección Información'!$H:$H)+SUMIF('2-3 Recolección Información'!$AD:$AD,'Actividad Misional'!$C271&amp;"/"&amp;'Actividad Misional'!J$6&amp;"/"&amp;"En Ejecución",'2-3 Recolección Información'!$H:$H)</f>
        <v>0</v>
      </c>
      <c r="K271" s="180">
        <f>+SUMIF('2-3 Recolección Información'!$AD:$AD,'Actividad Misional'!$C271&amp;"/2015/En Ejecución",'2-3 Recolección Información'!$H:$H)</f>
        <v>0</v>
      </c>
      <c r="L271" s="178">
        <f>+SUMIF('2-3 Recolección Información'!$AD:$AD,'Actividad Misional'!$C271&amp;"/2015/En Ejecución",'2-3 Recolección Información'!$AA:$AA)</f>
        <v>0</v>
      </c>
      <c r="M271" s="181">
        <f t="shared" si="28"/>
        <v>0</v>
      </c>
      <c r="Q271" s="182"/>
    </row>
    <row r="272" spans="1:17">
      <c r="A272" s="151" t="str">
        <f t="shared" si="24"/>
        <v/>
      </c>
      <c r="B272" s="176">
        <f>+VLOOKUP(C272,'2-3 Recolección Información'!$G$5:$AB$1105,22,0)</f>
        <v>324</v>
      </c>
      <c r="C272" s="150" t="s">
        <v>282</v>
      </c>
      <c r="D272" s="176">
        <f t="shared" si="25"/>
        <v>10</v>
      </c>
      <c r="E272" s="176" t="str">
        <f t="shared" si="26"/>
        <v>JUR</v>
      </c>
      <c r="F272" s="177">
        <f t="shared" si="27"/>
        <v>100000000</v>
      </c>
      <c r="G272" s="178">
        <f>+SUMIF('2-3 Recolección Información'!$AD:$AD,'Actividad Misional'!$C272&amp;"/"&amp;'Actividad Misional'!G$6&amp;"/"&amp;"Liquidado",'2-3 Recolección Información'!$H:$H)+SUMIF('2-3 Recolección Información'!$AD:$AD,'Actividad Misional'!$C272&amp;"/"&amp;'Actividad Misional'!G$6&amp;"/"&amp;"En Ejecución",'2-3 Recolección Información'!$H:$H)</f>
        <v>0</v>
      </c>
      <c r="H272" s="178">
        <f>+SUMIF('2-3 Recolección Información'!$AD:$AD,'Actividad Misional'!$C272&amp;"/"&amp;'Actividad Misional'!H$6&amp;"/"&amp;"Liquidado",'2-3 Recolección Información'!$H:$H)+SUMIF('2-3 Recolección Información'!$AD:$AD,'Actividad Misional'!$C272&amp;"/"&amp;'Actividad Misional'!H$6&amp;"/"&amp;"En Ejecución",'2-3 Recolección Información'!$H:$H)</f>
        <v>60000000</v>
      </c>
      <c r="I272" s="178">
        <f>+SUMIF('2-3 Recolección Información'!$AD:$AD,'Actividad Misional'!$C272&amp;"/"&amp;'Actividad Misional'!I$6&amp;"/"&amp;"Liquidado",'2-3 Recolección Información'!$H:$H)+SUMIF('2-3 Recolección Información'!$AD:$AD,'Actividad Misional'!$C272&amp;"/"&amp;'Actividad Misional'!I$6&amp;"/"&amp;"En Ejecución",'2-3 Recolección Información'!$H:$H)</f>
        <v>0</v>
      </c>
      <c r="J272" s="179">
        <f>+SUMIF('2-3 Recolección Información'!$AD:$AD,'Actividad Misional'!$C272&amp;"/"&amp;'Actividad Misional'!J$6&amp;"/"&amp;"Liquidado",'2-3 Recolección Información'!$H:$H)+SUMIF('2-3 Recolección Información'!$AD:$AD,'Actividad Misional'!$C272&amp;"/"&amp;'Actividad Misional'!J$6&amp;"/"&amp;"En Ejecución",'2-3 Recolección Información'!$H:$H)</f>
        <v>40000000</v>
      </c>
      <c r="K272" s="180">
        <f>+SUMIF('2-3 Recolección Información'!$AD:$AD,'Actividad Misional'!$C272&amp;"/2015/En Ejecución",'2-3 Recolección Información'!$H:$H)</f>
        <v>40000000</v>
      </c>
      <c r="L272" s="178">
        <f>+SUMIF('2-3 Recolección Información'!$AD:$AD,'Actividad Misional'!$C272&amp;"/2015/En Ejecución",'2-3 Recolección Información'!$AA:$AA)</f>
        <v>35486381.322957195</v>
      </c>
      <c r="M272" s="181">
        <f t="shared" si="28"/>
        <v>0.88715953307392992</v>
      </c>
      <c r="Q272" s="182"/>
    </row>
    <row r="273" spans="1:17" ht="30">
      <c r="A273" s="151" t="str">
        <f t="shared" si="24"/>
        <v/>
      </c>
      <c r="B273" s="176">
        <f>+VLOOKUP(C273,'2-3 Recolección Información'!$G$5:$AB$1105,22,0)</f>
        <v>518</v>
      </c>
      <c r="C273" s="150" t="s">
        <v>347</v>
      </c>
      <c r="D273" s="176">
        <f t="shared" si="25"/>
        <v>10</v>
      </c>
      <c r="E273" s="176" t="str">
        <f t="shared" si="26"/>
        <v>JUR</v>
      </c>
      <c r="F273" s="177">
        <f t="shared" si="27"/>
        <v>65000000</v>
      </c>
      <c r="G273" s="178">
        <f>+SUMIF('2-3 Recolección Información'!$AD:$AD,'Actividad Misional'!$C273&amp;"/"&amp;'Actividad Misional'!G$6&amp;"/"&amp;"Liquidado",'2-3 Recolección Información'!$H:$H)+SUMIF('2-3 Recolección Información'!$AD:$AD,'Actividad Misional'!$C273&amp;"/"&amp;'Actividad Misional'!G$6&amp;"/"&amp;"En Ejecución",'2-3 Recolección Información'!$H:$H)</f>
        <v>0</v>
      </c>
      <c r="H273" s="178">
        <f>+SUMIF('2-3 Recolección Información'!$AD:$AD,'Actividad Misional'!$C273&amp;"/"&amp;'Actividad Misional'!H$6&amp;"/"&amp;"Liquidado",'2-3 Recolección Información'!$H:$H)+SUMIF('2-3 Recolección Información'!$AD:$AD,'Actividad Misional'!$C273&amp;"/"&amp;'Actividad Misional'!H$6&amp;"/"&amp;"En Ejecución",'2-3 Recolección Información'!$H:$H)</f>
        <v>15000000</v>
      </c>
      <c r="I273" s="178">
        <f>+SUMIF('2-3 Recolección Información'!$AD:$AD,'Actividad Misional'!$C273&amp;"/"&amp;'Actividad Misional'!I$6&amp;"/"&amp;"Liquidado",'2-3 Recolección Información'!$H:$H)+SUMIF('2-3 Recolección Información'!$AD:$AD,'Actividad Misional'!$C273&amp;"/"&amp;'Actividad Misional'!I$6&amp;"/"&amp;"En Ejecución",'2-3 Recolección Información'!$H:$H)</f>
        <v>20000000</v>
      </c>
      <c r="J273" s="179">
        <f>+SUMIF('2-3 Recolección Información'!$AD:$AD,'Actividad Misional'!$C273&amp;"/"&amp;'Actividad Misional'!J$6&amp;"/"&amp;"Liquidado",'2-3 Recolección Información'!$H:$H)+SUMIF('2-3 Recolección Información'!$AD:$AD,'Actividad Misional'!$C273&amp;"/"&amp;'Actividad Misional'!J$6&amp;"/"&amp;"En Ejecución",'2-3 Recolección Información'!$H:$H)</f>
        <v>30000000</v>
      </c>
      <c r="K273" s="180">
        <f>+SUMIF('2-3 Recolección Información'!$AD:$AD,'Actividad Misional'!$C273&amp;"/2015/En Ejecución",'2-3 Recolección Información'!$H:$H)</f>
        <v>30000000</v>
      </c>
      <c r="L273" s="178">
        <f>+SUMIF('2-3 Recolección Información'!$AD:$AD,'Actividad Misional'!$C273&amp;"/2015/En Ejecución",'2-3 Recolección Información'!$AA:$AA)</f>
        <v>26217391.304347824</v>
      </c>
      <c r="M273" s="181">
        <f t="shared" si="28"/>
        <v>0.87391304347826082</v>
      </c>
      <c r="Q273" s="182"/>
    </row>
    <row r="274" spans="1:17">
      <c r="A274" s="151" t="str">
        <f t="shared" si="24"/>
        <v/>
      </c>
      <c r="B274" s="176">
        <f>+VLOOKUP(C274,'2-3 Recolección Información'!$G$5:$AB$1105,22,0)</f>
        <v>10</v>
      </c>
      <c r="C274" s="150" t="s">
        <v>81</v>
      </c>
      <c r="D274" s="176">
        <f t="shared" si="25"/>
        <v>10</v>
      </c>
      <c r="E274" s="176" t="str">
        <f t="shared" si="26"/>
        <v>JUR</v>
      </c>
      <c r="F274" s="177">
        <f t="shared" si="27"/>
        <v>69504523</v>
      </c>
      <c r="G274" s="178">
        <f>+SUMIF('2-3 Recolección Información'!$AD:$AD,'Actividad Misional'!$C274&amp;"/"&amp;'Actividad Misional'!G$6&amp;"/"&amp;"Liquidado",'2-3 Recolección Información'!$H:$H)+SUMIF('2-3 Recolección Información'!$AD:$AD,'Actividad Misional'!$C274&amp;"/"&amp;'Actividad Misional'!G$6&amp;"/"&amp;"En Ejecución",'2-3 Recolección Información'!$H:$H)</f>
        <v>16557696</v>
      </c>
      <c r="H274" s="178">
        <f>+SUMIF('2-3 Recolección Información'!$AD:$AD,'Actividad Misional'!$C274&amp;"/"&amp;'Actividad Misional'!H$6&amp;"/"&amp;"Liquidado",'2-3 Recolección Información'!$H:$H)+SUMIF('2-3 Recolección Información'!$AD:$AD,'Actividad Misional'!$C274&amp;"/"&amp;'Actividad Misional'!H$6&amp;"/"&amp;"En Ejecución",'2-3 Recolección Información'!$H:$H)</f>
        <v>17250000</v>
      </c>
      <c r="I274" s="178">
        <f>+SUMIF('2-3 Recolección Información'!$AD:$AD,'Actividad Misional'!$C274&amp;"/"&amp;'Actividad Misional'!I$6&amp;"/"&amp;"Liquidado",'2-3 Recolección Información'!$H:$H)+SUMIF('2-3 Recolección Información'!$AD:$AD,'Actividad Misional'!$C274&amp;"/"&amp;'Actividad Misional'!I$6&amp;"/"&amp;"En Ejecución",'2-3 Recolección Información'!$H:$H)</f>
        <v>17584644</v>
      </c>
      <c r="J274" s="179">
        <f>+SUMIF('2-3 Recolección Información'!$AD:$AD,'Actividad Misional'!$C274&amp;"/"&amp;'Actividad Misional'!J$6&amp;"/"&amp;"Liquidado",'2-3 Recolección Información'!$H:$H)+SUMIF('2-3 Recolección Información'!$AD:$AD,'Actividad Misional'!$C274&amp;"/"&amp;'Actividad Misional'!J$6&amp;"/"&amp;"En Ejecución",'2-3 Recolección Información'!$H:$H)</f>
        <v>18112183</v>
      </c>
      <c r="K274" s="180">
        <f>+SUMIF('2-3 Recolección Información'!$AD:$AD,'Actividad Misional'!$C274&amp;"/2015/En Ejecución",'2-3 Recolección Información'!$H:$H)</f>
        <v>18112183</v>
      </c>
      <c r="L274" s="178">
        <f>+SUMIF('2-3 Recolección Información'!$AD:$AD,'Actividad Misional'!$C274&amp;"/2015/En Ejecución",'2-3 Recolección Información'!$AA:$AA)</f>
        <v>16571850.721407624</v>
      </c>
      <c r="M274" s="181">
        <f t="shared" si="28"/>
        <v>0.91495601173020524</v>
      </c>
      <c r="Q274" s="182"/>
    </row>
    <row r="275" spans="1:17">
      <c r="A275" s="151" t="str">
        <f t="shared" si="24"/>
        <v/>
      </c>
      <c r="B275" s="176">
        <f>+VLOOKUP(C275,'2-3 Recolección Información'!$G$5:$AB$1105,22,0)</f>
        <v>144</v>
      </c>
      <c r="C275" s="150" t="s">
        <v>251</v>
      </c>
      <c r="D275" s="176">
        <f t="shared" si="25"/>
        <v>10</v>
      </c>
      <c r="E275" s="176" t="str">
        <f t="shared" si="26"/>
        <v>JUR</v>
      </c>
      <c r="F275" s="177">
        <f t="shared" si="27"/>
        <v>352460000</v>
      </c>
      <c r="G275" s="178">
        <f>+SUMIF('2-3 Recolección Información'!$AD:$AD,'Actividad Misional'!$C275&amp;"/"&amp;'Actividad Misional'!G$6&amp;"/"&amp;"Liquidado",'2-3 Recolección Información'!$H:$H)+SUMIF('2-3 Recolección Información'!$AD:$AD,'Actividad Misional'!$C275&amp;"/"&amp;'Actividad Misional'!G$6&amp;"/"&amp;"En Ejecución",'2-3 Recolección Información'!$H:$H)</f>
        <v>30000000</v>
      </c>
      <c r="H275" s="178">
        <f>+SUMIF('2-3 Recolección Información'!$AD:$AD,'Actividad Misional'!$C275&amp;"/"&amp;'Actividad Misional'!H$6&amp;"/"&amp;"Liquidado",'2-3 Recolección Información'!$H:$H)+SUMIF('2-3 Recolección Información'!$AD:$AD,'Actividad Misional'!$C275&amp;"/"&amp;'Actividad Misional'!H$6&amp;"/"&amp;"En Ejecución",'2-3 Recolección Información'!$H:$H)</f>
        <v>124280000</v>
      </c>
      <c r="I275" s="178">
        <f>+SUMIF('2-3 Recolección Información'!$AD:$AD,'Actividad Misional'!$C275&amp;"/"&amp;'Actividad Misional'!I$6&amp;"/"&amp;"Liquidado",'2-3 Recolección Información'!$H:$H)+SUMIF('2-3 Recolección Información'!$AD:$AD,'Actividad Misional'!$C275&amp;"/"&amp;'Actividad Misional'!I$6&amp;"/"&amp;"En Ejecución",'2-3 Recolección Información'!$H:$H)</f>
        <v>96780000</v>
      </c>
      <c r="J275" s="179">
        <f>+SUMIF('2-3 Recolección Información'!$AD:$AD,'Actividad Misional'!$C275&amp;"/"&amp;'Actividad Misional'!J$6&amp;"/"&amp;"Liquidado",'2-3 Recolección Información'!$H:$H)+SUMIF('2-3 Recolección Información'!$AD:$AD,'Actividad Misional'!$C275&amp;"/"&amp;'Actividad Misional'!J$6&amp;"/"&amp;"En Ejecución",'2-3 Recolección Información'!$H:$H)</f>
        <v>101400000</v>
      </c>
      <c r="K275" s="180">
        <f>+SUMIF('2-3 Recolección Información'!$AD:$AD,'Actividad Misional'!$C275&amp;"/2015/En Ejecución",'2-3 Recolección Información'!$H:$H)</f>
        <v>7800000</v>
      </c>
      <c r="L275" s="178">
        <f>+SUMIF('2-3 Recolección Información'!$AD:$AD,'Actividad Misional'!$C275&amp;"/2015/En Ejecución",'2-3 Recolección Información'!$AA:$AA)</f>
        <v>3276000</v>
      </c>
      <c r="M275" s="181">
        <f t="shared" si="28"/>
        <v>0.42</v>
      </c>
      <c r="Q275" s="182"/>
    </row>
    <row r="276" spans="1:17">
      <c r="A276" s="151" t="str">
        <f t="shared" si="24"/>
        <v/>
      </c>
      <c r="B276" s="176">
        <f>+VLOOKUP(C276,'2-3 Recolección Información'!$G$5:$AB$1105,22,0)</f>
        <v>108</v>
      </c>
      <c r="C276" s="150" t="s">
        <v>213</v>
      </c>
      <c r="D276" s="176">
        <f t="shared" si="25"/>
        <v>10</v>
      </c>
      <c r="E276" s="176" t="str">
        <f t="shared" si="26"/>
        <v>JUR</v>
      </c>
      <c r="F276" s="177">
        <f t="shared" si="27"/>
        <v>0</v>
      </c>
      <c r="G276" s="178">
        <f>+SUMIF('2-3 Recolección Información'!$AD:$AD,'Actividad Misional'!$C276&amp;"/"&amp;'Actividad Misional'!G$6&amp;"/"&amp;"Liquidado",'2-3 Recolección Información'!$H:$H)+SUMIF('2-3 Recolección Información'!$AD:$AD,'Actividad Misional'!$C276&amp;"/"&amp;'Actividad Misional'!G$6&amp;"/"&amp;"En Ejecución",'2-3 Recolección Información'!$H:$H)</f>
        <v>0</v>
      </c>
      <c r="H276" s="178">
        <f>+SUMIF('2-3 Recolección Información'!$AD:$AD,'Actividad Misional'!$C276&amp;"/"&amp;'Actividad Misional'!H$6&amp;"/"&amp;"Liquidado",'2-3 Recolección Información'!$H:$H)+SUMIF('2-3 Recolección Información'!$AD:$AD,'Actividad Misional'!$C276&amp;"/"&amp;'Actividad Misional'!H$6&amp;"/"&amp;"En Ejecución",'2-3 Recolección Información'!$H:$H)</f>
        <v>0</v>
      </c>
      <c r="I276" s="178">
        <f>+SUMIF('2-3 Recolección Información'!$AD:$AD,'Actividad Misional'!$C276&amp;"/"&amp;'Actividad Misional'!I$6&amp;"/"&amp;"Liquidado",'2-3 Recolección Información'!$H:$H)+SUMIF('2-3 Recolección Información'!$AD:$AD,'Actividad Misional'!$C276&amp;"/"&amp;'Actividad Misional'!I$6&amp;"/"&amp;"En Ejecución",'2-3 Recolección Información'!$H:$H)</f>
        <v>0</v>
      </c>
      <c r="J276" s="179">
        <f>+SUMIF('2-3 Recolección Información'!$AD:$AD,'Actividad Misional'!$C276&amp;"/"&amp;'Actividad Misional'!J$6&amp;"/"&amp;"Liquidado",'2-3 Recolección Información'!$H:$H)+SUMIF('2-3 Recolección Información'!$AD:$AD,'Actividad Misional'!$C276&amp;"/"&amp;'Actividad Misional'!J$6&amp;"/"&amp;"En Ejecución",'2-3 Recolección Información'!$H:$H)</f>
        <v>0</v>
      </c>
      <c r="K276" s="180">
        <f>+SUMIF('2-3 Recolección Información'!$AD:$AD,'Actividad Misional'!$C276&amp;"/2015/En Ejecución",'2-3 Recolección Información'!$H:$H)</f>
        <v>0</v>
      </c>
      <c r="L276" s="178">
        <f>+SUMIF('2-3 Recolección Información'!$AD:$AD,'Actividad Misional'!$C276&amp;"/2015/En Ejecución",'2-3 Recolección Información'!$AA:$AA)</f>
        <v>0</v>
      </c>
      <c r="M276" s="181">
        <f t="shared" si="28"/>
        <v>0</v>
      </c>
      <c r="Q276" s="182"/>
    </row>
    <row r="277" spans="1:17">
      <c r="A277" s="151" t="str">
        <f t="shared" si="24"/>
        <v/>
      </c>
      <c r="B277" s="176">
        <f>+VLOOKUP(C277,'2-3 Recolección Información'!$G$5:$AB$1105,22,0)</f>
        <v>631</v>
      </c>
      <c r="C277" s="150" t="s">
        <v>396</v>
      </c>
      <c r="D277" s="176">
        <f t="shared" si="25"/>
        <v>10</v>
      </c>
      <c r="E277" s="176" t="str">
        <f t="shared" si="26"/>
        <v>JUR</v>
      </c>
      <c r="F277" s="177">
        <f t="shared" si="27"/>
        <v>0</v>
      </c>
      <c r="G277" s="178">
        <f>+SUMIF('2-3 Recolección Información'!$AD:$AD,'Actividad Misional'!$C277&amp;"/"&amp;'Actividad Misional'!G$6&amp;"/"&amp;"Liquidado",'2-3 Recolección Información'!$H:$H)+SUMIF('2-3 Recolección Información'!$AD:$AD,'Actividad Misional'!$C277&amp;"/"&amp;'Actividad Misional'!G$6&amp;"/"&amp;"En Ejecución",'2-3 Recolección Información'!$H:$H)</f>
        <v>0</v>
      </c>
      <c r="H277" s="178">
        <f>+SUMIF('2-3 Recolección Información'!$AD:$AD,'Actividad Misional'!$C277&amp;"/"&amp;'Actividad Misional'!H$6&amp;"/"&amp;"Liquidado",'2-3 Recolección Información'!$H:$H)+SUMIF('2-3 Recolección Información'!$AD:$AD,'Actividad Misional'!$C277&amp;"/"&amp;'Actividad Misional'!H$6&amp;"/"&amp;"En Ejecución",'2-3 Recolección Información'!$H:$H)</f>
        <v>0</v>
      </c>
      <c r="I277" s="178">
        <f>+SUMIF('2-3 Recolección Información'!$AD:$AD,'Actividad Misional'!$C277&amp;"/"&amp;'Actividad Misional'!I$6&amp;"/"&amp;"Liquidado",'2-3 Recolección Información'!$H:$H)+SUMIF('2-3 Recolección Información'!$AD:$AD,'Actividad Misional'!$C277&amp;"/"&amp;'Actividad Misional'!I$6&amp;"/"&amp;"En Ejecución",'2-3 Recolección Información'!$H:$H)</f>
        <v>0</v>
      </c>
      <c r="J277" s="179">
        <f>+SUMIF('2-3 Recolección Información'!$AD:$AD,'Actividad Misional'!$C277&amp;"/"&amp;'Actividad Misional'!J$6&amp;"/"&amp;"Liquidado",'2-3 Recolección Información'!$H:$H)+SUMIF('2-3 Recolección Información'!$AD:$AD,'Actividad Misional'!$C277&amp;"/"&amp;'Actividad Misional'!J$6&amp;"/"&amp;"En Ejecución",'2-3 Recolección Información'!$H:$H)</f>
        <v>0</v>
      </c>
      <c r="K277" s="180">
        <f>+SUMIF('2-3 Recolección Información'!$AD:$AD,'Actividad Misional'!$C277&amp;"/2015/En Ejecución",'2-3 Recolección Información'!$H:$H)</f>
        <v>0</v>
      </c>
      <c r="L277" s="178">
        <f>+SUMIF('2-3 Recolección Información'!$AD:$AD,'Actividad Misional'!$C277&amp;"/2015/En Ejecución",'2-3 Recolección Información'!$AA:$AA)</f>
        <v>0</v>
      </c>
      <c r="M277" s="181">
        <f t="shared" si="28"/>
        <v>0</v>
      </c>
      <c r="Q277" s="182"/>
    </row>
    <row r="278" spans="1:17">
      <c r="A278" s="151" t="str">
        <f t="shared" si="24"/>
        <v/>
      </c>
      <c r="B278" s="176">
        <f>+VLOOKUP(C278,'2-3 Recolección Información'!$G$5:$AB$1105,22,0)</f>
        <v>1</v>
      </c>
      <c r="C278" s="150" t="s">
        <v>52</v>
      </c>
      <c r="D278" s="176">
        <f t="shared" si="25"/>
        <v>10</v>
      </c>
      <c r="E278" s="176" t="str">
        <f t="shared" si="26"/>
        <v>JUR</v>
      </c>
      <c r="F278" s="177">
        <f t="shared" si="27"/>
        <v>1506564400</v>
      </c>
      <c r="G278" s="178">
        <f>+SUMIF('2-3 Recolección Información'!$AD:$AD,'Actividad Misional'!$C278&amp;"/"&amp;'Actividad Misional'!G$6&amp;"/"&amp;"Liquidado",'2-3 Recolección Información'!$H:$H)+SUMIF('2-3 Recolección Información'!$AD:$AD,'Actividad Misional'!$C278&amp;"/"&amp;'Actividad Misional'!G$6&amp;"/"&amp;"En Ejecución",'2-3 Recolección Información'!$H:$H)</f>
        <v>504917896</v>
      </c>
      <c r="H278" s="178">
        <f>+SUMIF('2-3 Recolección Información'!$AD:$AD,'Actividad Misional'!$C278&amp;"/"&amp;'Actividad Misional'!H$6&amp;"/"&amp;"Liquidado",'2-3 Recolección Información'!$H:$H)+SUMIF('2-3 Recolección Información'!$AD:$AD,'Actividad Misional'!$C278&amp;"/"&amp;'Actividad Misional'!H$6&amp;"/"&amp;"En Ejecución",'2-3 Recolección Información'!$H:$H)</f>
        <v>605646504</v>
      </c>
      <c r="I278" s="178">
        <f>+SUMIF('2-3 Recolección Información'!$AD:$AD,'Actividad Misional'!$C278&amp;"/"&amp;'Actividad Misional'!I$6&amp;"/"&amp;"Liquidado",'2-3 Recolección Información'!$H:$H)+SUMIF('2-3 Recolección Información'!$AD:$AD,'Actividad Misional'!$C278&amp;"/"&amp;'Actividad Misional'!I$6&amp;"/"&amp;"En Ejecución",'2-3 Recolección Información'!$H:$H)</f>
        <v>396000000</v>
      </c>
      <c r="J278" s="179">
        <f>+SUMIF('2-3 Recolección Información'!$AD:$AD,'Actividad Misional'!$C278&amp;"/"&amp;'Actividad Misional'!J$6&amp;"/"&amp;"Liquidado",'2-3 Recolección Información'!$H:$H)+SUMIF('2-3 Recolección Información'!$AD:$AD,'Actividad Misional'!$C278&amp;"/"&amp;'Actividad Misional'!J$6&amp;"/"&amp;"En Ejecución",'2-3 Recolección Información'!$H:$H)</f>
        <v>0</v>
      </c>
      <c r="K278" s="180">
        <f>+SUMIF('2-3 Recolección Información'!$AD:$AD,'Actividad Misional'!$C278&amp;"/2015/En Ejecución",'2-3 Recolección Información'!$H:$H)</f>
        <v>0</v>
      </c>
      <c r="L278" s="178">
        <f>+SUMIF('2-3 Recolección Información'!$AD:$AD,'Actividad Misional'!$C278&amp;"/2015/En Ejecución",'2-3 Recolección Información'!$AA:$AA)</f>
        <v>0</v>
      </c>
      <c r="M278" s="181">
        <f t="shared" si="28"/>
        <v>0</v>
      </c>
      <c r="Q278" s="182"/>
    </row>
    <row r="279" spans="1:17">
      <c r="A279" s="151" t="str">
        <f t="shared" si="24"/>
        <v/>
      </c>
      <c r="B279" s="176">
        <f>+VLOOKUP(C279,'2-3 Recolección Información'!$G$5:$AB$1105,22,0)</f>
        <v>2</v>
      </c>
      <c r="C279" s="150" t="s">
        <v>851</v>
      </c>
      <c r="D279" s="176">
        <f t="shared" si="25"/>
        <v>10</v>
      </c>
      <c r="E279" s="176" t="str">
        <f t="shared" si="26"/>
        <v>JUR</v>
      </c>
      <c r="F279" s="177">
        <f t="shared" si="27"/>
        <v>1047544728</v>
      </c>
      <c r="G279" s="178">
        <f>+SUMIF('2-3 Recolección Información'!$AD:$AD,'Actividad Misional'!$C279&amp;"/"&amp;'Actividad Misional'!G$6&amp;"/"&amp;"Liquidado",'2-3 Recolección Información'!$H:$H)+SUMIF('2-3 Recolección Información'!$AD:$AD,'Actividad Misional'!$C279&amp;"/"&amp;'Actividad Misional'!G$6&amp;"/"&amp;"En Ejecución",'2-3 Recolección Información'!$H:$H)</f>
        <v>392000001</v>
      </c>
      <c r="H279" s="178">
        <f>+SUMIF('2-3 Recolección Información'!$AD:$AD,'Actividad Misional'!$C279&amp;"/"&amp;'Actividad Misional'!H$6&amp;"/"&amp;"Liquidado",'2-3 Recolección Información'!$H:$H)+SUMIF('2-3 Recolección Información'!$AD:$AD,'Actividad Misional'!$C279&amp;"/"&amp;'Actividad Misional'!H$6&amp;"/"&amp;"En Ejecución",'2-3 Recolección Información'!$H:$H)</f>
        <v>655544727</v>
      </c>
      <c r="I279" s="178">
        <f>+SUMIF('2-3 Recolección Información'!$AD:$AD,'Actividad Misional'!$C279&amp;"/"&amp;'Actividad Misional'!I$6&amp;"/"&amp;"Liquidado",'2-3 Recolección Información'!$H:$H)+SUMIF('2-3 Recolección Información'!$AD:$AD,'Actividad Misional'!$C279&amp;"/"&amp;'Actividad Misional'!I$6&amp;"/"&amp;"En Ejecución",'2-3 Recolección Información'!$H:$H)</f>
        <v>0</v>
      </c>
      <c r="J279" s="179">
        <f>+SUMIF('2-3 Recolección Información'!$AD:$AD,'Actividad Misional'!$C279&amp;"/"&amp;'Actividad Misional'!J$6&amp;"/"&amp;"Liquidado",'2-3 Recolección Información'!$H:$H)+SUMIF('2-3 Recolección Información'!$AD:$AD,'Actividad Misional'!$C279&amp;"/"&amp;'Actividad Misional'!J$6&amp;"/"&amp;"En Ejecución",'2-3 Recolección Información'!$H:$H)</f>
        <v>0</v>
      </c>
      <c r="K279" s="180">
        <f>+SUMIF('2-3 Recolección Información'!$AD:$AD,'Actividad Misional'!$C279&amp;"/2015/En Ejecución",'2-3 Recolección Información'!$H:$H)</f>
        <v>0</v>
      </c>
      <c r="L279" s="178">
        <f>+SUMIF('2-3 Recolección Información'!$AD:$AD,'Actividad Misional'!$C279&amp;"/2015/En Ejecución",'2-3 Recolección Información'!$AA:$AA)</f>
        <v>0</v>
      </c>
      <c r="M279" s="181">
        <f t="shared" si="28"/>
        <v>0</v>
      </c>
      <c r="Q279" s="182"/>
    </row>
    <row r="280" spans="1:17">
      <c r="A280" s="151" t="str">
        <f t="shared" si="24"/>
        <v/>
      </c>
      <c r="B280" s="176">
        <f>+VLOOKUP(C280,'2-3 Recolección Información'!$G$5:$AB$1105,22,0)</f>
        <v>136</v>
      </c>
      <c r="C280" s="150" t="s">
        <v>243</v>
      </c>
      <c r="D280" s="176">
        <f t="shared" si="25"/>
        <v>10</v>
      </c>
      <c r="E280" s="176" t="str">
        <f t="shared" si="26"/>
        <v>JUR</v>
      </c>
      <c r="F280" s="177">
        <f t="shared" si="27"/>
        <v>361249752</v>
      </c>
      <c r="G280" s="178">
        <f>+SUMIF('2-3 Recolección Información'!$AD:$AD,'Actividad Misional'!$C280&amp;"/"&amp;'Actividad Misional'!G$6&amp;"/"&amp;"Liquidado",'2-3 Recolección Información'!$H:$H)+SUMIF('2-3 Recolección Información'!$AD:$AD,'Actividad Misional'!$C280&amp;"/"&amp;'Actividad Misional'!G$6&amp;"/"&amp;"En Ejecución",'2-3 Recolección Información'!$H:$H)</f>
        <v>0</v>
      </c>
      <c r="H280" s="178">
        <f>+SUMIF('2-3 Recolección Información'!$AD:$AD,'Actividad Misional'!$C280&amp;"/"&amp;'Actividad Misional'!H$6&amp;"/"&amp;"Liquidado",'2-3 Recolección Información'!$H:$H)+SUMIF('2-3 Recolección Información'!$AD:$AD,'Actividad Misional'!$C280&amp;"/"&amp;'Actividad Misional'!H$6&amp;"/"&amp;"En Ejecución",'2-3 Recolección Información'!$H:$H)</f>
        <v>276649752</v>
      </c>
      <c r="I280" s="178">
        <f>+SUMIF('2-3 Recolección Información'!$AD:$AD,'Actividad Misional'!$C280&amp;"/"&amp;'Actividad Misional'!I$6&amp;"/"&amp;"Liquidado",'2-3 Recolección Información'!$H:$H)+SUMIF('2-3 Recolección Información'!$AD:$AD,'Actividad Misional'!$C280&amp;"/"&amp;'Actividad Misional'!I$6&amp;"/"&amp;"En Ejecución",'2-3 Recolección Información'!$H:$H)</f>
        <v>84600000</v>
      </c>
      <c r="J280" s="179">
        <f>+SUMIF('2-3 Recolección Información'!$AD:$AD,'Actividad Misional'!$C280&amp;"/"&amp;'Actividad Misional'!J$6&amp;"/"&amp;"Liquidado",'2-3 Recolección Información'!$H:$H)+SUMIF('2-3 Recolección Información'!$AD:$AD,'Actividad Misional'!$C280&amp;"/"&amp;'Actividad Misional'!J$6&amp;"/"&amp;"En Ejecución",'2-3 Recolección Información'!$H:$H)</f>
        <v>0</v>
      </c>
      <c r="K280" s="180">
        <f>+SUMIF('2-3 Recolección Información'!$AD:$AD,'Actividad Misional'!$C280&amp;"/2015/En Ejecución",'2-3 Recolección Información'!$H:$H)</f>
        <v>0</v>
      </c>
      <c r="L280" s="178">
        <f>+SUMIF('2-3 Recolección Información'!$AD:$AD,'Actividad Misional'!$C280&amp;"/2015/En Ejecución",'2-3 Recolección Información'!$AA:$AA)</f>
        <v>0</v>
      </c>
      <c r="M280" s="181">
        <f t="shared" si="28"/>
        <v>0</v>
      </c>
      <c r="Q280" s="182"/>
    </row>
    <row r="281" spans="1:17" ht="30">
      <c r="A281" s="151" t="str">
        <f t="shared" si="24"/>
        <v/>
      </c>
      <c r="B281" s="176">
        <f>+VLOOKUP(C281,'2-3 Recolección Información'!$G$5:$AB$1105,22,0)</f>
        <v>748</v>
      </c>
      <c r="C281" s="150" t="s">
        <v>469</v>
      </c>
      <c r="D281" s="176">
        <f t="shared" si="25"/>
        <v>10</v>
      </c>
      <c r="E281" s="176" t="str">
        <f t="shared" si="26"/>
        <v>JUR</v>
      </c>
      <c r="F281" s="177">
        <f t="shared" si="27"/>
        <v>0</v>
      </c>
      <c r="G281" s="178">
        <f>+SUMIF('2-3 Recolección Información'!$AD:$AD,'Actividad Misional'!$C281&amp;"/"&amp;'Actividad Misional'!G$6&amp;"/"&amp;"Liquidado",'2-3 Recolección Información'!$H:$H)+SUMIF('2-3 Recolección Información'!$AD:$AD,'Actividad Misional'!$C281&amp;"/"&amp;'Actividad Misional'!G$6&amp;"/"&amp;"En Ejecución",'2-3 Recolección Información'!$H:$H)</f>
        <v>0</v>
      </c>
      <c r="H281" s="178">
        <f>+SUMIF('2-3 Recolección Información'!$AD:$AD,'Actividad Misional'!$C281&amp;"/"&amp;'Actividad Misional'!H$6&amp;"/"&amp;"Liquidado",'2-3 Recolección Información'!$H:$H)+SUMIF('2-3 Recolección Información'!$AD:$AD,'Actividad Misional'!$C281&amp;"/"&amp;'Actividad Misional'!H$6&amp;"/"&amp;"En Ejecución",'2-3 Recolección Información'!$H:$H)</f>
        <v>0</v>
      </c>
      <c r="I281" s="178">
        <f>+SUMIF('2-3 Recolección Información'!$AD:$AD,'Actividad Misional'!$C281&amp;"/"&amp;'Actividad Misional'!I$6&amp;"/"&amp;"Liquidado",'2-3 Recolección Información'!$H:$H)+SUMIF('2-3 Recolección Información'!$AD:$AD,'Actividad Misional'!$C281&amp;"/"&amp;'Actividad Misional'!I$6&amp;"/"&amp;"En Ejecución",'2-3 Recolección Información'!$H:$H)</f>
        <v>0</v>
      </c>
      <c r="J281" s="179">
        <f>+SUMIF('2-3 Recolección Información'!$AD:$AD,'Actividad Misional'!$C281&amp;"/"&amp;'Actividad Misional'!J$6&amp;"/"&amp;"Liquidado",'2-3 Recolección Información'!$H:$H)+SUMIF('2-3 Recolección Información'!$AD:$AD,'Actividad Misional'!$C281&amp;"/"&amp;'Actividad Misional'!J$6&amp;"/"&amp;"En Ejecución",'2-3 Recolección Información'!$H:$H)</f>
        <v>0</v>
      </c>
      <c r="K281" s="180">
        <f>+SUMIF('2-3 Recolección Información'!$AD:$AD,'Actividad Misional'!$C281&amp;"/2015/En Ejecución",'2-3 Recolección Información'!$H:$H)</f>
        <v>0</v>
      </c>
      <c r="L281" s="178">
        <f>+SUMIF('2-3 Recolección Información'!$AD:$AD,'Actividad Misional'!$C281&amp;"/2015/En Ejecución",'2-3 Recolección Información'!$AA:$AA)</f>
        <v>0</v>
      </c>
      <c r="M281" s="181">
        <f t="shared" si="28"/>
        <v>0</v>
      </c>
      <c r="Q281" s="182"/>
    </row>
    <row r="282" spans="1:17">
      <c r="A282" s="151" t="str">
        <f t="shared" si="24"/>
        <v/>
      </c>
      <c r="B282" s="176">
        <f>+VLOOKUP(C282,'2-3 Recolección Información'!$G$5:$AB$1105,22,0)</f>
        <v>953</v>
      </c>
      <c r="C282" s="150" t="s">
        <v>669</v>
      </c>
      <c r="D282" s="176">
        <f t="shared" si="25"/>
        <v>10</v>
      </c>
      <c r="E282" s="176" t="str">
        <f t="shared" si="26"/>
        <v>JUR</v>
      </c>
      <c r="F282" s="177">
        <f t="shared" si="27"/>
        <v>652562350</v>
      </c>
      <c r="G282" s="178">
        <f>+SUMIF('2-3 Recolección Información'!$AD:$AD,'Actividad Misional'!$C282&amp;"/"&amp;'Actividad Misional'!G$6&amp;"/"&amp;"Liquidado",'2-3 Recolección Información'!$H:$H)+SUMIF('2-3 Recolección Información'!$AD:$AD,'Actividad Misional'!$C282&amp;"/"&amp;'Actividad Misional'!G$6&amp;"/"&amp;"En Ejecución",'2-3 Recolección Información'!$H:$H)</f>
        <v>0</v>
      </c>
      <c r="H282" s="178">
        <f>+SUMIF('2-3 Recolección Información'!$AD:$AD,'Actividad Misional'!$C282&amp;"/"&amp;'Actividad Misional'!H$6&amp;"/"&amp;"Liquidado",'2-3 Recolección Información'!$H:$H)+SUMIF('2-3 Recolección Información'!$AD:$AD,'Actividad Misional'!$C282&amp;"/"&amp;'Actividad Misional'!H$6&amp;"/"&amp;"En Ejecución",'2-3 Recolección Información'!$H:$H)</f>
        <v>0</v>
      </c>
      <c r="I282" s="178">
        <f>+SUMIF('2-3 Recolección Información'!$AD:$AD,'Actividad Misional'!$C282&amp;"/"&amp;'Actividad Misional'!I$6&amp;"/"&amp;"Liquidado",'2-3 Recolección Información'!$H:$H)+SUMIF('2-3 Recolección Información'!$AD:$AD,'Actividad Misional'!$C282&amp;"/"&amp;'Actividad Misional'!I$6&amp;"/"&amp;"En Ejecución",'2-3 Recolección Información'!$H:$H)</f>
        <v>0</v>
      </c>
      <c r="J282" s="179">
        <f>+SUMIF('2-3 Recolección Información'!$AD:$AD,'Actividad Misional'!$C282&amp;"/"&amp;'Actividad Misional'!J$6&amp;"/"&amp;"Liquidado",'2-3 Recolección Información'!$H:$H)+SUMIF('2-3 Recolección Información'!$AD:$AD,'Actividad Misional'!$C282&amp;"/"&amp;'Actividad Misional'!J$6&amp;"/"&amp;"En Ejecución",'2-3 Recolección Información'!$H:$H)</f>
        <v>652562350</v>
      </c>
      <c r="K282" s="180">
        <f>+SUMIF('2-3 Recolección Información'!$AD:$AD,'Actividad Misional'!$C282&amp;"/2015/En Ejecución",'2-3 Recolección Información'!$H:$H)</f>
        <v>652562350</v>
      </c>
      <c r="L282" s="178">
        <f>+SUMIF('2-3 Recolección Información'!$AD:$AD,'Actividad Misional'!$C282&amp;"/2015/En Ejecución",'2-3 Recolección Información'!$AA:$AA)</f>
        <v>648937003.61111116</v>
      </c>
      <c r="M282" s="181">
        <f t="shared" si="28"/>
        <v>0.99444444444444458</v>
      </c>
      <c r="Q282" s="182"/>
    </row>
    <row r="283" spans="1:17">
      <c r="A283" s="151" t="str">
        <f t="shared" si="24"/>
        <v/>
      </c>
      <c r="B283" s="176">
        <f>+VLOOKUP(C283,'2-3 Recolección Información'!$G$5:$AB$1105,22,0)</f>
        <v>452</v>
      </c>
      <c r="C283" s="150" t="s">
        <v>2179</v>
      </c>
      <c r="D283" s="176">
        <f t="shared" si="25"/>
        <v>10</v>
      </c>
      <c r="E283" s="176" t="str">
        <f t="shared" si="26"/>
        <v>JUR</v>
      </c>
      <c r="F283" s="177">
        <f t="shared" si="27"/>
        <v>367500000</v>
      </c>
      <c r="G283" s="178">
        <f>+SUMIF('2-3 Recolección Información'!$AD:$AD,'Actividad Misional'!$C283&amp;"/"&amp;'Actividad Misional'!G$6&amp;"/"&amp;"Liquidado",'2-3 Recolección Información'!$H:$H)+SUMIF('2-3 Recolección Información'!$AD:$AD,'Actividad Misional'!$C283&amp;"/"&amp;'Actividad Misional'!G$6&amp;"/"&amp;"En Ejecución",'2-3 Recolección Información'!$H:$H)</f>
        <v>0</v>
      </c>
      <c r="H283" s="178">
        <f>+SUMIF('2-3 Recolección Información'!$AD:$AD,'Actividad Misional'!$C283&amp;"/"&amp;'Actividad Misional'!H$6&amp;"/"&amp;"Liquidado",'2-3 Recolección Información'!$H:$H)+SUMIF('2-3 Recolección Información'!$AD:$AD,'Actividad Misional'!$C283&amp;"/"&amp;'Actividad Misional'!H$6&amp;"/"&amp;"En Ejecución",'2-3 Recolección Información'!$H:$H)</f>
        <v>367500000</v>
      </c>
      <c r="I283" s="178">
        <f>+SUMIF('2-3 Recolección Información'!$AD:$AD,'Actividad Misional'!$C283&amp;"/"&amp;'Actividad Misional'!I$6&amp;"/"&amp;"Liquidado",'2-3 Recolección Información'!$H:$H)+SUMIF('2-3 Recolección Información'!$AD:$AD,'Actividad Misional'!$C283&amp;"/"&amp;'Actividad Misional'!I$6&amp;"/"&amp;"En Ejecución",'2-3 Recolección Información'!$H:$H)</f>
        <v>0</v>
      </c>
      <c r="J283" s="179">
        <f>+SUMIF('2-3 Recolección Información'!$AD:$AD,'Actividad Misional'!$C283&amp;"/"&amp;'Actividad Misional'!J$6&amp;"/"&amp;"Liquidado",'2-3 Recolección Información'!$H:$H)+SUMIF('2-3 Recolección Información'!$AD:$AD,'Actividad Misional'!$C283&amp;"/"&amp;'Actividad Misional'!J$6&amp;"/"&amp;"En Ejecución",'2-3 Recolección Información'!$H:$H)</f>
        <v>0</v>
      </c>
      <c r="K283" s="180">
        <f>+SUMIF('2-3 Recolección Información'!$AD:$AD,'Actividad Misional'!$C283&amp;"/2015/En Ejecución",'2-3 Recolección Información'!$H:$H)</f>
        <v>0</v>
      </c>
      <c r="L283" s="178">
        <f>+SUMIF('2-3 Recolección Información'!$AD:$AD,'Actividad Misional'!$C283&amp;"/2015/En Ejecución",'2-3 Recolección Información'!$AA:$AA)</f>
        <v>0</v>
      </c>
      <c r="M283" s="181">
        <f t="shared" si="28"/>
        <v>0</v>
      </c>
      <c r="Q283" s="182"/>
    </row>
    <row r="284" spans="1:17">
      <c r="A284" s="151" t="str">
        <f t="shared" si="24"/>
        <v/>
      </c>
      <c r="B284" s="176">
        <f>+VLOOKUP(C284,'2-3 Recolección Información'!$G$5:$AB$1105,22,0)</f>
        <v>992</v>
      </c>
      <c r="C284" s="150" t="s">
        <v>733</v>
      </c>
      <c r="D284" s="176">
        <f t="shared" si="25"/>
        <v>10</v>
      </c>
      <c r="E284" s="176" t="str">
        <f t="shared" si="26"/>
        <v>JUR</v>
      </c>
      <c r="F284" s="177">
        <f t="shared" si="27"/>
        <v>500000000</v>
      </c>
      <c r="G284" s="178">
        <f>+SUMIF('2-3 Recolección Información'!$AD:$AD,'Actividad Misional'!$C284&amp;"/"&amp;'Actividad Misional'!G$6&amp;"/"&amp;"Liquidado",'2-3 Recolección Información'!$H:$H)+SUMIF('2-3 Recolección Información'!$AD:$AD,'Actividad Misional'!$C284&amp;"/"&amp;'Actividad Misional'!G$6&amp;"/"&amp;"En Ejecución",'2-3 Recolección Información'!$H:$H)</f>
        <v>0</v>
      </c>
      <c r="H284" s="178">
        <f>+SUMIF('2-3 Recolección Información'!$AD:$AD,'Actividad Misional'!$C284&amp;"/"&amp;'Actividad Misional'!H$6&amp;"/"&amp;"Liquidado",'2-3 Recolección Información'!$H:$H)+SUMIF('2-3 Recolección Información'!$AD:$AD,'Actividad Misional'!$C284&amp;"/"&amp;'Actividad Misional'!H$6&amp;"/"&amp;"En Ejecución",'2-3 Recolección Información'!$H:$H)</f>
        <v>0</v>
      </c>
      <c r="I284" s="178">
        <f>+SUMIF('2-3 Recolección Información'!$AD:$AD,'Actividad Misional'!$C284&amp;"/"&amp;'Actividad Misional'!I$6&amp;"/"&amp;"Liquidado",'2-3 Recolección Información'!$H:$H)+SUMIF('2-3 Recolección Información'!$AD:$AD,'Actividad Misional'!$C284&amp;"/"&amp;'Actividad Misional'!I$6&amp;"/"&amp;"En Ejecución",'2-3 Recolección Información'!$H:$H)</f>
        <v>0</v>
      </c>
      <c r="J284" s="179">
        <f>+SUMIF('2-3 Recolección Información'!$AD:$AD,'Actividad Misional'!$C284&amp;"/"&amp;'Actividad Misional'!J$6&amp;"/"&amp;"Liquidado",'2-3 Recolección Información'!$H:$H)+SUMIF('2-3 Recolección Información'!$AD:$AD,'Actividad Misional'!$C284&amp;"/"&amp;'Actividad Misional'!J$6&amp;"/"&amp;"En Ejecución",'2-3 Recolección Información'!$H:$H)</f>
        <v>500000000</v>
      </c>
      <c r="K284" s="180">
        <f>+SUMIF('2-3 Recolección Información'!$AD:$AD,'Actividad Misional'!$C284&amp;"/2015/En Ejecución",'2-3 Recolección Información'!$H:$H)</f>
        <v>500000000</v>
      </c>
      <c r="L284" s="178">
        <f>+SUMIF('2-3 Recolección Información'!$AD:$AD,'Actividad Misional'!$C284&amp;"/2015/En Ejecución",'2-3 Recolección Información'!$AA:$AA)</f>
        <v>441666666.66666669</v>
      </c>
      <c r="M284" s="181">
        <f t="shared" si="28"/>
        <v>0.88333333333333341</v>
      </c>
      <c r="Q284" s="182"/>
    </row>
    <row r="285" spans="1:17">
      <c r="A285" s="151" t="str">
        <f t="shared" si="24"/>
        <v/>
      </c>
      <c r="B285" s="176">
        <f>+VLOOKUP(C285,'2-3 Recolección Información'!$G$5:$AB$1105,22,0)</f>
        <v>795</v>
      </c>
      <c r="C285" s="150" t="s">
        <v>514</v>
      </c>
      <c r="D285" s="176">
        <f t="shared" si="25"/>
        <v>10</v>
      </c>
      <c r="E285" s="176" t="str">
        <f t="shared" si="26"/>
        <v>JUR</v>
      </c>
      <c r="F285" s="177">
        <f t="shared" si="27"/>
        <v>0</v>
      </c>
      <c r="G285" s="178">
        <f>+SUMIF('2-3 Recolección Información'!$AD:$AD,'Actividad Misional'!$C285&amp;"/"&amp;'Actividad Misional'!G$6&amp;"/"&amp;"Liquidado",'2-3 Recolección Información'!$H:$H)+SUMIF('2-3 Recolección Información'!$AD:$AD,'Actividad Misional'!$C285&amp;"/"&amp;'Actividad Misional'!G$6&amp;"/"&amp;"En Ejecución",'2-3 Recolección Información'!$H:$H)</f>
        <v>0</v>
      </c>
      <c r="H285" s="178">
        <f>+SUMIF('2-3 Recolección Información'!$AD:$AD,'Actividad Misional'!$C285&amp;"/"&amp;'Actividad Misional'!H$6&amp;"/"&amp;"Liquidado",'2-3 Recolección Información'!$H:$H)+SUMIF('2-3 Recolección Información'!$AD:$AD,'Actividad Misional'!$C285&amp;"/"&amp;'Actividad Misional'!H$6&amp;"/"&amp;"En Ejecución",'2-3 Recolección Información'!$H:$H)</f>
        <v>0</v>
      </c>
      <c r="I285" s="178">
        <f>+SUMIF('2-3 Recolección Información'!$AD:$AD,'Actividad Misional'!$C285&amp;"/"&amp;'Actividad Misional'!I$6&amp;"/"&amp;"Liquidado",'2-3 Recolección Información'!$H:$H)+SUMIF('2-3 Recolección Información'!$AD:$AD,'Actividad Misional'!$C285&amp;"/"&amp;'Actividad Misional'!I$6&amp;"/"&amp;"En Ejecución",'2-3 Recolección Información'!$H:$H)</f>
        <v>0</v>
      </c>
      <c r="J285" s="179">
        <f>+SUMIF('2-3 Recolección Información'!$AD:$AD,'Actividad Misional'!$C285&amp;"/"&amp;'Actividad Misional'!J$6&amp;"/"&amp;"Liquidado",'2-3 Recolección Información'!$H:$H)+SUMIF('2-3 Recolección Información'!$AD:$AD,'Actividad Misional'!$C285&amp;"/"&amp;'Actividad Misional'!J$6&amp;"/"&amp;"En Ejecución",'2-3 Recolección Información'!$H:$H)</f>
        <v>0</v>
      </c>
      <c r="K285" s="180">
        <f>+SUMIF('2-3 Recolección Información'!$AD:$AD,'Actividad Misional'!$C285&amp;"/2015/En Ejecución",'2-3 Recolección Información'!$H:$H)</f>
        <v>0</v>
      </c>
      <c r="L285" s="178">
        <f>+SUMIF('2-3 Recolección Información'!$AD:$AD,'Actividad Misional'!$C285&amp;"/2015/En Ejecución",'2-3 Recolección Información'!$AA:$AA)</f>
        <v>0</v>
      </c>
      <c r="M285" s="181">
        <f t="shared" si="28"/>
        <v>0</v>
      </c>
      <c r="Q285" s="182"/>
    </row>
    <row r="286" spans="1:17">
      <c r="A286" s="151" t="str">
        <f t="shared" si="24"/>
        <v/>
      </c>
      <c r="B286" s="176">
        <f>+VLOOKUP(C286,'2-3 Recolección Información'!$G$5:$AB$1105,22,0)</f>
        <v>115</v>
      </c>
      <c r="C286" s="150" t="s">
        <v>1736</v>
      </c>
      <c r="D286" s="176">
        <f t="shared" si="25"/>
        <v>10</v>
      </c>
      <c r="E286" s="176" t="str">
        <f t="shared" si="26"/>
        <v>JUR</v>
      </c>
      <c r="F286" s="177">
        <f t="shared" si="27"/>
        <v>13000000</v>
      </c>
      <c r="G286" s="178">
        <f>+SUMIF('2-3 Recolección Información'!$AD:$AD,'Actividad Misional'!$C286&amp;"/"&amp;'Actividad Misional'!G$6&amp;"/"&amp;"Liquidado",'2-3 Recolección Información'!$H:$H)+SUMIF('2-3 Recolección Información'!$AD:$AD,'Actividad Misional'!$C286&amp;"/"&amp;'Actividad Misional'!G$6&amp;"/"&amp;"En Ejecución",'2-3 Recolección Información'!$H:$H)</f>
        <v>13000000</v>
      </c>
      <c r="H286" s="178">
        <f>+SUMIF('2-3 Recolección Información'!$AD:$AD,'Actividad Misional'!$C286&amp;"/"&amp;'Actividad Misional'!H$6&amp;"/"&amp;"Liquidado",'2-3 Recolección Información'!$H:$H)+SUMIF('2-3 Recolección Información'!$AD:$AD,'Actividad Misional'!$C286&amp;"/"&amp;'Actividad Misional'!H$6&amp;"/"&amp;"En Ejecución",'2-3 Recolección Información'!$H:$H)</f>
        <v>0</v>
      </c>
      <c r="I286" s="178">
        <f>+SUMIF('2-3 Recolección Información'!$AD:$AD,'Actividad Misional'!$C286&amp;"/"&amp;'Actividad Misional'!I$6&amp;"/"&amp;"Liquidado",'2-3 Recolección Información'!$H:$H)+SUMIF('2-3 Recolección Información'!$AD:$AD,'Actividad Misional'!$C286&amp;"/"&amp;'Actividad Misional'!I$6&amp;"/"&amp;"En Ejecución",'2-3 Recolección Información'!$H:$H)</f>
        <v>0</v>
      </c>
      <c r="J286" s="179">
        <f>+SUMIF('2-3 Recolección Información'!$AD:$AD,'Actividad Misional'!$C286&amp;"/"&amp;'Actividad Misional'!J$6&amp;"/"&amp;"Liquidado",'2-3 Recolección Información'!$H:$H)+SUMIF('2-3 Recolección Información'!$AD:$AD,'Actividad Misional'!$C286&amp;"/"&amp;'Actividad Misional'!J$6&amp;"/"&amp;"En Ejecución",'2-3 Recolección Información'!$H:$H)</f>
        <v>0</v>
      </c>
      <c r="K286" s="180">
        <f>+SUMIF('2-3 Recolección Información'!$AD:$AD,'Actividad Misional'!$C286&amp;"/2015/En Ejecución",'2-3 Recolección Información'!$H:$H)</f>
        <v>0</v>
      </c>
      <c r="L286" s="178">
        <f>+SUMIF('2-3 Recolección Información'!$AD:$AD,'Actividad Misional'!$C286&amp;"/2015/En Ejecución",'2-3 Recolección Información'!$AA:$AA)</f>
        <v>0</v>
      </c>
      <c r="M286" s="181">
        <f t="shared" si="28"/>
        <v>0</v>
      </c>
      <c r="Q286" s="182"/>
    </row>
    <row r="287" spans="1:17">
      <c r="A287" s="151" t="str">
        <f t="shared" si="24"/>
        <v/>
      </c>
      <c r="B287" s="176">
        <f>+VLOOKUP(C287,'2-3 Recolección Información'!$G$5:$AB$1105,22,0)</f>
        <v>385</v>
      </c>
      <c r="C287" s="150" t="s">
        <v>1058</v>
      </c>
      <c r="D287" s="176">
        <f t="shared" si="25"/>
        <v>10</v>
      </c>
      <c r="E287" s="176" t="str">
        <f t="shared" si="26"/>
        <v>JUR</v>
      </c>
      <c r="F287" s="177">
        <f t="shared" si="27"/>
        <v>0</v>
      </c>
      <c r="G287" s="178">
        <f>+SUMIF('2-3 Recolección Información'!$AD:$AD,'Actividad Misional'!$C287&amp;"/"&amp;'Actividad Misional'!G$6&amp;"/"&amp;"Liquidado",'2-3 Recolección Información'!$H:$H)+SUMIF('2-3 Recolección Información'!$AD:$AD,'Actividad Misional'!$C287&amp;"/"&amp;'Actividad Misional'!G$6&amp;"/"&amp;"En Ejecución",'2-3 Recolección Información'!$H:$H)</f>
        <v>0</v>
      </c>
      <c r="H287" s="178">
        <f>+SUMIF('2-3 Recolección Información'!$AD:$AD,'Actividad Misional'!$C287&amp;"/"&amp;'Actividad Misional'!H$6&amp;"/"&amp;"Liquidado",'2-3 Recolección Información'!$H:$H)+SUMIF('2-3 Recolección Información'!$AD:$AD,'Actividad Misional'!$C287&amp;"/"&amp;'Actividad Misional'!H$6&amp;"/"&amp;"En Ejecución",'2-3 Recolección Información'!$H:$H)</f>
        <v>0</v>
      </c>
      <c r="I287" s="178">
        <f>+SUMIF('2-3 Recolección Información'!$AD:$AD,'Actividad Misional'!$C287&amp;"/"&amp;'Actividad Misional'!I$6&amp;"/"&amp;"Liquidado",'2-3 Recolección Información'!$H:$H)+SUMIF('2-3 Recolección Información'!$AD:$AD,'Actividad Misional'!$C287&amp;"/"&amp;'Actividad Misional'!I$6&amp;"/"&amp;"En Ejecución",'2-3 Recolección Información'!$H:$H)</f>
        <v>0</v>
      </c>
      <c r="J287" s="179">
        <f>+SUMIF('2-3 Recolección Información'!$AD:$AD,'Actividad Misional'!$C287&amp;"/"&amp;'Actividad Misional'!J$6&amp;"/"&amp;"Liquidado",'2-3 Recolección Información'!$H:$H)+SUMIF('2-3 Recolección Información'!$AD:$AD,'Actividad Misional'!$C287&amp;"/"&amp;'Actividad Misional'!J$6&amp;"/"&amp;"En Ejecución",'2-3 Recolección Información'!$H:$H)</f>
        <v>0</v>
      </c>
      <c r="K287" s="180">
        <f>+SUMIF('2-3 Recolección Información'!$AD:$AD,'Actividad Misional'!$C287&amp;"/2015/En Ejecución",'2-3 Recolección Información'!$H:$H)</f>
        <v>0</v>
      </c>
      <c r="L287" s="178">
        <f>+SUMIF('2-3 Recolección Información'!$AD:$AD,'Actividad Misional'!$C287&amp;"/2015/En Ejecución",'2-3 Recolección Información'!$AA:$AA)</f>
        <v>0</v>
      </c>
      <c r="M287" s="181">
        <f t="shared" si="28"/>
        <v>0</v>
      </c>
      <c r="Q287" s="182"/>
    </row>
    <row r="288" spans="1:17">
      <c r="A288" s="151" t="str">
        <f t="shared" si="24"/>
        <v/>
      </c>
      <c r="B288" s="176">
        <f>+VLOOKUP(C288,'2-3 Recolección Información'!$G$5:$AB$1105,22,0)</f>
        <v>99</v>
      </c>
      <c r="C288" s="150" t="s">
        <v>207</v>
      </c>
      <c r="D288" s="176">
        <f t="shared" si="25"/>
        <v>10</v>
      </c>
      <c r="E288" s="176" t="str">
        <f t="shared" si="26"/>
        <v>JUR</v>
      </c>
      <c r="F288" s="177">
        <f t="shared" si="27"/>
        <v>381068000</v>
      </c>
      <c r="G288" s="178">
        <f>+SUMIF('2-3 Recolección Información'!$AD:$AD,'Actividad Misional'!$C288&amp;"/"&amp;'Actividad Misional'!G$6&amp;"/"&amp;"Liquidado",'2-3 Recolección Información'!$H:$H)+SUMIF('2-3 Recolección Información'!$AD:$AD,'Actividad Misional'!$C288&amp;"/"&amp;'Actividad Misional'!G$6&amp;"/"&amp;"En Ejecución",'2-3 Recolección Información'!$H:$H)</f>
        <v>88068000</v>
      </c>
      <c r="H288" s="178">
        <f>+SUMIF('2-3 Recolección Información'!$AD:$AD,'Actividad Misional'!$C288&amp;"/"&amp;'Actividad Misional'!H$6&amp;"/"&amp;"Liquidado",'2-3 Recolección Información'!$H:$H)+SUMIF('2-3 Recolección Información'!$AD:$AD,'Actividad Misional'!$C288&amp;"/"&amp;'Actividad Misional'!H$6&amp;"/"&amp;"En Ejecución",'2-3 Recolección Información'!$H:$H)</f>
        <v>0</v>
      </c>
      <c r="I288" s="178">
        <f>+SUMIF('2-3 Recolección Información'!$AD:$AD,'Actividad Misional'!$C288&amp;"/"&amp;'Actividad Misional'!I$6&amp;"/"&amp;"Liquidado",'2-3 Recolección Información'!$H:$H)+SUMIF('2-3 Recolección Información'!$AD:$AD,'Actividad Misional'!$C288&amp;"/"&amp;'Actividad Misional'!I$6&amp;"/"&amp;"En Ejecución",'2-3 Recolección Información'!$H:$H)</f>
        <v>0</v>
      </c>
      <c r="J288" s="179">
        <f>+SUMIF('2-3 Recolección Información'!$AD:$AD,'Actividad Misional'!$C288&amp;"/"&amp;'Actividad Misional'!J$6&amp;"/"&amp;"Liquidado",'2-3 Recolección Información'!$H:$H)+SUMIF('2-3 Recolección Información'!$AD:$AD,'Actividad Misional'!$C288&amp;"/"&amp;'Actividad Misional'!J$6&amp;"/"&amp;"En Ejecución",'2-3 Recolección Información'!$H:$H)</f>
        <v>293000000</v>
      </c>
      <c r="K288" s="180">
        <f>+SUMIF('2-3 Recolección Información'!$AD:$AD,'Actividad Misional'!$C288&amp;"/2015/En Ejecución",'2-3 Recolección Información'!$H:$H)</f>
        <v>0</v>
      </c>
      <c r="L288" s="178">
        <f>+SUMIF('2-3 Recolección Información'!$AD:$AD,'Actividad Misional'!$C288&amp;"/2015/En Ejecución",'2-3 Recolección Información'!$AA:$AA)</f>
        <v>0</v>
      </c>
      <c r="M288" s="181">
        <f t="shared" si="28"/>
        <v>0</v>
      </c>
      <c r="Q288" s="182"/>
    </row>
    <row r="289" spans="1:17">
      <c r="A289" s="151" t="str">
        <f t="shared" si="24"/>
        <v/>
      </c>
      <c r="B289" s="176">
        <f>+VLOOKUP(C289,'2-3 Recolección Información'!$G$5:$AB$1105,22,0)</f>
        <v>114</v>
      </c>
      <c r="C289" s="150" t="s">
        <v>239</v>
      </c>
      <c r="D289" s="176">
        <f t="shared" si="25"/>
        <v>10</v>
      </c>
      <c r="E289" s="176" t="str">
        <f t="shared" si="26"/>
        <v>JUR</v>
      </c>
      <c r="F289" s="177">
        <f t="shared" si="27"/>
        <v>220000000</v>
      </c>
      <c r="G289" s="178">
        <f>+SUMIF('2-3 Recolección Información'!$AD:$AD,'Actividad Misional'!$C289&amp;"/"&amp;'Actividad Misional'!G$6&amp;"/"&amp;"Liquidado",'2-3 Recolección Información'!$H:$H)+SUMIF('2-3 Recolección Información'!$AD:$AD,'Actividad Misional'!$C289&amp;"/"&amp;'Actividad Misional'!G$6&amp;"/"&amp;"En Ejecución",'2-3 Recolección Información'!$H:$H)</f>
        <v>120000000</v>
      </c>
      <c r="H289" s="178">
        <f>+SUMIF('2-3 Recolección Información'!$AD:$AD,'Actividad Misional'!$C289&amp;"/"&amp;'Actividad Misional'!H$6&amp;"/"&amp;"Liquidado",'2-3 Recolección Información'!$H:$H)+SUMIF('2-3 Recolección Información'!$AD:$AD,'Actividad Misional'!$C289&amp;"/"&amp;'Actividad Misional'!H$6&amp;"/"&amp;"En Ejecución",'2-3 Recolección Información'!$H:$H)</f>
        <v>50000000</v>
      </c>
      <c r="I289" s="178">
        <f>+SUMIF('2-3 Recolección Información'!$AD:$AD,'Actividad Misional'!$C289&amp;"/"&amp;'Actividad Misional'!I$6&amp;"/"&amp;"Liquidado",'2-3 Recolección Información'!$H:$H)+SUMIF('2-3 Recolección Información'!$AD:$AD,'Actividad Misional'!$C289&amp;"/"&amp;'Actividad Misional'!I$6&amp;"/"&amp;"En Ejecución",'2-3 Recolección Información'!$H:$H)</f>
        <v>0</v>
      </c>
      <c r="J289" s="179">
        <f>+SUMIF('2-3 Recolección Información'!$AD:$AD,'Actividad Misional'!$C289&amp;"/"&amp;'Actividad Misional'!J$6&amp;"/"&amp;"Liquidado",'2-3 Recolección Información'!$H:$H)+SUMIF('2-3 Recolección Información'!$AD:$AD,'Actividad Misional'!$C289&amp;"/"&amp;'Actividad Misional'!J$6&amp;"/"&amp;"En Ejecución",'2-3 Recolección Información'!$H:$H)</f>
        <v>50000000</v>
      </c>
      <c r="K289" s="180">
        <f>+SUMIF('2-3 Recolección Información'!$AD:$AD,'Actividad Misional'!$C289&amp;"/2015/En Ejecución",'2-3 Recolección Información'!$H:$H)</f>
        <v>0</v>
      </c>
      <c r="L289" s="178">
        <f>+SUMIF('2-3 Recolección Información'!$AD:$AD,'Actividad Misional'!$C289&amp;"/2015/En Ejecución",'2-3 Recolección Información'!$AA:$AA)</f>
        <v>0</v>
      </c>
      <c r="M289" s="181">
        <f t="shared" si="28"/>
        <v>0</v>
      </c>
      <c r="Q289" s="182"/>
    </row>
    <row r="290" spans="1:17">
      <c r="A290" s="151" t="str">
        <f t="shared" si="24"/>
        <v/>
      </c>
      <c r="B290" s="176">
        <f>+VLOOKUP(C290,'2-3 Recolección Información'!$G$5:$AB$1105,22,0)</f>
        <v>12</v>
      </c>
      <c r="C290" s="150" t="s">
        <v>86</v>
      </c>
      <c r="D290" s="176">
        <f t="shared" si="25"/>
        <v>10</v>
      </c>
      <c r="E290" s="176" t="str">
        <f t="shared" si="26"/>
        <v>JUR</v>
      </c>
      <c r="F290" s="177">
        <f t="shared" si="27"/>
        <v>262000000</v>
      </c>
      <c r="G290" s="178">
        <f>+SUMIF('2-3 Recolección Información'!$AD:$AD,'Actividad Misional'!$C290&amp;"/"&amp;'Actividad Misional'!G$6&amp;"/"&amp;"Liquidado",'2-3 Recolección Información'!$H:$H)+SUMIF('2-3 Recolección Información'!$AD:$AD,'Actividad Misional'!$C290&amp;"/"&amp;'Actividad Misional'!G$6&amp;"/"&amp;"En Ejecución",'2-3 Recolección Información'!$H:$H)</f>
        <v>72000000</v>
      </c>
      <c r="H290" s="178">
        <f>+SUMIF('2-3 Recolección Información'!$AD:$AD,'Actividad Misional'!$C290&amp;"/"&amp;'Actividad Misional'!H$6&amp;"/"&amp;"Liquidado",'2-3 Recolección Información'!$H:$H)+SUMIF('2-3 Recolección Información'!$AD:$AD,'Actividad Misional'!$C290&amp;"/"&amp;'Actividad Misional'!H$6&amp;"/"&amp;"En Ejecución",'2-3 Recolección Información'!$H:$H)</f>
        <v>65000000</v>
      </c>
      <c r="I290" s="178">
        <f>+SUMIF('2-3 Recolección Información'!$AD:$AD,'Actividad Misional'!$C290&amp;"/"&amp;'Actividad Misional'!I$6&amp;"/"&amp;"Liquidado",'2-3 Recolección Información'!$H:$H)+SUMIF('2-3 Recolección Información'!$AD:$AD,'Actividad Misional'!$C290&amp;"/"&amp;'Actividad Misional'!I$6&amp;"/"&amp;"En Ejecución",'2-3 Recolección Información'!$H:$H)</f>
        <v>50000000</v>
      </c>
      <c r="J290" s="179">
        <f>+SUMIF('2-3 Recolección Información'!$AD:$AD,'Actividad Misional'!$C290&amp;"/"&amp;'Actividad Misional'!J$6&amp;"/"&amp;"Liquidado",'2-3 Recolección Información'!$H:$H)+SUMIF('2-3 Recolección Información'!$AD:$AD,'Actividad Misional'!$C290&amp;"/"&amp;'Actividad Misional'!J$6&amp;"/"&amp;"En Ejecución",'2-3 Recolección Información'!$H:$H)</f>
        <v>75000000</v>
      </c>
      <c r="K290" s="180">
        <f>+SUMIF('2-3 Recolección Información'!$AD:$AD,'Actividad Misional'!$C290&amp;"/2015/En Ejecución",'2-3 Recolección Información'!$H:$H)</f>
        <v>75000000</v>
      </c>
      <c r="L290" s="178">
        <f>+SUMIF('2-3 Recolección Información'!$AD:$AD,'Actividad Misional'!$C290&amp;"/2015/En Ejecución",'2-3 Recolección Información'!$AA:$AA)</f>
        <v>65637522.768670313</v>
      </c>
      <c r="M290" s="181">
        <f t="shared" si="28"/>
        <v>0.87516697024893753</v>
      </c>
      <c r="Q290" s="182"/>
    </row>
    <row r="291" spans="1:17">
      <c r="A291" s="151" t="str">
        <f t="shared" si="24"/>
        <v/>
      </c>
      <c r="B291" s="176">
        <f>+VLOOKUP(C291,'2-3 Recolección Información'!$G$5:$AB$1105,22,0)</f>
        <v>8</v>
      </c>
      <c r="C291" s="150" t="s">
        <v>981</v>
      </c>
      <c r="D291" s="176">
        <f t="shared" si="25"/>
        <v>10</v>
      </c>
      <c r="E291" s="176" t="str">
        <f t="shared" si="26"/>
        <v>JUR</v>
      </c>
      <c r="F291" s="177">
        <f t="shared" si="27"/>
        <v>353800000</v>
      </c>
      <c r="G291" s="178">
        <f>+SUMIF('2-3 Recolección Información'!$AD:$AD,'Actividad Misional'!$C291&amp;"/"&amp;'Actividad Misional'!G$6&amp;"/"&amp;"Liquidado",'2-3 Recolección Información'!$H:$H)+SUMIF('2-3 Recolección Información'!$AD:$AD,'Actividad Misional'!$C291&amp;"/"&amp;'Actividad Misional'!G$6&amp;"/"&amp;"En Ejecución",'2-3 Recolección Información'!$H:$H)</f>
        <v>163000000</v>
      </c>
      <c r="H291" s="178">
        <f>+SUMIF('2-3 Recolección Información'!$AD:$AD,'Actividad Misional'!$C291&amp;"/"&amp;'Actividad Misional'!H$6&amp;"/"&amp;"Liquidado",'2-3 Recolección Información'!$H:$H)+SUMIF('2-3 Recolección Información'!$AD:$AD,'Actividad Misional'!$C291&amp;"/"&amp;'Actividad Misional'!H$6&amp;"/"&amp;"En Ejecución",'2-3 Recolección Información'!$H:$H)</f>
        <v>140000000</v>
      </c>
      <c r="I291" s="178">
        <f>+SUMIF('2-3 Recolección Información'!$AD:$AD,'Actividad Misional'!$C291&amp;"/"&amp;'Actividad Misional'!I$6&amp;"/"&amp;"Liquidado",'2-3 Recolección Información'!$H:$H)+SUMIF('2-3 Recolección Información'!$AD:$AD,'Actividad Misional'!$C291&amp;"/"&amp;'Actividad Misional'!I$6&amp;"/"&amp;"En Ejecución",'2-3 Recolección Información'!$H:$H)</f>
        <v>50800000</v>
      </c>
      <c r="J291" s="179">
        <f>+SUMIF('2-3 Recolección Información'!$AD:$AD,'Actividad Misional'!$C291&amp;"/"&amp;'Actividad Misional'!J$6&amp;"/"&amp;"Liquidado",'2-3 Recolección Información'!$H:$H)+SUMIF('2-3 Recolección Información'!$AD:$AD,'Actividad Misional'!$C291&amp;"/"&amp;'Actividad Misional'!J$6&amp;"/"&amp;"En Ejecución",'2-3 Recolección Información'!$H:$H)</f>
        <v>0</v>
      </c>
      <c r="K291" s="180">
        <f>+SUMIF('2-3 Recolección Información'!$AD:$AD,'Actividad Misional'!$C291&amp;"/2015/En Ejecución",'2-3 Recolección Información'!$H:$H)</f>
        <v>0</v>
      </c>
      <c r="L291" s="178">
        <f>+SUMIF('2-3 Recolección Información'!$AD:$AD,'Actividad Misional'!$C291&amp;"/2015/En Ejecución",'2-3 Recolección Información'!$AA:$AA)</f>
        <v>0</v>
      </c>
      <c r="M291" s="181">
        <f t="shared" si="28"/>
        <v>0</v>
      </c>
      <c r="Q291" s="182"/>
    </row>
    <row r="292" spans="1:17">
      <c r="A292" s="151" t="str">
        <f t="shared" si="24"/>
        <v/>
      </c>
      <c r="B292" s="176">
        <f>+VLOOKUP(C292,'2-3 Recolección Información'!$G$5:$AB$1105,22,0)</f>
        <v>15</v>
      </c>
      <c r="C292" s="150" t="s">
        <v>1101</v>
      </c>
      <c r="D292" s="176">
        <f t="shared" si="25"/>
        <v>10</v>
      </c>
      <c r="E292" s="176" t="str">
        <f t="shared" si="26"/>
        <v>JUR</v>
      </c>
      <c r="F292" s="177">
        <f t="shared" si="27"/>
        <v>276850000</v>
      </c>
      <c r="G292" s="178">
        <f>+SUMIF('2-3 Recolección Información'!$AD:$AD,'Actividad Misional'!$C292&amp;"/"&amp;'Actividad Misional'!G$6&amp;"/"&amp;"Liquidado",'2-3 Recolección Información'!$H:$H)+SUMIF('2-3 Recolección Información'!$AD:$AD,'Actividad Misional'!$C292&amp;"/"&amp;'Actividad Misional'!G$6&amp;"/"&amp;"En Ejecución",'2-3 Recolección Información'!$H:$H)</f>
        <v>86850000</v>
      </c>
      <c r="H292" s="178">
        <f>+SUMIF('2-3 Recolección Información'!$AD:$AD,'Actividad Misional'!$C292&amp;"/"&amp;'Actividad Misional'!H$6&amp;"/"&amp;"Liquidado",'2-3 Recolección Información'!$H:$H)+SUMIF('2-3 Recolección Información'!$AD:$AD,'Actividad Misional'!$C292&amp;"/"&amp;'Actividad Misional'!H$6&amp;"/"&amp;"En Ejecución",'2-3 Recolección Información'!$H:$H)</f>
        <v>160000000</v>
      </c>
      <c r="I292" s="178">
        <f>+SUMIF('2-3 Recolección Información'!$AD:$AD,'Actividad Misional'!$C292&amp;"/"&amp;'Actividad Misional'!I$6&amp;"/"&amp;"Liquidado",'2-3 Recolección Información'!$H:$H)+SUMIF('2-3 Recolección Información'!$AD:$AD,'Actividad Misional'!$C292&amp;"/"&amp;'Actividad Misional'!I$6&amp;"/"&amp;"En Ejecución",'2-3 Recolección Información'!$H:$H)</f>
        <v>30000000</v>
      </c>
      <c r="J292" s="179">
        <f>+SUMIF('2-3 Recolección Información'!$AD:$AD,'Actividad Misional'!$C292&amp;"/"&amp;'Actividad Misional'!J$6&amp;"/"&amp;"Liquidado",'2-3 Recolección Información'!$H:$H)+SUMIF('2-3 Recolección Información'!$AD:$AD,'Actividad Misional'!$C292&amp;"/"&amp;'Actividad Misional'!J$6&amp;"/"&amp;"En Ejecución",'2-3 Recolección Información'!$H:$H)</f>
        <v>0</v>
      </c>
      <c r="K292" s="180">
        <f>+SUMIF('2-3 Recolección Información'!$AD:$AD,'Actividad Misional'!$C292&amp;"/2015/En Ejecución",'2-3 Recolección Información'!$H:$H)</f>
        <v>0</v>
      </c>
      <c r="L292" s="178">
        <f>+SUMIF('2-3 Recolección Información'!$AD:$AD,'Actividad Misional'!$C292&amp;"/2015/En Ejecución",'2-3 Recolección Información'!$AA:$AA)</f>
        <v>0</v>
      </c>
      <c r="M292" s="181">
        <f t="shared" si="28"/>
        <v>0</v>
      </c>
      <c r="Q292" s="182"/>
    </row>
    <row r="293" spans="1:17" ht="30">
      <c r="A293" s="151" t="str">
        <f t="shared" si="24"/>
        <v/>
      </c>
      <c r="B293" s="176">
        <f>+VLOOKUP(C293,'2-3 Recolección Información'!$G$5:$AB$1105,22,0)</f>
        <v>120</v>
      </c>
      <c r="C293" s="150" t="s">
        <v>1752</v>
      </c>
      <c r="D293" s="176">
        <f t="shared" si="25"/>
        <v>10</v>
      </c>
      <c r="E293" s="176" t="str">
        <f t="shared" si="26"/>
        <v>JUR</v>
      </c>
      <c r="F293" s="177">
        <f t="shared" si="27"/>
        <v>0</v>
      </c>
      <c r="G293" s="178">
        <f>+SUMIF('2-3 Recolección Información'!$AD:$AD,'Actividad Misional'!$C293&amp;"/"&amp;'Actividad Misional'!G$6&amp;"/"&amp;"Liquidado",'2-3 Recolección Información'!$H:$H)+SUMIF('2-3 Recolección Información'!$AD:$AD,'Actividad Misional'!$C293&amp;"/"&amp;'Actividad Misional'!G$6&amp;"/"&amp;"En Ejecución",'2-3 Recolección Información'!$H:$H)</f>
        <v>0</v>
      </c>
      <c r="H293" s="178">
        <f>+SUMIF('2-3 Recolección Información'!$AD:$AD,'Actividad Misional'!$C293&amp;"/"&amp;'Actividad Misional'!H$6&amp;"/"&amp;"Liquidado",'2-3 Recolección Información'!$H:$H)+SUMIF('2-3 Recolección Información'!$AD:$AD,'Actividad Misional'!$C293&amp;"/"&amp;'Actividad Misional'!H$6&amp;"/"&amp;"En Ejecución",'2-3 Recolección Información'!$H:$H)</f>
        <v>0</v>
      </c>
      <c r="I293" s="178">
        <f>+SUMIF('2-3 Recolección Información'!$AD:$AD,'Actividad Misional'!$C293&amp;"/"&amp;'Actividad Misional'!I$6&amp;"/"&amp;"Liquidado",'2-3 Recolección Información'!$H:$H)+SUMIF('2-3 Recolección Información'!$AD:$AD,'Actividad Misional'!$C293&amp;"/"&amp;'Actividad Misional'!I$6&amp;"/"&amp;"En Ejecución",'2-3 Recolección Información'!$H:$H)</f>
        <v>0</v>
      </c>
      <c r="J293" s="179">
        <f>+SUMIF('2-3 Recolección Información'!$AD:$AD,'Actividad Misional'!$C293&amp;"/"&amp;'Actividad Misional'!J$6&amp;"/"&amp;"Liquidado",'2-3 Recolección Información'!$H:$H)+SUMIF('2-3 Recolección Información'!$AD:$AD,'Actividad Misional'!$C293&amp;"/"&amp;'Actividad Misional'!J$6&amp;"/"&amp;"En Ejecución",'2-3 Recolección Información'!$H:$H)</f>
        <v>0</v>
      </c>
      <c r="K293" s="180">
        <f>+SUMIF('2-3 Recolección Información'!$AD:$AD,'Actividad Misional'!$C293&amp;"/2015/En Ejecución",'2-3 Recolección Información'!$H:$H)</f>
        <v>0</v>
      </c>
      <c r="L293" s="178">
        <f>+SUMIF('2-3 Recolección Información'!$AD:$AD,'Actividad Misional'!$C293&amp;"/2015/En Ejecución",'2-3 Recolección Información'!$AA:$AA)</f>
        <v>0</v>
      </c>
      <c r="M293" s="181">
        <f t="shared" si="28"/>
        <v>0</v>
      </c>
      <c r="Q293" s="182"/>
    </row>
    <row r="294" spans="1:17">
      <c r="A294" s="151" t="str">
        <f t="shared" si="24"/>
        <v/>
      </c>
      <c r="B294" s="176">
        <f>+VLOOKUP(C294,'2-3 Recolección Información'!$G$5:$AB$1105,22,0)</f>
        <v>1023</v>
      </c>
      <c r="C294" s="150" t="s">
        <v>788</v>
      </c>
      <c r="D294" s="176">
        <f t="shared" si="25"/>
        <v>10</v>
      </c>
      <c r="E294" s="176" t="str">
        <f t="shared" si="26"/>
        <v>JUR</v>
      </c>
      <c r="F294" s="177">
        <f t="shared" si="27"/>
        <v>0</v>
      </c>
      <c r="G294" s="178">
        <f>+SUMIF('2-3 Recolección Información'!$AD:$AD,'Actividad Misional'!$C294&amp;"/"&amp;'Actividad Misional'!G$6&amp;"/"&amp;"Liquidado",'2-3 Recolección Información'!$H:$H)+SUMIF('2-3 Recolección Información'!$AD:$AD,'Actividad Misional'!$C294&amp;"/"&amp;'Actividad Misional'!G$6&amp;"/"&amp;"En Ejecución",'2-3 Recolección Información'!$H:$H)</f>
        <v>0</v>
      </c>
      <c r="H294" s="178">
        <f>+SUMIF('2-3 Recolección Información'!$AD:$AD,'Actividad Misional'!$C294&amp;"/"&amp;'Actividad Misional'!H$6&amp;"/"&amp;"Liquidado",'2-3 Recolección Información'!$H:$H)+SUMIF('2-3 Recolección Información'!$AD:$AD,'Actividad Misional'!$C294&amp;"/"&amp;'Actividad Misional'!H$6&amp;"/"&amp;"En Ejecución",'2-3 Recolección Información'!$H:$H)</f>
        <v>0</v>
      </c>
      <c r="I294" s="178">
        <f>+SUMIF('2-3 Recolección Información'!$AD:$AD,'Actividad Misional'!$C294&amp;"/"&amp;'Actividad Misional'!I$6&amp;"/"&amp;"Liquidado",'2-3 Recolección Información'!$H:$H)+SUMIF('2-3 Recolección Información'!$AD:$AD,'Actividad Misional'!$C294&amp;"/"&amp;'Actividad Misional'!I$6&amp;"/"&amp;"En Ejecución",'2-3 Recolección Información'!$H:$H)</f>
        <v>0</v>
      </c>
      <c r="J294" s="179">
        <f>+SUMIF('2-3 Recolección Información'!$AD:$AD,'Actividad Misional'!$C294&amp;"/"&amp;'Actividad Misional'!J$6&amp;"/"&amp;"Liquidado",'2-3 Recolección Información'!$H:$H)+SUMIF('2-3 Recolección Información'!$AD:$AD,'Actividad Misional'!$C294&amp;"/"&amp;'Actividad Misional'!J$6&amp;"/"&amp;"En Ejecución",'2-3 Recolección Información'!$H:$H)</f>
        <v>0</v>
      </c>
      <c r="K294" s="180">
        <f>+SUMIF('2-3 Recolección Información'!$AD:$AD,'Actividad Misional'!$C294&amp;"/2015/En Ejecución",'2-3 Recolección Información'!$H:$H)</f>
        <v>0</v>
      </c>
      <c r="L294" s="178">
        <f>+SUMIF('2-3 Recolección Información'!$AD:$AD,'Actividad Misional'!$C294&amp;"/2015/En Ejecución",'2-3 Recolección Información'!$AA:$AA)</f>
        <v>0</v>
      </c>
      <c r="M294" s="181">
        <f t="shared" si="28"/>
        <v>0</v>
      </c>
      <c r="Q294" s="182"/>
    </row>
    <row r="295" spans="1:17">
      <c r="A295" s="151" t="str">
        <f t="shared" si="24"/>
        <v/>
      </c>
      <c r="B295" s="176">
        <f>+VLOOKUP(C295,'2-3 Recolección Información'!$G$5:$AB$1105,22,0)</f>
        <v>1083</v>
      </c>
      <c r="C295" s="150" t="s">
        <v>2566</v>
      </c>
      <c r="D295" s="176">
        <f t="shared" si="25"/>
        <v>10</v>
      </c>
      <c r="E295" s="176" t="str">
        <f t="shared" si="26"/>
        <v>JUR</v>
      </c>
      <c r="F295" s="177">
        <f t="shared" si="27"/>
        <v>0</v>
      </c>
      <c r="G295" s="178">
        <f>+SUMIF('2-3 Recolección Información'!$AD:$AD,'Actividad Misional'!$C295&amp;"/"&amp;'Actividad Misional'!G$6&amp;"/"&amp;"Liquidado",'2-3 Recolección Información'!$H:$H)+SUMIF('2-3 Recolección Información'!$AD:$AD,'Actividad Misional'!$C295&amp;"/"&amp;'Actividad Misional'!G$6&amp;"/"&amp;"En Ejecución",'2-3 Recolección Información'!$H:$H)</f>
        <v>0</v>
      </c>
      <c r="H295" s="178">
        <f>+SUMIF('2-3 Recolección Información'!$AD:$AD,'Actividad Misional'!$C295&amp;"/"&amp;'Actividad Misional'!H$6&amp;"/"&amp;"Liquidado",'2-3 Recolección Información'!$H:$H)+SUMIF('2-3 Recolección Información'!$AD:$AD,'Actividad Misional'!$C295&amp;"/"&amp;'Actividad Misional'!H$6&amp;"/"&amp;"En Ejecución",'2-3 Recolección Información'!$H:$H)</f>
        <v>0</v>
      </c>
      <c r="I295" s="178">
        <f>+SUMIF('2-3 Recolección Información'!$AD:$AD,'Actividad Misional'!$C295&amp;"/"&amp;'Actividad Misional'!I$6&amp;"/"&amp;"Liquidado",'2-3 Recolección Información'!$H:$H)+SUMIF('2-3 Recolección Información'!$AD:$AD,'Actividad Misional'!$C295&amp;"/"&amp;'Actividad Misional'!I$6&amp;"/"&amp;"En Ejecución",'2-3 Recolección Información'!$H:$H)</f>
        <v>0</v>
      </c>
      <c r="J295" s="179">
        <f>+SUMIF('2-3 Recolección Información'!$AD:$AD,'Actividad Misional'!$C295&amp;"/"&amp;'Actividad Misional'!J$6&amp;"/"&amp;"Liquidado",'2-3 Recolección Información'!$H:$H)+SUMIF('2-3 Recolección Información'!$AD:$AD,'Actividad Misional'!$C295&amp;"/"&amp;'Actividad Misional'!J$6&amp;"/"&amp;"En Ejecución",'2-3 Recolección Información'!$H:$H)</f>
        <v>0</v>
      </c>
      <c r="K295" s="180">
        <f>+SUMIF('2-3 Recolección Información'!$AD:$AD,'Actividad Misional'!$C295&amp;"/2015/En Ejecución",'2-3 Recolección Información'!$H:$H)</f>
        <v>0</v>
      </c>
      <c r="L295" s="178">
        <f>+SUMIF('2-3 Recolección Información'!$AD:$AD,'Actividad Misional'!$C295&amp;"/2015/En Ejecución",'2-3 Recolección Información'!$AA:$AA)</f>
        <v>0</v>
      </c>
      <c r="M295" s="181">
        <f t="shared" si="28"/>
        <v>0</v>
      </c>
      <c r="Q295" s="182"/>
    </row>
    <row r="296" spans="1:17">
      <c r="A296" s="151" t="str">
        <f t="shared" si="24"/>
        <v/>
      </c>
      <c r="B296" s="176">
        <f>+VLOOKUP(C296,'2-3 Recolección Información'!$G$5:$AB$1105,22,0)</f>
        <v>81</v>
      </c>
      <c r="C296" s="150" t="s">
        <v>1560</v>
      </c>
      <c r="D296" s="176">
        <f t="shared" si="25"/>
        <v>10</v>
      </c>
      <c r="E296" s="176" t="str">
        <f t="shared" si="26"/>
        <v>JUR</v>
      </c>
      <c r="F296" s="177">
        <f t="shared" si="27"/>
        <v>266400000</v>
      </c>
      <c r="G296" s="178">
        <f>+SUMIF('2-3 Recolección Información'!$AD:$AD,'Actividad Misional'!$C296&amp;"/"&amp;'Actividad Misional'!G$6&amp;"/"&amp;"Liquidado",'2-3 Recolección Información'!$H:$H)+SUMIF('2-3 Recolección Información'!$AD:$AD,'Actividad Misional'!$C296&amp;"/"&amp;'Actividad Misional'!G$6&amp;"/"&amp;"En Ejecución",'2-3 Recolección Información'!$H:$H)</f>
        <v>266400000</v>
      </c>
      <c r="H296" s="178">
        <f>+SUMIF('2-3 Recolección Información'!$AD:$AD,'Actividad Misional'!$C296&amp;"/"&amp;'Actividad Misional'!H$6&amp;"/"&amp;"Liquidado",'2-3 Recolección Información'!$H:$H)+SUMIF('2-3 Recolección Información'!$AD:$AD,'Actividad Misional'!$C296&amp;"/"&amp;'Actividad Misional'!H$6&amp;"/"&amp;"En Ejecución",'2-3 Recolección Información'!$H:$H)</f>
        <v>0</v>
      </c>
      <c r="I296" s="178">
        <f>+SUMIF('2-3 Recolección Información'!$AD:$AD,'Actividad Misional'!$C296&amp;"/"&amp;'Actividad Misional'!I$6&amp;"/"&amp;"Liquidado",'2-3 Recolección Información'!$H:$H)+SUMIF('2-3 Recolección Información'!$AD:$AD,'Actividad Misional'!$C296&amp;"/"&amp;'Actividad Misional'!I$6&amp;"/"&amp;"En Ejecución",'2-3 Recolección Información'!$H:$H)</f>
        <v>0</v>
      </c>
      <c r="J296" s="179">
        <f>+SUMIF('2-3 Recolección Información'!$AD:$AD,'Actividad Misional'!$C296&amp;"/"&amp;'Actividad Misional'!J$6&amp;"/"&amp;"Liquidado",'2-3 Recolección Información'!$H:$H)+SUMIF('2-3 Recolección Información'!$AD:$AD,'Actividad Misional'!$C296&amp;"/"&amp;'Actividad Misional'!J$6&amp;"/"&amp;"En Ejecución",'2-3 Recolección Información'!$H:$H)</f>
        <v>0</v>
      </c>
      <c r="K296" s="180">
        <f>+SUMIF('2-3 Recolección Información'!$AD:$AD,'Actividad Misional'!$C296&amp;"/2015/En Ejecución",'2-3 Recolección Información'!$H:$H)</f>
        <v>0</v>
      </c>
      <c r="L296" s="178">
        <f>+SUMIF('2-3 Recolección Información'!$AD:$AD,'Actividad Misional'!$C296&amp;"/2015/En Ejecución",'2-3 Recolección Información'!$AA:$AA)</f>
        <v>0</v>
      </c>
      <c r="M296" s="181">
        <f t="shared" si="28"/>
        <v>0</v>
      </c>
      <c r="Q296" s="182"/>
    </row>
    <row r="297" spans="1:17">
      <c r="A297" s="151" t="str">
        <f t="shared" si="24"/>
        <v/>
      </c>
      <c r="B297" s="176">
        <f>+VLOOKUP(C297,'2-3 Recolección Información'!$G$5:$AB$1105,22,0)</f>
        <v>981</v>
      </c>
      <c r="C297" s="150" t="s">
        <v>697</v>
      </c>
      <c r="D297" s="176">
        <f t="shared" si="25"/>
        <v>10</v>
      </c>
      <c r="E297" s="176" t="str">
        <f t="shared" si="26"/>
        <v>JUR</v>
      </c>
      <c r="F297" s="177">
        <f t="shared" si="27"/>
        <v>160000000</v>
      </c>
      <c r="G297" s="178">
        <f>+SUMIF('2-3 Recolección Información'!$AD:$AD,'Actividad Misional'!$C297&amp;"/"&amp;'Actividad Misional'!G$6&amp;"/"&amp;"Liquidado",'2-3 Recolección Información'!$H:$H)+SUMIF('2-3 Recolección Información'!$AD:$AD,'Actividad Misional'!$C297&amp;"/"&amp;'Actividad Misional'!G$6&amp;"/"&amp;"En Ejecución",'2-3 Recolección Información'!$H:$H)</f>
        <v>0</v>
      </c>
      <c r="H297" s="178">
        <f>+SUMIF('2-3 Recolección Información'!$AD:$AD,'Actividad Misional'!$C297&amp;"/"&amp;'Actividad Misional'!H$6&amp;"/"&amp;"Liquidado",'2-3 Recolección Información'!$H:$H)+SUMIF('2-3 Recolección Información'!$AD:$AD,'Actividad Misional'!$C297&amp;"/"&amp;'Actividad Misional'!H$6&amp;"/"&amp;"En Ejecución",'2-3 Recolección Información'!$H:$H)</f>
        <v>0</v>
      </c>
      <c r="I297" s="178">
        <f>+SUMIF('2-3 Recolección Información'!$AD:$AD,'Actividad Misional'!$C297&amp;"/"&amp;'Actividad Misional'!I$6&amp;"/"&amp;"Liquidado",'2-3 Recolección Información'!$H:$H)+SUMIF('2-3 Recolección Información'!$AD:$AD,'Actividad Misional'!$C297&amp;"/"&amp;'Actividad Misional'!I$6&amp;"/"&amp;"En Ejecución",'2-3 Recolección Información'!$H:$H)</f>
        <v>0</v>
      </c>
      <c r="J297" s="179">
        <f>+SUMIF('2-3 Recolección Información'!$AD:$AD,'Actividad Misional'!$C297&amp;"/"&amp;'Actividad Misional'!J$6&amp;"/"&amp;"Liquidado",'2-3 Recolección Información'!$H:$H)+SUMIF('2-3 Recolección Información'!$AD:$AD,'Actividad Misional'!$C297&amp;"/"&amp;'Actividad Misional'!J$6&amp;"/"&amp;"En Ejecución",'2-3 Recolección Información'!$H:$H)</f>
        <v>160000000</v>
      </c>
      <c r="K297" s="180">
        <f>+SUMIF('2-3 Recolección Información'!$AD:$AD,'Actividad Misional'!$C297&amp;"/2015/En Ejecución",'2-3 Recolección Información'!$H:$H)</f>
        <v>160000000</v>
      </c>
      <c r="L297" s="178">
        <f>+SUMIF('2-3 Recolección Información'!$AD:$AD,'Actividad Misional'!$C297&amp;"/2015/En Ejecución",'2-3 Recolección Información'!$AA:$AA)</f>
        <v>145979381.44329897</v>
      </c>
      <c r="M297" s="181">
        <f t="shared" si="28"/>
        <v>0.91237113402061853</v>
      </c>
      <c r="Q297" s="182"/>
    </row>
    <row r="298" spans="1:17">
      <c r="A298" s="151" t="str">
        <f t="shared" si="24"/>
        <v/>
      </c>
      <c r="B298" s="176">
        <f>+VLOOKUP(C298,'2-3 Recolección Información'!$G$5:$AB$1105,22,0)</f>
        <v>656</v>
      </c>
      <c r="C298" s="150" t="s">
        <v>405</v>
      </c>
      <c r="D298" s="176">
        <f t="shared" si="25"/>
        <v>10</v>
      </c>
      <c r="E298" s="176" t="str">
        <f t="shared" si="26"/>
        <v>JUR</v>
      </c>
      <c r="F298" s="177">
        <f t="shared" si="27"/>
        <v>203812011</v>
      </c>
      <c r="G298" s="178">
        <f>+SUMIF('2-3 Recolección Información'!$AD:$AD,'Actividad Misional'!$C298&amp;"/"&amp;'Actividad Misional'!G$6&amp;"/"&amp;"Liquidado",'2-3 Recolección Información'!$H:$H)+SUMIF('2-3 Recolección Información'!$AD:$AD,'Actividad Misional'!$C298&amp;"/"&amp;'Actividad Misional'!G$6&amp;"/"&amp;"En Ejecución",'2-3 Recolección Información'!$H:$H)</f>
        <v>0</v>
      </c>
      <c r="H298" s="178">
        <f>+SUMIF('2-3 Recolección Información'!$AD:$AD,'Actividad Misional'!$C298&amp;"/"&amp;'Actividad Misional'!H$6&amp;"/"&amp;"Liquidado",'2-3 Recolección Información'!$H:$H)+SUMIF('2-3 Recolección Información'!$AD:$AD,'Actividad Misional'!$C298&amp;"/"&amp;'Actividad Misional'!H$6&amp;"/"&amp;"En Ejecución",'2-3 Recolección Información'!$H:$H)</f>
        <v>0</v>
      </c>
      <c r="I298" s="178">
        <f>+SUMIF('2-3 Recolección Información'!$AD:$AD,'Actividad Misional'!$C298&amp;"/"&amp;'Actividad Misional'!I$6&amp;"/"&amp;"Liquidado",'2-3 Recolección Información'!$H:$H)+SUMIF('2-3 Recolección Información'!$AD:$AD,'Actividad Misional'!$C298&amp;"/"&amp;'Actividad Misional'!I$6&amp;"/"&amp;"En Ejecución",'2-3 Recolección Información'!$H:$H)</f>
        <v>203812011</v>
      </c>
      <c r="J298" s="179">
        <f>+SUMIF('2-3 Recolección Información'!$AD:$AD,'Actividad Misional'!$C298&amp;"/"&amp;'Actividad Misional'!J$6&amp;"/"&amp;"Liquidado",'2-3 Recolección Información'!$H:$H)+SUMIF('2-3 Recolección Información'!$AD:$AD,'Actividad Misional'!$C298&amp;"/"&amp;'Actividad Misional'!J$6&amp;"/"&amp;"En Ejecución",'2-3 Recolección Información'!$H:$H)</f>
        <v>0</v>
      </c>
      <c r="K298" s="180">
        <f>+SUMIF('2-3 Recolección Información'!$AD:$AD,'Actividad Misional'!$C298&amp;"/2015/En Ejecución",'2-3 Recolección Información'!$H:$H)</f>
        <v>0</v>
      </c>
      <c r="L298" s="178">
        <f>+SUMIF('2-3 Recolección Información'!$AD:$AD,'Actividad Misional'!$C298&amp;"/2015/En Ejecución",'2-3 Recolección Información'!$AA:$AA)</f>
        <v>0</v>
      </c>
      <c r="M298" s="181">
        <f t="shared" si="28"/>
        <v>0</v>
      </c>
      <c r="Q298" s="182"/>
    </row>
    <row r="299" spans="1:17">
      <c r="A299" s="151" t="str">
        <f t="shared" si="24"/>
        <v/>
      </c>
      <c r="B299" s="176">
        <f>+VLOOKUP(C299,'2-3 Recolección Información'!$G$5:$AB$1105,22,0)</f>
        <v>3</v>
      </c>
      <c r="C299" s="150" t="s">
        <v>882</v>
      </c>
      <c r="D299" s="176">
        <f t="shared" si="25"/>
        <v>10</v>
      </c>
      <c r="E299" s="176" t="str">
        <f t="shared" si="26"/>
        <v>JUR</v>
      </c>
      <c r="F299" s="177">
        <f t="shared" si="27"/>
        <v>0</v>
      </c>
      <c r="G299" s="178">
        <f>+SUMIF('2-3 Recolección Información'!$AD:$AD,'Actividad Misional'!$C299&amp;"/"&amp;'Actividad Misional'!G$6&amp;"/"&amp;"Liquidado",'2-3 Recolección Información'!$H:$H)+SUMIF('2-3 Recolección Información'!$AD:$AD,'Actividad Misional'!$C299&amp;"/"&amp;'Actividad Misional'!G$6&amp;"/"&amp;"En Ejecución",'2-3 Recolección Información'!$H:$H)</f>
        <v>0</v>
      </c>
      <c r="H299" s="178">
        <f>+SUMIF('2-3 Recolección Información'!$AD:$AD,'Actividad Misional'!$C299&amp;"/"&amp;'Actividad Misional'!H$6&amp;"/"&amp;"Liquidado",'2-3 Recolección Información'!$H:$H)+SUMIF('2-3 Recolección Información'!$AD:$AD,'Actividad Misional'!$C299&amp;"/"&amp;'Actividad Misional'!H$6&amp;"/"&amp;"En Ejecución",'2-3 Recolección Información'!$H:$H)</f>
        <v>0</v>
      </c>
      <c r="I299" s="178">
        <f>+SUMIF('2-3 Recolección Información'!$AD:$AD,'Actividad Misional'!$C299&amp;"/"&amp;'Actividad Misional'!I$6&amp;"/"&amp;"Liquidado",'2-3 Recolección Información'!$H:$H)+SUMIF('2-3 Recolección Información'!$AD:$AD,'Actividad Misional'!$C299&amp;"/"&amp;'Actividad Misional'!I$6&amp;"/"&amp;"En Ejecución",'2-3 Recolección Información'!$H:$H)</f>
        <v>0</v>
      </c>
      <c r="J299" s="179">
        <f>+SUMIF('2-3 Recolección Información'!$AD:$AD,'Actividad Misional'!$C299&amp;"/"&amp;'Actividad Misional'!J$6&amp;"/"&amp;"Liquidado",'2-3 Recolección Información'!$H:$H)+SUMIF('2-3 Recolección Información'!$AD:$AD,'Actividad Misional'!$C299&amp;"/"&amp;'Actividad Misional'!J$6&amp;"/"&amp;"En Ejecución",'2-3 Recolección Información'!$H:$H)</f>
        <v>0</v>
      </c>
      <c r="K299" s="180">
        <f>+SUMIF('2-3 Recolección Información'!$AD:$AD,'Actividad Misional'!$C299&amp;"/2015/En Ejecución",'2-3 Recolección Información'!$H:$H)</f>
        <v>0</v>
      </c>
      <c r="L299" s="178">
        <f>+SUMIF('2-3 Recolección Información'!$AD:$AD,'Actividad Misional'!$C299&amp;"/2015/En Ejecución",'2-3 Recolección Información'!$AA:$AA)</f>
        <v>0</v>
      </c>
      <c r="M299" s="181">
        <f t="shared" si="28"/>
        <v>0</v>
      </c>
      <c r="Q299" s="182"/>
    </row>
    <row r="300" spans="1:17">
      <c r="A300" s="151" t="str">
        <f t="shared" si="24"/>
        <v/>
      </c>
      <c r="B300" s="176">
        <f>+VLOOKUP(C300,'2-3 Recolección Información'!$G$5:$AB$1105,22,0)</f>
        <v>540</v>
      </c>
      <c r="C300" s="150" t="s">
        <v>355</v>
      </c>
      <c r="D300" s="176">
        <f t="shared" si="25"/>
        <v>10</v>
      </c>
      <c r="E300" s="176" t="str">
        <f t="shared" si="26"/>
        <v>JUR</v>
      </c>
      <c r="F300" s="177">
        <f t="shared" si="27"/>
        <v>0</v>
      </c>
      <c r="G300" s="178">
        <f>+SUMIF('2-3 Recolección Información'!$AD:$AD,'Actividad Misional'!$C300&amp;"/"&amp;'Actividad Misional'!G$6&amp;"/"&amp;"Liquidado",'2-3 Recolección Información'!$H:$H)+SUMIF('2-3 Recolección Información'!$AD:$AD,'Actividad Misional'!$C300&amp;"/"&amp;'Actividad Misional'!G$6&amp;"/"&amp;"En Ejecución",'2-3 Recolección Información'!$H:$H)</f>
        <v>0</v>
      </c>
      <c r="H300" s="178">
        <f>+SUMIF('2-3 Recolección Información'!$AD:$AD,'Actividad Misional'!$C300&amp;"/"&amp;'Actividad Misional'!H$6&amp;"/"&amp;"Liquidado",'2-3 Recolección Información'!$H:$H)+SUMIF('2-3 Recolección Información'!$AD:$AD,'Actividad Misional'!$C300&amp;"/"&amp;'Actividad Misional'!H$6&amp;"/"&amp;"En Ejecución",'2-3 Recolección Información'!$H:$H)</f>
        <v>0</v>
      </c>
      <c r="I300" s="178">
        <f>+SUMIF('2-3 Recolección Información'!$AD:$AD,'Actividad Misional'!$C300&amp;"/"&amp;'Actividad Misional'!I$6&amp;"/"&amp;"Liquidado",'2-3 Recolección Información'!$H:$H)+SUMIF('2-3 Recolección Información'!$AD:$AD,'Actividad Misional'!$C300&amp;"/"&amp;'Actividad Misional'!I$6&amp;"/"&amp;"En Ejecución",'2-3 Recolección Información'!$H:$H)</f>
        <v>0</v>
      </c>
      <c r="J300" s="179">
        <f>+SUMIF('2-3 Recolección Información'!$AD:$AD,'Actividad Misional'!$C300&amp;"/"&amp;'Actividad Misional'!J$6&amp;"/"&amp;"Liquidado",'2-3 Recolección Información'!$H:$H)+SUMIF('2-3 Recolección Información'!$AD:$AD,'Actividad Misional'!$C300&amp;"/"&amp;'Actividad Misional'!J$6&amp;"/"&amp;"En Ejecución",'2-3 Recolección Información'!$H:$H)</f>
        <v>0</v>
      </c>
      <c r="K300" s="180">
        <f>+SUMIF('2-3 Recolección Información'!$AD:$AD,'Actividad Misional'!$C300&amp;"/2015/En Ejecución",'2-3 Recolección Información'!$H:$H)</f>
        <v>0</v>
      </c>
      <c r="L300" s="178">
        <f>+SUMIF('2-3 Recolección Información'!$AD:$AD,'Actividad Misional'!$C300&amp;"/2015/En Ejecución",'2-3 Recolección Información'!$AA:$AA)</f>
        <v>0</v>
      </c>
      <c r="M300" s="181">
        <f t="shared" si="28"/>
        <v>0</v>
      </c>
      <c r="Q300" s="182"/>
    </row>
    <row r="301" spans="1:17">
      <c r="A301" s="151" t="str">
        <f t="shared" si="24"/>
        <v/>
      </c>
      <c r="B301" s="176">
        <f>+VLOOKUP(C301,'2-3 Recolección Información'!$G$5:$AB$1105,22,0)</f>
        <v>360</v>
      </c>
      <c r="C301" s="150" t="s">
        <v>300</v>
      </c>
      <c r="D301" s="176">
        <f t="shared" si="25"/>
        <v>10</v>
      </c>
      <c r="E301" s="176" t="str">
        <f t="shared" si="26"/>
        <v>JUR</v>
      </c>
      <c r="F301" s="177">
        <f t="shared" si="27"/>
        <v>190400000</v>
      </c>
      <c r="G301" s="178">
        <f>+SUMIF('2-3 Recolección Información'!$AD:$AD,'Actividad Misional'!$C301&amp;"/"&amp;'Actividad Misional'!G$6&amp;"/"&amp;"Liquidado",'2-3 Recolección Información'!$H:$H)+SUMIF('2-3 Recolección Información'!$AD:$AD,'Actividad Misional'!$C301&amp;"/"&amp;'Actividad Misional'!G$6&amp;"/"&amp;"En Ejecución",'2-3 Recolección Información'!$H:$H)</f>
        <v>0</v>
      </c>
      <c r="H301" s="178">
        <f>+SUMIF('2-3 Recolección Información'!$AD:$AD,'Actividad Misional'!$C301&amp;"/"&amp;'Actividad Misional'!H$6&amp;"/"&amp;"Liquidado",'2-3 Recolección Información'!$H:$H)+SUMIF('2-3 Recolección Información'!$AD:$AD,'Actividad Misional'!$C301&amp;"/"&amp;'Actividad Misional'!H$6&amp;"/"&amp;"En Ejecución",'2-3 Recolección Información'!$H:$H)</f>
        <v>52200000</v>
      </c>
      <c r="I301" s="178">
        <f>+SUMIF('2-3 Recolección Información'!$AD:$AD,'Actividad Misional'!$C301&amp;"/"&amp;'Actividad Misional'!I$6&amp;"/"&amp;"Liquidado",'2-3 Recolección Información'!$H:$H)+SUMIF('2-3 Recolección Información'!$AD:$AD,'Actividad Misional'!$C301&amp;"/"&amp;'Actividad Misional'!I$6&amp;"/"&amp;"En Ejecución",'2-3 Recolección Información'!$H:$H)</f>
        <v>69600000</v>
      </c>
      <c r="J301" s="179">
        <f>+SUMIF('2-3 Recolección Información'!$AD:$AD,'Actividad Misional'!$C301&amp;"/"&amp;'Actividad Misional'!J$6&amp;"/"&amp;"Liquidado",'2-3 Recolección Información'!$H:$H)+SUMIF('2-3 Recolección Información'!$AD:$AD,'Actividad Misional'!$C301&amp;"/"&amp;'Actividad Misional'!J$6&amp;"/"&amp;"En Ejecución",'2-3 Recolección Información'!$H:$H)</f>
        <v>68600000</v>
      </c>
      <c r="K301" s="180">
        <f>+SUMIF('2-3 Recolección Información'!$AD:$AD,'Actividad Misional'!$C301&amp;"/2015/En Ejecución",'2-3 Recolección Información'!$H:$H)</f>
        <v>68600000</v>
      </c>
      <c r="L301" s="178">
        <f>+SUMIF('2-3 Recolección Información'!$AD:$AD,'Actividad Misional'!$C301&amp;"/2015/En Ejecución",'2-3 Recolección Información'!$AA:$AA)</f>
        <v>64353333.333333336</v>
      </c>
      <c r="M301" s="181">
        <f t="shared" si="28"/>
        <v>0.93809523809523809</v>
      </c>
      <c r="Q301" s="182"/>
    </row>
    <row r="302" spans="1:17">
      <c r="A302" s="151" t="str">
        <f t="shared" si="24"/>
        <v/>
      </c>
      <c r="B302" s="176">
        <f>+VLOOKUP(C302,'2-3 Recolección Información'!$G$5:$AB$1105,22,0)</f>
        <v>128</v>
      </c>
      <c r="C302" s="150" t="s">
        <v>1777</v>
      </c>
      <c r="D302" s="176">
        <f t="shared" si="25"/>
        <v>10</v>
      </c>
      <c r="E302" s="176" t="str">
        <f t="shared" si="26"/>
        <v>JUR</v>
      </c>
      <c r="F302" s="177">
        <f t="shared" si="27"/>
        <v>140000000</v>
      </c>
      <c r="G302" s="178">
        <f>+SUMIF('2-3 Recolección Información'!$AD:$AD,'Actividad Misional'!$C302&amp;"/"&amp;'Actividad Misional'!G$6&amp;"/"&amp;"Liquidado",'2-3 Recolección Información'!$H:$H)+SUMIF('2-3 Recolección Información'!$AD:$AD,'Actividad Misional'!$C302&amp;"/"&amp;'Actividad Misional'!G$6&amp;"/"&amp;"En Ejecución",'2-3 Recolección Información'!$H:$H)</f>
        <v>140000000</v>
      </c>
      <c r="H302" s="178">
        <f>+SUMIF('2-3 Recolección Información'!$AD:$AD,'Actividad Misional'!$C302&amp;"/"&amp;'Actividad Misional'!H$6&amp;"/"&amp;"Liquidado",'2-3 Recolección Información'!$H:$H)+SUMIF('2-3 Recolección Información'!$AD:$AD,'Actividad Misional'!$C302&amp;"/"&amp;'Actividad Misional'!H$6&amp;"/"&amp;"En Ejecución",'2-3 Recolección Información'!$H:$H)</f>
        <v>0</v>
      </c>
      <c r="I302" s="178">
        <f>+SUMIF('2-3 Recolección Información'!$AD:$AD,'Actividad Misional'!$C302&amp;"/"&amp;'Actividad Misional'!I$6&amp;"/"&amp;"Liquidado",'2-3 Recolección Información'!$H:$H)+SUMIF('2-3 Recolección Información'!$AD:$AD,'Actividad Misional'!$C302&amp;"/"&amp;'Actividad Misional'!I$6&amp;"/"&amp;"En Ejecución",'2-3 Recolección Información'!$H:$H)</f>
        <v>0</v>
      </c>
      <c r="J302" s="179">
        <f>+SUMIF('2-3 Recolección Información'!$AD:$AD,'Actividad Misional'!$C302&amp;"/"&amp;'Actividad Misional'!J$6&amp;"/"&amp;"Liquidado",'2-3 Recolección Información'!$H:$H)+SUMIF('2-3 Recolección Información'!$AD:$AD,'Actividad Misional'!$C302&amp;"/"&amp;'Actividad Misional'!J$6&amp;"/"&amp;"En Ejecución",'2-3 Recolección Información'!$H:$H)</f>
        <v>0</v>
      </c>
      <c r="K302" s="180">
        <f>+SUMIF('2-3 Recolección Información'!$AD:$AD,'Actividad Misional'!$C302&amp;"/2015/En Ejecución",'2-3 Recolección Información'!$H:$H)</f>
        <v>0</v>
      </c>
      <c r="L302" s="178">
        <f>+SUMIF('2-3 Recolección Información'!$AD:$AD,'Actividad Misional'!$C302&amp;"/2015/En Ejecución",'2-3 Recolección Información'!$AA:$AA)</f>
        <v>0</v>
      </c>
      <c r="M302" s="181">
        <f t="shared" si="28"/>
        <v>0</v>
      </c>
      <c r="Q302" s="182"/>
    </row>
    <row r="303" spans="1:17">
      <c r="A303" s="151" t="str">
        <f t="shared" si="24"/>
        <v/>
      </c>
      <c r="B303" s="176">
        <f>+VLOOKUP(C303,'2-3 Recolección Información'!$G$5:$AB$1105,22,0)</f>
        <v>333</v>
      </c>
      <c r="C303" s="150" t="s">
        <v>2058</v>
      </c>
      <c r="D303" s="176">
        <f t="shared" si="25"/>
        <v>10</v>
      </c>
      <c r="E303" s="176" t="str">
        <f t="shared" si="26"/>
        <v>JUR</v>
      </c>
      <c r="F303" s="177">
        <f t="shared" si="27"/>
        <v>0</v>
      </c>
      <c r="G303" s="178">
        <f>+SUMIF('2-3 Recolección Información'!$AD:$AD,'Actividad Misional'!$C303&amp;"/"&amp;'Actividad Misional'!G$6&amp;"/"&amp;"Liquidado",'2-3 Recolección Información'!$H:$H)+SUMIF('2-3 Recolección Información'!$AD:$AD,'Actividad Misional'!$C303&amp;"/"&amp;'Actividad Misional'!G$6&amp;"/"&amp;"En Ejecución",'2-3 Recolección Información'!$H:$H)</f>
        <v>0</v>
      </c>
      <c r="H303" s="178">
        <f>+SUMIF('2-3 Recolección Información'!$AD:$AD,'Actividad Misional'!$C303&amp;"/"&amp;'Actividad Misional'!H$6&amp;"/"&amp;"Liquidado",'2-3 Recolección Información'!$H:$H)+SUMIF('2-3 Recolección Información'!$AD:$AD,'Actividad Misional'!$C303&amp;"/"&amp;'Actividad Misional'!H$6&amp;"/"&amp;"En Ejecución",'2-3 Recolección Información'!$H:$H)</f>
        <v>0</v>
      </c>
      <c r="I303" s="178">
        <f>+SUMIF('2-3 Recolección Información'!$AD:$AD,'Actividad Misional'!$C303&amp;"/"&amp;'Actividad Misional'!I$6&amp;"/"&amp;"Liquidado",'2-3 Recolección Información'!$H:$H)+SUMIF('2-3 Recolección Información'!$AD:$AD,'Actividad Misional'!$C303&amp;"/"&amp;'Actividad Misional'!I$6&amp;"/"&amp;"En Ejecución",'2-3 Recolección Información'!$H:$H)</f>
        <v>0</v>
      </c>
      <c r="J303" s="179">
        <f>+SUMIF('2-3 Recolección Información'!$AD:$AD,'Actividad Misional'!$C303&amp;"/"&amp;'Actividad Misional'!J$6&amp;"/"&amp;"Liquidado",'2-3 Recolección Información'!$H:$H)+SUMIF('2-3 Recolección Información'!$AD:$AD,'Actividad Misional'!$C303&amp;"/"&amp;'Actividad Misional'!J$6&amp;"/"&amp;"En Ejecución",'2-3 Recolección Información'!$H:$H)</f>
        <v>0</v>
      </c>
      <c r="K303" s="180">
        <f>+SUMIF('2-3 Recolección Información'!$AD:$AD,'Actividad Misional'!$C303&amp;"/2015/En Ejecución",'2-3 Recolección Información'!$H:$H)</f>
        <v>0</v>
      </c>
      <c r="L303" s="178">
        <f>+SUMIF('2-3 Recolección Información'!$AD:$AD,'Actividad Misional'!$C303&amp;"/2015/En Ejecución",'2-3 Recolección Información'!$AA:$AA)</f>
        <v>0</v>
      </c>
      <c r="M303" s="181">
        <f t="shared" si="28"/>
        <v>0</v>
      </c>
      <c r="Q303" s="182"/>
    </row>
    <row r="304" spans="1:17">
      <c r="A304" s="151" t="str">
        <f t="shared" si="24"/>
        <v/>
      </c>
      <c r="B304" s="176">
        <f>+VLOOKUP(C304,'2-3 Recolección Información'!$G$5:$AB$1105,22,0)</f>
        <v>9</v>
      </c>
      <c r="C304" s="150" t="s">
        <v>76</v>
      </c>
      <c r="D304" s="176">
        <f t="shared" si="25"/>
        <v>10</v>
      </c>
      <c r="E304" s="176" t="str">
        <f t="shared" si="26"/>
        <v>JUR</v>
      </c>
      <c r="F304" s="177">
        <f t="shared" si="27"/>
        <v>187000000</v>
      </c>
      <c r="G304" s="178">
        <f>+SUMIF('2-3 Recolección Información'!$AD:$AD,'Actividad Misional'!$C304&amp;"/"&amp;'Actividad Misional'!G$6&amp;"/"&amp;"Liquidado",'2-3 Recolección Información'!$H:$H)+SUMIF('2-3 Recolección Información'!$AD:$AD,'Actividad Misional'!$C304&amp;"/"&amp;'Actividad Misional'!G$6&amp;"/"&amp;"En Ejecución",'2-3 Recolección Información'!$H:$H)</f>
        <v>5000000</v>
      </c>
      <c r="H304" s="178">
        <f>+SUMIF('2-3 Recolección Información'!$AD:$AD,'Actividad Misional'!$C304&amp;"/"&amp;'Actividad Misional'!H$6&amp;"/"&amp;"Liquidado",'2-3 Recolección Información'!$H:$H)+SUMIF('2-3 Recolección Información'!$AD:$AD,'Actividad Misional'!$C304&amp;"/"&amp;'Actividad Misional'!H$6&amp;"/"&amp;"En Ejecución",'2-3 Recolección Información'!$H:$H)</f>
        <v>65000000</v>
      </c>
      <c r="I304" s="178">
        <f>+SUMIF('2-3 Recolección Información'!$AD:$AD,'Actividad Misional'!$C304&amp;"/"&amp;'Actividad Misional'!I$6&amp;"/"&amp;"Liquidado",'2-3 Recolección Información'!$H:$H)+SUMIF('2-3 Recolección Información'!$AD:$AD,'Actividad Misional'!$C304&amp;"/"&amp;'Actividad Misional'!I$6&amp;"/"&amp;"En Ejecución",'2-3 Recolección Información'!$H:$H)</f>
        <v>65000000</v>
      </c>
      <c r="J304" s="179">
        <f>+SUMIF('2-3 Recolección Información'!$AD:$AD,'Actividad Misional'!$C304&amp;"/"&amp;'Actividad Misional'!J$6&amp;"/"&amp;"Liquidado",'2-3 Recolección Información'!$H:$H)+SUMIF('2-3 Recolección Información'!$AD:$AD,'Actividad Misional'!$C304&amp;"/"&amp;'Actividad Misional'!J$6&amp;"/"&amp;"En Ejecución",'2-3 Recolección Información'!$H:$H)</f>
        <v>52000000</v>
      </c>
      <c r="K304" s="180">
        <f>+SUMIF('2-3 Recolección Información'!$AD:$AD,'Actividad Misional'!$C304&amp;"/2015/En Ejecución",'2-3 Recolección Información'!$H:$H)</f>
        <v>52000000</v>
      </c>
      <c r="L304" s="178">
        <f>+SUMIF('2-3 Recolección Información'!$AD:$AD,'Actividad Misional'!$C304&amp;"/2015/En Ejecución",'2-3 Recolección Información'!$AA:$AA)</f>
        <v>47377777.777777776</v>
      </c>
      <c r="M304" s="181">
        <f t="shared" si="28"/>
        <v>0.91111111111111109</v>
      </c>
      <c r="Q304" s="182"/>
    </row>
    <row r="305" spans="1:17">
      <c r="A305" s="151" t="str">
        <f t="shared" si="24"/>
        <v/>
      </c>
      <c r="B305" s="176">
        <f>+VLOOKUP(C305,'2-3 Recolección Información'!$G$5:$AB$1105,22,0)</f>
        <v>541</v>
      </c>
      <c r="C305" s="150" t="s">
        <v>2299</v>
      </c>
      <c r="D305" s="176">
        <f t="shared" si="25"/>
        <v>10</v>
      </c>
      <c r="E305" s="176" t="str">
        <f t="shared" si="26"/>
        <v>JUR</v>
      </c>
      <c r="F305" s="177">
        <f t="shared" si="27"/>
        <v>0</v>
      </c>
      <c r="G305" s="178">
        <f>+SUMIF('2-3 Recolección Información'!$AD:$AD,'Actividad Misional'!$C305&amp;"/"&amp;'Actividad Misional'!G$6&amp;"/"&amp;"Liquidado",'2-3 Recolección Información'!$H:$H)+SUMIF('2-3 Recolección Información'!$AD:$AD,'Actividad Misional'!$C305&amp;"/"&amp;'Actividad Misional'!G$6&amp;"/"&amp;"En Ejecución",'2-3 Recolección Información'!$H:$H)</f>
        <v>0</v>
      </c>
      <c r="H305" s="178">
        <f>+SUMIF('2-3 Recolección Información'!$AD:$AD,'Actividad Misional'!$C305&amp;"/"&amp;'Actividad Misional'!H$6&amp;"/"&amp;"Liquidado",'2-3 Recolección Información'!$H:$H)+SUMIF('2-3 Recolección Información'!$AD:$AD,'Actividad Misional'!$C305&amp;"/"&amp;'Actividad Misional'!H$6&amp;"/"&amp;"En Ejecución",'2-3 Recolección Información'!$H:$H)</f>
        <v>0</v>
      </c>
      <c r="I305" s="178">
        <f>+SUMIF('2-3 Recolección Información'!$AD:$AD,'Actividad Misional'!$C305&amp;"/"&amp;'Actividad Misional'!I$6&amp;"/"&amp;"Liquidado",'2-3 Recolección Información'!$H:$H)+SUMIF('2-3 Recolección Información'!$AD:$AD,'Actividad Misional'!$C305&amp;"/"&amp;'Actividad Misional'!I$6&amp;"/"&amp;"En Ejecución",'2-3 Recolección Información'!$H:$H)</f>
        <v>0</v>
      </c>
      <c r="J305" s="179">
        <f>+SUMIF('2-3 Recolección Información'!$AD:$AD,'Actividad Misional'!$C305&amp;"/"&amp;'Actividad Misional'!J$6&amp;"/"&amp;"Liquidado",'2-3 Recolección Información'!$H:$H)+SUMIF('2-3 Recolección Información'!$AD:$AD,'Actividad Misional'!$C305&amp;"/"&amp;'Actividad Misional'!J$6&amp;"/"&amp;"En Ejecución",'2-3 Recolección Información'!$H:$H)</f>
        <v>0</v>
      </c>
      <c r="K305" s="180">
        <f>+SUMIF('2-3 Recolección Información'!$AD:$AD,'Actividad Misional'!$C305&amp;"/2015/En Ejecución",'2-3 Recolección Información'!$H:$H)</f>
        <v>0</v>
      </c>
      <c r="L305" s="178">
        <f>+SUMIF('2-3 Recolección Información'!$AD:$AD,'Actividad Misional'!$C305&amp;"/2015/En Ejecución",'2-3 Recolección Información'!$AA:$AA)</f>
        <v>0</v>
      </c>
      <c r="M305" s="181">
        <f t="shared" si="28"/>
        <v>0</v>
      </c>
      <c r="Q305" s="182"/>
    </row>
    <row r="306" spans="1:17">
      <c r="A306" s="151" t="str">
        <f t="shared" si="24"/>
        <v/>
      </c>
      <c r="B306" s="176">
        <f>+VLOOKUP(C306,'2-3 Recolección Información'!$G$5:$AB$1105,22,0)</f>
        <v>7</v>
      </c>
      <c r="C306" s="150" t="s">
        <v>71</v>
      </c>
      <c r="D306" s="176">
        <f t="shared" si="25"/>
        <v>10</v>
      </c>
      <c r="E306" s="176" t="str">
        <f t="shared" si="26"/>
        <v>JUR</v>
      </c>
      <c r="F306" s="177">
        <f t="shared" si="27"/>
        <v>102062688</v>
      </c>
      <c r="G306" s="178">
        <f>+SUMIF('2-3 Recolección Información'!$AD:$AD,'Actividad Misional'!$C306&amp;"/"&amp;'Actividad Misional'!G$6&amp;"/"&amp;"Liquidado",'2-3 Recolección Información'!$H:$H)+SUMIF('2-3 Recolección Información'!$AD:$AD,'Actividad Misional'!$C306&amp;"/"&amp;'Actividad Misional'!G$6&amp;"/"&amp;"En Ejecución",'2-3 Recolección Información'!$H:$H)</f>
        <v>5675880</v>
      </c>
      <c r="H306" s="178">
        <f>+SUMIF('2-3 Recolección Información'!$AD:$AD,'Actividad Misional'!$C306&amp;"/"&amp;'Actividad Misional'!H$6&amp;"/"&amp;"Liquidado",'2-3 Recolección Información'!$H:$H)+SUMIF('2-3 Recolección Información'!$AD:$AD,'Actividad Misional'!$C306&amp;"/"&amp;'Actividad Misional'!H$6&amp;"/"&amp;"En Ejecución",'2-3 Recolección Información'!$H:$H)</f>
        <v>36327500</v>
      </c>
      <c r="I306" s="178">
        <f>+SUMIF('2-3 Recolección Información'!$AD:$AD,'Actividad Misional'!$C306&amp;"/"&amp;'Actividad Misional'!I$6&amp;"/"&amp;"Liquidado",'2-3 Recolección Información'!$H:$H)+SUMIF('2-3 Recolección Información'!$AD:$AD,'Actividad Misional'!$C306&amp;"/"&amp;'Actividad Misional'!I$6&amp;"/"&amp;"En Ejecución",'2-3 Recolección Información'!$H:$H)</f>
        <v>33059308</v>
      </c>
      <c r="J306" s="179">
        <f>+SUMIF('2-3 Recolección Información'!$AD:$AD,'Actividad Misional'!$C306&amp;"/"&amp;'Actividad Misional'!J$6&amp;"/"&amp;"Liquidado",'2-3 Recolección Información'!$H:$H)+SUMIF('2-3 Recolección Información'!$AD:$AD,'Actividad Misional'!$C306&amp;"/"&amp;'Actividad Misional'!J$6&amp;"/"&amp;"En Ejecución",'2-3 Recolección Información'!$H:$H)</f>
        <v>27000000</v>
      </c>
      <c r="K306" s="180">
        <f>+SUMIF('2-3 Recolección Información'!$AD:$AD,'Actividad Misional'!$C306&amp;"/2015/En Ejecución",'2-3 Recolección Información'!$H:$H)</f>
        <v>0</v>
      </c>
      <c r="L306" s="178">
        <f>+SUMIF('2-3 Recolección Información'!$AD:$AD,'Actividad Misional'!$C306&amp;"/2015/En Ejecución",'2-3 Recolección Información'!$AA:$AA)</f>
        <v>0</v>
      </c>
      <c r="M306" s="181">
        <f t="shared" si="28"/>
        <v>0</v>
      </c>
      <c r="Q306" s="182"/>
    </row>
    <row r="307" spans="1:17">
      <c r="A307" s="151" t="str">
        <f t="shared" si="24"/>
        <v/>
      </c>
      <c r="B307" s="176">
        <f>+VLOOKUP(C307,'2-3 Recolección Información'!$G$5:$AB$1105,22,0)</f>
        <v>647</v>
      </c>
      <c r="C307" s="150" t="s">
        <v>2377</v>
      </c>
      <c r="D307" s="176">
        <f t="shared" si="25"/>
        <v>10</v>
      </c>
      <c r="E307" s="176" t="str">
        <f t="shared" si="26"/>
        <v>JUR</v>
      </c>
      <c r="F307" s="177">
        <f t="shared" si="27"/>
        <v>0</v>
      </c>
      <c r="G307" s="178">
        <f>+SUMIF('2-3 Recolección Información'!$AD:$AD,'Actividad Misional'!$C307&amp;"/"&amp;'Actividad Misional'!G$6&amp;"/"&amp;"Liquidado",'2-3 Recolección Información'!$H:$H)+SUMIF('2-3 Recolección Información'!$AD:$AD,'Actividad Misional'!$C307&amp;"/"&amp;'Actividad Misional'!G$6&amp;"/"&amp;"En Ejecución",'2-3 Recolección Información'!$H:$H)</f>
        <v>0</v>
      </c>
      <c r="H307" s="178">
        <f>+SUMIF('2-3 Recolección Información'!$AD:$AD,'Actividad Misional'!$C307&amp;"/"&amp;'Actividad Misional'!H$6&amp;"/"&amp;"Liquidado",'2-3 Recolección Información'!$H:$H)+SUMIF('2-3 Recolección Información'!$AD:$AD,'Actividad Misional'!$C307&amp;"/"&amp;'Actividad Misional'!H$6&amp;"/"&amp;"En Ejecución",'2-3 Recolección Información'!$H:$H)</f>
        <v>0</v>
      </c>
      <c r="I307" s="178">
        <f>+SUMIF('2-3 Recolección Información'!$AD:$AD,'Actividad Misional'!$C307&amp;"/"&amp;'Actividad Misional'!I$6&amp;"/"&amp;"Liquidado",'2-3 Recolección Información'!$H:$H)+SUMIF('2-3 Recolección Información'!$AD:$AD,'Actividad Misional'!$C307&amp;"/"&amp;'Actividad Misional'!I$6&amp;"/"&amp;"En Ejecución",'2-3 Recolección Información'!$H:$H)</f>
        <v>0</v>
      </c>
      <c r="J307" s="179">
        <f>+SUMIF('2-3 Recolección Información'!$AD:$AD,'Actividad Misional'!$C307&amp;"/"&amp;'Actividad Misional'!J$6&amp;"/"&amp;"Liquidado",'2-3 Recolección Información'!$H:$H)+SUMIF('2-3 Recolección Información'!$AD:$AD,'Actividad Misional'!$C307&amp;"/"&amp;'Actividad Misional'!J$6&amp;"/"&amp;"En Ejecución",'2-3 Recolección Información'!$H:$H)</f>
        <v>0</v>
      </c>
      <c r="K307" s="180">
        <f>+SUMIF('2-3 Recolección Información'!$AD:$AD,'Actividad Misional'!$C307&amp;"/2015/En Ejecución",'2-3 Recolección Información'!$H:$H)</f>
        <v>0</v>
      </c>
      <c r="L307" s="178">
        <f>+SUMIF('2-3 Recolección Información'!$AD:$AD,'Actividad Misional'!$C307&amp;"/2015/En Ejecución",'2-3 Recolección Información'!$AA:$AA)</f>
        <v>0</v>
      </c>
      <c r="M307" s="181">
        <f t="shared" si="28"/>
        <v>0</v>
      </c>
      <c r="Q307" s="182"/>
    </row>
    <row r="308" spans="1:17">
      <c r="A308" s="151" t="str">
        <f t="shared" si="24"/>
        <v/>
      </c>
      <c r="B308" s="176">
        <f>+VLOOKUP(C308,'2-3 Recolección Información'!$G$5:$AB$1105,22,0)</f>
        <v>728</v>
      </c>
      <c r="C308" s="150" t="s">
        <v>447</v>
      </c>
      <c r="D308" s="176">
        <f t="shared" si="25"/>
        <v>10</v>
      </c>
      <c r="E308" s="176" t="str">
        <f t="shared" si="26"/>
        <v>JUR</v>
      </c>
      <c r="F308" s="177">
        <f t="shared" si="27"/>
        <v>8988255</v>
      </c>
      <c r="G308" s="178">
        <f>+SUMIF('2-3 Recolección Información'!$AD:$AD,'Actividad Misional'!$C308&amp;"/"&amp;'Actividad Misional'!G$6&amp;"/"&amp;"Liquidado",'2-3 Recolección Información'!$H:$H)+SUMIF('2-3 Recolección Información'!$AD:$AD,'Actividad Misional'!$C308&amp;"/"&amp;'Actividad Misional'!G$6&amp;"/"&amp;"En Ejecución",'2-3 Recolección Información'!$H:$H)</f>
        <v>0</v>
      </c>
      <c r="H308" s="178">
        <f>+SUMIF('2-3 Recolección Información'!$AD:$AD,'Actividad Misional'!$C308&amp;"/"&amp;'Actividad Misional'!H$6&amp;"/"&amp;"Liquidado",'2-3 Recolección Información'!$H:$H)+SUMIF('2-3 Recolección Información'!$AD:$AD,'Actividad Misional'!$C308&amp;"/"&amp;'Actividad Misional'!H$6&amp;"/"&amp;"En Ejecución",'2-3 Recolección Información'!$H:$H)</f>
        <v>0</v>
      </c>
      <c r="I308" s="178">
        <f>+SUMIF('2-3 Recolección Información'!$AD:$AD,'Actividad Misional'!$C308&amp;"/"&amp;'Actividad Misional'!I$6&amp;"/"&amp;"Liquidado",'2-3 Recolección Información'!$H:$H)+SUMIF('2-3 Recolección Información'!$AD:$AD,'Actividad Misional'!$C308&amp;"/"&amp;'Actividad Misional'!I$6&amp;"/"&amp;"En Ejecución",'2-3 Recolección Información'!$H:$H)</f>
        <v>8988255</v>
      </c>
      <c r="J308" s="179">
        <f>+SUMIF('2-3 Recolección Información'!$AD:$AD,'Actividad Misional'!$C308&amp;"/"&amp;'Actividad Misional'!J$6&amp;"/"&amp;"Liquidado",'2-3 Recolección Información'!$H:$H)+SUMIF('2-3 Recolección Información'!$AD:$AD,'Actividad Misional'!$C308&amp;"/"&amp;'Actividad Misional'!J$6&amp;"/"&amp;"En Ejecución",'2-3 Recolección Información'!$H:$H)</f>
        <v>0</v>
      </c>
      <c r="K308" s="180">
        <f>+SUMIF('2-3 Recolección Información'!$AD:$AD,'Actividad Misional'!$C308&amp;"/2015/En Ejecución",'2-3 Recolección Información'!$H:$H)</f>
        <v>0</v>
      </c>
      <c r="L308" s="178">
        <f>+SUMIF('2-3 Recolección Información'!$AD:$AD,'Actividad Misional'!$C308&amp;"/2015/En Ejecución",'2-3 Recolección Información'!$AA:$AA)</f>
        <v>0</v>
      </c>
      <c r="M308" s="181">
        <f t="shared" si="28"/>
        <v>0</v>
      </c>
      <c r="Q308" s="182"/>
    </row>
    <row r="309" spans="1:17">
      <c r="A309" s="151" t="str">
        <f t="shared" si="24"/>
        <v/>
      </c>
      <c r="B309" s="176">
        <f>+VLOOKUP(C309,'2-3 Recolección Información'!$G$5:$AB$1105,22,0)</f>
        <v>17</v>
      </c>
      <c r="C309" s="150" t="s">
        <v>1126</v>
      </c>
      <c r="D309" s="176">
        <f t="shared" si="25"/>
        <v>10</v>
      </c>
      <c r="E309" s="176" t="str">
        <f t="shared" si="26"/>
        <v>JUR</v>
      </c>
      <c r="F309" s="177">
        <f t="shared" si="27"/>
        <v>44990000</v>
      </c>
      <c r="G309" s="178">
        <f>+SUMIF('2-3 Recolección Información'!$AD:$AD,'Actividad Misional'!$C309&amp;"/"&amp;'Actividad Misional'!G$6&amp;"/"&amp;"Liquidado",'2-3 Recolección Información'!$H:$H)+SUMIF('2-3 Recolección Información'!$AD:$AD,'Actividad Misional'!$C309&amp;"/"&amp;'Actividad Misional'!G$6&amp;"/"&amp;"En Ejecución",'2-3 Recolección Información'!$H:$H)</f>
        <v>0</v>
      </c>
      <c r="H309" s="178">
        <f>+SUMIF('2-3 Recolección Información'!$AD:$AD,'Actividad Misional'!$C309&amp;"/"&amp;'Actividad Misional'!H$6&amp;"/"&amp;"Liquidado",'2-3 Recolección Información'!$H:$H)+SUMIF('2-3 Recolección Información'!$AD:$AD,'Actividad Misional'!$C309&amp;"/"&amp;'Actividad Misional'!H$6&amp;"/"&amp;"En Ejecución",'2-3 Recolección Información'!$H:$H)</f>
        <v>44990000</v>
      </c>
      <c r="I309" s="178">
        <f>+SUMIF('2-3 Recolección Información'!$AD:$AD,'Actividad Misional'!$C309&amp;"/"&amp;'Actividad Misional'!I$6&amp;"/"&amp;"Liquidado",'2-3 Recolección Información'!$H:$H)+SUMIF('2-3 Recolección Información'!$AD:$AD,'Actividad Misional'!$C309&amp;"/"&amp;'Actividad Misional'!I$6&amp;"/"&amp;"En Ejecución",'2-3 Recolección Información'!$H:$H)</f>
        <v>0</v>
      </c>
      <c r="J309" s="179">
        <f>+SUMIF('2-3 Recolección Información'!$AD:$AD,'Actividad Misional'!$C309&amp;"/"&amp;'Actividad Misional'!J$6&amp;"/"&amp;"Liquidado",'2-3 Recolección Información'!$H:$H)+SUMIF('2-3 Recolección Información'!$AD:$AD,'Actividad Misional'!$C309&amp;"/"&amp;'Actividad Misional'!J$6&amp;"/"&amp;"En Ejecución",'2-3 Recolección Información'!$H:$H)</f>
        <v>0</v>
      </c>
      <c r="K309" s="180">
        <f>+SUMIF('2-3 Recolección Información'!$AD:$AD,'Actividad Misional'!$C309&amp;"/2015/En Ejecución",'2-3 Recolección Información'!$H:$H)</f>
        <v>0</v>
      </c>
      <c r="L309" s="178">
        <f>+SUMIF('2-3 Recolección Información'!$AD:$AD,'Actividad Misional'!$C309&amp;"/2015/En Ejecución",'2-3 Recolección Información'!$AA:$AA)</f>
        <v>0</v>
      </c>
      <c r="M309" s="181">
        <f t="shared" si="28"/>
        <v>0</v>
      </c>
      <c r="Q309" s="182"/>
    </row>
    <row r="310" spans="1:17">
      <c r="A310" s="151" t="str">
        <f t="shared" si="24"/>
        <v/>
      </c>
      <c r="B310" s="176">
        <f>+VLOOKUP(C310,'2-3 Recolección Información'!$G$5:$AB$1105,22,0)</f>
        <v>197</v>
      </c>
      <c r="C310" s="150" t="s">
        <v>266</v>
      </c>
      <c r="D310" s="176">
        <f t="shared" si="25"/>
        <v>10</v>
      </c>
      <c r="E310" s="176" t="str">
        <f t="shared" si="26"/>
        <v>JUR</v>
      </c>
      <c r="F310" s="177">
        <f t="shared" si="27"/>
        <v>0</v>
      </c>
      <c r="G310" s="178">
        <f>+SUMIF('2-3 Recolección Información'!$AD:$AD,'Actividad Misional'!$C310&amp;"/"&amp;'Actividad Misional'!G$6&amp;"/"&amp;"Liquidado",'2-3 Recolección Información'!$H:$H)+SUMIF('2-3 Recolección Información'!$AD:$AD,'Actividad Misional'!$C310&amp;"/"&amp;'Actividad Misional'!G$6&amp;"/"&amp;"En Ejecución",'2-3 Recolección Información'!$H:$H)</f>
        <v>0</v>
      </c>
      <c r="H310" s="178">
        <f>+SUMIF('2-3 Recolección Información'!$AD:$AD,'Actividad Misional'!$C310&amp;"/"&amp;'Actividad Misional'!H$6&amp;"/"&amp;"Liquidado",'2-3 Recolección Información'!$H:$H)+SUMIF('2-3 Recolección Información'!$AD:$AD,'Actividad Misional'!$C310&amp;"/"&amp;'Actividad Misional'!H$6&amp;"/"&amp;"En Ejecución",'2-3 Recolección Información'!$H:$H)</f>
        <v>0</v>
      </c>
      <c r="I310" s="178">
        <f>+SUMIF('2-3 Recolección Información'!$AD:$AD,'Actividad Misional'!$C310&amp;"/"&amp;'Actividad Misional'!I$6&amp;"/"&amp;"Liquidado",'2-3 Recolección Información'!$H:$H)+SUMIF('2-3 Recolección Información'!$AD:$AD,'Actividad Misional'!$C310&amp;"/"&amp;'Actividad Misional'!I$6&amp;"/"&amp;"En Ejecución",'2-3 Recolección Información'!$H:$H)</f>
        <v>0</v>
      </c>
      <c r="J310" s="179">
        <f>+SUMIF('2-3 Recolección Información'!$AD:$AD,'Actividad Misional'!$C310&amp;"/"&amp;'Actividad Misional'!J$6&amp;"/"&amp;"Liquidado",'2-3 Recolección Información'!$H:$H)+SUMIF('2-3 Recolección Información'!$AD:$AD,'Actividad Misional'!$C310&amp;"/"&amp;'Actividad Misional'!J$6&amp;"/"&amp;"En Ejecución",'2-3 Recolección Información'!$H:$H)</f>
        <v>0</v>
      </c>
      <c r="K310" s="180">
        <f>+SUMIF('2-3 Recolección Información'!$AD:$AD,'Actividad Misional'!$C310&amp;"/2015/En Ejecución",'2-3 Recolección Información'!$H:$H)</f>
        <v>0</v>
      </c>
      <c r="L310" s="178">
        <f>+SUMIF('2-3 Recolección Información'!$AD:$AD,'Actividad Misional'!$C310&amp;"/2015/En Ejecución",'2-3 Recolección Información'!$AA:$AA)</f>
        <v>0</v>
      </c>
      <c r="M310" s="181">
        <f t="shared" si="28"/>
        <v>0</v>
      </c>
      <c r="Q310" s="182"/>
    </row>
    <row r="311" spans="1:17">
      <c r="A311" s="151" t="str">
        <f t="shared" si="24"/>
        <v/>
      </c>
      <c r="B311" s="176">
        <f>+VLOOKUP(C311,'2-3 Recolección Información'!$G$5:$AB$1105,22,0)</f>
        <v>654</v>
      </c>
      <c r="C311" s="150" t="s">
        <v>402</v>
      </c>
      <c r="D311" s="176">
        <f t="shared" si="25"/>
        <v>10</v>
      </c>
      <c r="E311" s="176" t="str">
        <f t="shared" si="26"/>
        <v>JUR</v>
      </c>
      <c r="F311" s="177">
        <f t="shared" si="27"/>
        <v>110690074</v>
      </c>
      <c r="G311" s="178">
        <f>+SUMIF('2-3 Recolección Información'!$AD:$AD,'Actividad Misional'!$C311&amp;"/"&amp;'Actividad Misional'!G$6&amp;"/"&amp;"Liquidado",'2-3 Recolección Información'!$H:$H)+SUMIF('2-3 Recolección Información'!$AD:$AD,'Actividad Misional'!$C311&amp;"/"&amp;'Actividad Misional'!G$6&amp;"/"&amp;"En Ejecución",'2-3 Recolección Información'!$H:$H)</f>
        <v>0</v>
      </c>
      <c r="H311" s="178">
        <f>+SUMIF('2-3 Recolección Información'!$AD:$AD,'Actividad Misional'!$C311&amp;"/"&amp;'Actividad Misional'!H$6&amp;"/"&amp;"Liquidado",'2-3 Recolección Información'!$H:$H)+SUMIF('2-3 Recolección Información'!$AD:$AD,'Actividad Misional'!$C311&amp;"/"&amp;'Actividad Misional'!H$6&amp;"/"&amp;"En Ejecución",'2-3 Recolección Información'!$H:$H)</f>
        <v>0</v>
      </c>
      <c r="I311" s="178">
        <f>+SUMIF('2-3 Recolección Información'!$AD:$AD,'Actividad Misional'!$C311&amp;"/"&amp;'Actividad Misional'!I$6&amp;"/"&amp;"Liquidado",'2-3 Recolección Información'!$H:$H)+SUMIF('2-3 Recolección Información'!$AD:$AD,'Actividad Misional'!$C311&amp;"/"&amp;'Actividad Misional'!I$6&amp;"/"&amp;"En Ejecución",'2-3 Recolección Información'!$H:$H)</f>
        <v>40847950</v>
      </c>
      <c r="J311" s="179">
        <f>+SUMIF('2-3 Recolección Información'!$AD:$AD,'Actividad Misional'!$C311&amp;"/"&amp;'Actividad Misional'!J$6&amp;"/"&amp;"Liquidado",'2-3 Recolección Información'!$H:$H)+SUMIF('2-3 Recolección Información'!$AD:$AD,'Actividad Misional'!$C311&amp;"/"&amp;'Actividad Misional'!J$6&amp;"/"&amp;"En Ejecución",'2-3 Recolección Información'!$H:$H)</f>
        <v>69842124</v>
      </c>
      <c r="K311" s="180">
        <f>+SUMIF('2-3 Recolección Información'!$AD:$AD,'Actividad Misional'!$C311&amp;"/2015/En Ejecución",'2-3 Recolección Información'!$H:$H)</f>
        <v>0</v>
      </c>
      <c r="L311" s="178">
        <f>+SUMIF('2-3 Recolección Información'!$AD:$AD,'Actividad Misional'!$C311&amp;"/2015/En Ejecución",'2-3 Recolección Información'!$AA:$AA)</f>
        <v>0</v>
      </c>
      <c r="M311" s="181">
        <f t="shared" si="28"/>
        <v>0</v>
      </c>
      <c r="Q311" s="182"/>
    </row>
    <row r="312" spans="1:17">
      <c r="A312" s="151" t="str">
        <f t="shared" si="24"/>
        <v/>
      </c>
      <c r="B312" s="176">
        <f>+VLOOKUP(C312,'2-3 Recolección Información'!$G$5:$AB$1105,22,0)</f>
        <v>48</v>
      </c>
      <c r="C312" s="150" t="s">
        <v>1352</v>
      </c>
      <c r="D312" s="176">
        <f t="shared" si="25"/>
        <v>10</v>
      </c>
      <c r="E312" s="176" t="str">
        <f t="shared" si="26"/>
        <v>JUR</v>
      </c>
      <c r="F312" s="177">
        <f t="shared" si="27"/>
        <v>103000000</v>
      </c>
      <c r="G312" s="178">
        <f>+SUMIF('2-3 Recolección Información'!$AD:$AD,'Actividad Misional'!$C312&amp;"/"&amp;'Actividad Misional'!G$6&amp;"/"&amp;"Liquidado",'2-3 Recolección Información'!$H:$H)+SUMIF('2-3 Recolección Información'!$AD:$AD,'Actividad Misional'!$C312&amp;"/"&amp;'Actividad Misional'!G$6&amp;"/"&amp;"En Ejecución",'2-3 Recolección Información'!$H:$H)</f>
        <v>103000000</v>
      </c>
      <c r="H312" s="178">
        <f>+SUMIF('2-3 Recolección Información'!$AD:$AD,'Actividad Misional'!$C312&amp;"/"&amp;'Actividad Misional'!H$6&amp;"/"&amp;"Liquidado",'2-3 Recolección Información'!$H:$H)+SUMIF('2-3 Recolección Información'!$AD:$AD,'Actividad Misional'!$C312&amp;"/"&amp;'Actividad Misional'!H$6&amp;"/"&amp;"En Ejecución",'2-3 Recolección Información'!$H:$H)</f>
        <v>0</v>
      </c>
      <c r="I312" s="178">
        <f>+SUMIF('2-3 Recolección Información'!$AD:$AD,'Actividad Misional'!$C312&amp;"/"&amp;'Actividad Misional'!I$6&amp;"/"&amp;"Liquidado",'2-3 Recolección Información'!$H:$H)+SUMIF('2-3 Recolección Información'!$AD:$AD,'Actividad Misional'!$C312&amp;"/"&amp;'Actividad Misional'!I$6&amp;"/"&amp;"En Ejecución",'2-3 Recolección Información'!$H:$H)</f>
        <v>0</v>
      </c>
      <c r="J312" s="179">
        <f>+SUMIF('2-3 Recolección Información'!$AD:$AD,'Actividad Misional'!$C312&amp;"/"&amp;'Actividad Misional'!J$6&amp;"/"&amp;"Liquidado",'2-3 Recolección Información'!$H:$H)+SUMIF('2-3 Recolección Información'!$AD:$AD,'Actividad Misional'!$C312&amp;"/"&amp;'Actividad Misional'!J$6&amp;"/"&amp;"En Ejecución",'2-3 Recolección Información'!$H:$H)</f>
        <v>0</v>
      </c>
      <c r="K312" s="180">
        <f>+SUMIF('2-3 Recolección Información'!$AD:$AD,'Actividad Misional'!$C312&amp;"/2015/En Ejecución",'2-3 Recolección Información'!$H:$H)</f>
        <v>0</v>
      </c>
      <c r="L312" s="178">
        <f>+SUMIF('2-3 Recolección Información'!$AD:$AD,'Actividad Misional'!$C312&amp;"/2015/En Ejecución",'2-3 Recolección Información'!$AA:$AA)</f>
        <v>0</v>
      </c>
      <c r="M312" s="181">
        <f t="shared" si="28"/>
        <v>0</v>
      </c>
      <c r="Q312" s="182"/>
    </row>
    <row r="313" spans="1:17">
      <c r="A313" s="151" t="str">
        <f t="shared" si="24"/>
        <v/>
      </c>
      <c r="B313" s="176">
        <f>+VLOOKUP(C313,'2-3 Recolección Información'!$G$5:$AB$1105,22,0)</f>
        <v>83</v>
      </c>
      <c r="C313" s="150" t="s">
        <v>1563</v>
      </c>
      <c r="D313" s="176">
        <f t="shared" si="25"/>
        <v>10</v>
      </c>
      <c r="E313" s="176" t="str">
        <f t="shared" si="26"/>
        <v>JUR</v>
      </c>
      <c r="F313" s="177">
        <f t="shared" si="27"/>
        <v>0</v>
      </c>
      <c r="G313" s="178">
        <f>+SUMIF('2-3 Recolección Información'!$AD:$AD,'Actividad Misional'!$C313&amp;"/"&amp;'Actividad Misional'!G$6&amp;"/"&amp;"Liquidado",'2-3 Recolección Información'!$H:$H)+SUMIF('2-3 Recolección Información'!$AD:$AD,'Actividad Misional'!$C313&amp;"/"&amp;'Actividad Misional'!G$6&amp;"/"&amp;"En Ejecución",'2-3 Recolección Información'!$H:$H)</f>
        <v>0</v>
      </c>
      <c r="H313" s="178">
        <f>+SUMIF('2-3 Recolección Información'!$AD:$AD,'Actividad Misional'!$C313&amp;"/"&amp;'Actividad Misional'!H$6&amp;"/"&amp;"Liquidado",'2-3 Recolección Información'!$H:$H)+SUMIF('2-3 Recolección Información'!$AD:$AD,'Actividad Misional'!$C313&amp;"/"&amp;'Actividad Misional'!H$6&amp;"/"&amp;"En Ejecución",'2-3 Recolección Información'!$H:$H)</f>
        <v>0</v>
      </c>
      <c r="I313" s="178">
        <f>+SUMIF('2-3 Recolección Información'!$AD:$AD,'Actividad Misional'!$C313&amp;"/"&amp;'Actividad Misional'!I$6&amp;"/"&amp;"Liquidado",'2-3 Recolección Información'!$H:$H)+SUMIF('2-3 Recolección Información'!$AD:$AD,'Actividad Misional'!$C313&amp;"/"&amp;'Actividad Misional'!I$6&amp;"/"&amp;"En Ejecución",'2-3 Recolección Información'!$H:$H)</f>
        <v>0</v>
      </c>
      <c r="J313" s="179">
        <f>+SUMIF('2-3 Recolección Información'!$AD:$AD,'Actividad Misional'!$C313&amp;"/"&amp;'Actividad Misional'!J$6&amp;"/"&amp;"Liquidado",'2-3 Recolección Información'!$H:$H)+SUMIF('2-3 Recolección Información'!$AD:$AD,'Actividad Misional'!$C313&amp;"/"&amp;'Actividad Misional'!J$6&amp;"/"&amp;"En Ejecución",'2-3 Recolección Información'!$H:$H)</f>
        <v>0</v>
      </c>
      <c r="K313" s="180">
        <f>+SUMIF('2-3 Recolección Información'!$AD:$AD,'Actividad Misional'!$C313&amp;"/2015/En Ejecución",'2-3 Recolección Información'!$H:$H)</f>
        <v>0</v>
      </c>
      <c r="L313" s="178">
        <f>+SUMIF('2-3 Recolección Información'!$AD:$AD,'Actividad Misional'!$C313&amp;"/2015/En Ejecución",'2-3 Recolección Información'!$AA:$AA)</f>
        <v>0</v>
      </c>
      <c r="M313" s="181">
        <f t="shared" si="28"/>
        <v>0</v>
      </c>
      <c r="Q313" s="182"/>
    </row>
    <row r="314" spans="1:17">
      <c r="A314" s="151" t="str">
        <f t="shared" si="24"/>
        <v/>
      </c>
      <c r="B314" s="176">
        <f>+VLOOKUP(C314,'2-3 Recolección Información'!$G$5:$AB$1105,22,0)</f>
        <v>45</v>
      </c>
      <c r="C314" s="150" t="s">
        <v>1327</v>
      </c>
      <c r="D314" s="176">
        <f t="shared" si="25"/>
        <v>10</v>
      </c>
      <c r="E314" s="176" t="str">
        <f t="shared" si="26"/>
        <v>JUR</v>
      </c>
      <c r="F314" s="177">
        <f t="shared" si="27"/>
        <v>0</v>
      </c>
      <c r="G314" s="178">
        <f>+SUMIF('2-3 Recolección Información'!$AD:$AD,'Actividad Misional'!$C314&amp;"/"&amp;'Actividad Misional'!G$6&amp;"/"&amp;"Liquidado",'2-3 Recolección Información'!$H:$H)+SUMIF('2-3 Recolección Información'!$AD:$AD,'Actividad Misional'!$C314&amp;"/"&amp;'Actividad Misional'!G$6&amp;"/"&amp;"En Ejecución",'2-3 Recolección Información'!$H:$H)</f>
        <v>0</v>
      </c>
      <c r="H314" s="178">
        <f>+SUMIF('2-3 Recolección Información'!$AD:$AD,'Actividad Misional'!$C314&amp;"/"&amp;'Actividad Misional'!H$6&amp;"/"&amp;"Liquidado",'2-3 Recolección Información'!$H:$H)+SUMIF('2-3 Recolección Información'!$AD:$AD,'Actividad Misional'!$C314&amp;"/"&amp;'Actividad Misional'!H$6&amp;"/"&amp;"En Ejecución",'2-3 Recolección Información'!$H:$H)</f>
        <v>0</v>
      </c>
      <c r="I314" s="178">
        <f>+SUMIF('2-3 Recolección Información'!$AD:$AD,'Actividad Misional'!$C314&amp;"/"&amp;'Actividad Misional'!I$6&amp;"/"&amp;"Liquidado",'2-3 Recolección Información'!$H:$H)+SUMIF('2-3 Recolección Información'!$AD:$AD,'Actividad Misional'!$C314&amp;"/"&amp;'Actividad Misional'!I$6&amp;"/"&amp;"En Ejecución",'2-3 Recolección Información'!$H:$H)</f>
        <v>0</v>
      </c>
      <c r="J314" s="179">
        <f>+SUMIF('2-3 Recolección Información'!$AD:$AD,'Actividad Misional'!$C314&amp;"/"&amp;'Actividad Misional'!J$6&amp;"/"&amp;"Liquidado",'2-3 Recolección Información'!$H:$H)+SUMIF('2-3 Recolección Información'!$AD:$AD,'Actividad Misional'!$C314&amp;"/"&amp;'Actividad Misional'!J$6&amp;"/"&amp;"En Ejecución",'2-3 Recolección Información'!$H:$H)</f>
        <v>0</v>
      </c>
      <c r="K314" s="180">
        <f>+SUMIF('2-3 Recolección Información'!$AD:$AD,'Actividad Misional'!$C314&amp;"/2015/En Ejecución",'2-3 Recolección Información'!$H:$H)</f>
        <v>0</v>
      </c>
      <c r="L314" s="178">
        <f>+SUMIF('2-3 Recolección Información'!$AD:$AD,'Actividad Misional'!$C314&amp;"/2015/En Ejecución",'2-3 Recolección Información'!$AA:$AA)</f>
        <v>0</v>
      </c>
      <c r="M314" s="181">
        <f t="shared" si="28"/>
        <v>0</v>
      </c>
      <c r="Q314" s="182"/>
    </row>
    <row r="315" spans="1:17">
      <c r="A315" s="151" t="str">
        <f t="shared" si="24"/>
        <v/>
      </c>
      <c r="B315" s="176">
        <f>+VLOOKUP(C315,'2-3 Recolección Información'!$G$5:$AB$1105,22,0)</f>
        <v>439</v>
      </c>
      <c r="C315" s="150" t="s">
        <v>2166</v>
      </c>
      <c r="D315" s="176">
        <f t="shared" si="25"/>
        <v>10</v>
      </c>
      <c r="E315" s="176" t="str">
        <f t="shared" si="26"/>
        <v>JUR</v>
      </c>
      <c r="F315" s="177">
        <f t="shared" si="27"/>
        <v>0</v>
      </c>
      <c r="G315" s="178">
        <f>+SUMIF('2-3 Recolección Información'!$AD:$AD,'Actividad Misional'!$C315&amp;"/"&amp;'Actividad Misional'!G$6&amp;"/"&amp;"Liquidado",'2-3 Recolección Información'!$H:$H)+SUMIF('2-3 Recolección Información'!$AD:$AD,'Actividad Misional'!$C315&amp;"/"&amp;'Actividad Misional'!G$6&amp;"/"&amp;"En Ejecución",'2-3 Recolección Información'!$H:$H)</f>
        <v>0</v>
      </c>
      <c r="H315" s="178">
        <f>+SUMIF('2-3 Recolección Información'!$AD:$AD,'Actividad Misional'!$C315&amp;"/"&amp;'Actividad Misional'!H$6&amp;"/"&amp;"Liquidado",'2-3 Recolección Información'!$H:$H)+SUMIF('2-3 Recolección Información'!$AD:$AD,'Actividad Misional'!$C315&amp;"/"&amp;'Actividad Misional'!H$6&amp;"/"&amp;"En Ejecución",'2-3 Recolección Información'!$H:$H)</f>
        <v>0</v>
      </c>
      <c r="I315" s="178">
        <f>+SUMIF('2-3 Recolección Información'!$AD:$AD,'Actividad Misional'!$C315&amp;"/"&amp;'Actividad Misional'!I$6&amp;"/"&amp;"Liquidado",'2-3 Recolección Información'!$H:$H)+SUMIF('2-3 Recolección Información'!$AD:$AD,'Actividad Misional'!$C315&amp;"/"&amp;'Actividad Misional'!I$6&amp;"/"&amp;"En Ejecución",'2-3 Recolección Información'!$H:$H)</f>
        <v>0</v>
      </c>
      <c r="J315" s="179">
        <f>+SUMIF('2-3 Recolección Información'!$AD:$AD,'Actividad Misional'!$C315&amp;"/"&amp;'Actividad Misional'!J$6&amp;"/"&amp;"Liquidado",'2-3 Recolección Información'!$H:$H)+SUMIF('2-3 Recolección Información'!$AD:$AD,'Actividad Misional'!$C315&amp;"/"&amp;'Actividad Misional'!J$6&amp;"/"&amp;"En Ejecución",'2-3 Recolección Información'!$H:$H)</f>
        <v>0</v>
      </c>
      <c r="K315" s="180">
        <f>+SUMIF('2-3 Recolección Información'!$AD:$AD,'Actividad Misional'!$C315&amp;"/2015/En Ejecución",'2-3 Recolección Información'!$H:$H)</f>
        <v>0</v>
      </c>
      <c r="L315" s="178">
        <f>+SUMIF('2-3 Recolección Información'!$AD:$AD,'Actividad Misional'!$C315&amp;"/2015/En Ejecución",'2-3 Recolección Información'!$AA:$AA)</f>
        <v>0</v>
      </c>
      <c r="M315" s="181">
        <f t="shared" si="28"/>
        <v>0</v>
      </c>
      <c r="Q315" s="182"/>
    </row>
    <row r="316" spans="1:17">
      <c r="A316" s="151" t="str">
        <f t="shared" si="24"/>
        <v/>
      </c>
      <c r="B316" s="176">
        <f>+VLOOKUP(C316,'2-3 Recolección Información'!$G$5:$AB$1105,22,0)</f>
        <v>1038</v>
      </c>
      <c r="C316" s="150" t="s">
        <v>810</v>
      </c>
      <c r="D316" s="176">
        <f t="shared" si="25"/>
        <v>10</v>
      </c>
      <c r="E316" s="176" t="str">
        <f t="shared" si="26"/>
        <v>JUR</v>
      </c>
      <c r="F316" s="177">
        <f t="shared" si="27"/>
        <v>0</v>
      </c>
      <c r="G316" s="178">
        <f>+SUMIF('2-3 Recolección Información'!$AD:$AD,'Actividad Misional'!$C316&amp;"/"&amp;'Actividad Misional'!G$6&amp;"/"&amp;"Liquidado",'2-3 Recolección Información'!$H:$H)+SUMIF('2-3 Recolección Información'!$AD:$AD,'Actividad Misional'!$C316&amp;"/"&amp;'Actividad Misional'!G$6&amp;"/"&amp;"En Ejecución",'2-3 Recolección Información'!$H:$H)</f>
        <v>0</v>
      </c>
      <c r="H316" s="178">
        <f>+SUMIF('2-3 Recolección Información'!$AD:$AD,'Actividad Misional'!$C316&amp;"/"&amp;'Actividad Misional'!H$6&amp;"/"&amp;"Liquidado",'2-3 Recolección Información'!$H:$H)+SUMIF('2-3 Recolección Información'!$AD:$AD,'Actividad Misional'!$C316&amp;"/"&amp;'Actividad Misional'!H$6&amp;"/"&amp;"En Ejecución",'2-3 Recolección Información'!$H:$H)</f>
        <v>0</v>
      </c>
      <c r="I316" s="178">
        <f>+SUMIF('2-3 Recolección Información'!$AD:$AD,'Actividad Misional'!$C316&amp;"/"&amp;'Actividad Misional'!I$6&amp;"/"&amp;"Liquidado",'2-3 Recolección Información'!$H:$H)+SUMIF('2-3 Recolección Información'!$AD:$AD,'Actividad Misional'!$C316&amp;"/"&amp;'Actividad Misional'!I$6&amp;"/"&amp;"En Ejecución",'2-3 Recolección Información'!$H:$H)</f>
        <v>0</v>
      </c>
      <c r="J316" s="179">
        <f>+SUMIF('2-3 Recolección Información'!$AD:$AD,'Actividad Misional'!$C316&amp;"/"&amp;'Actividad Misional'!J$6&amp;"/"&amp;"Liquidado",'2-3 Recolección Información'!$H:$H)+SUMIF('2-3 Recolección Información'!$AD:$AD,'Actividad Misional'!$C316&amp;"/"&amp;'Actividad Misional'!J$6&amp;"/"&amp;"En Ejecución",'2-3 Recolección Información'!$H:$H)</f>
        <v>0</v>
      </c>
      <c r="K316" s="180">
        <f>+SUMIF('2-3 Recolección Información'!$AD:$AD,'Actividad Misional'!$C316&amp;"/2015/En Ejecución",'2-3 Recolección Información'!$H:$H)</f>
        <v>0</v>
      </c>
      <c r="L316" s="178">
        <f>+SUMIF('2-3 Recolección Información'!$AD:$AD,'Actividad Misional'!$C316&amp;"/2015/En Ejecución",'2-3 Recolección Información'!$AA:$AA)</f>
        <v>0</v>
      </c>
      <c r="M316" s="181">
        <f t="shared" si="28"/>
        <v>0</v>
      </c>
      <c r="Q316" s="182"/>
    </row>
    <row r="317" spans="1:17">
      <c r="A317" s="151" t="str">
        <f t="shared" si="24"/>
        <v/>
      </c>
      <c r="B317" s="176">
        <f>+VLOOKUP(C317,'2-3 Recolección Información'!$G$5:$AB$1105,22,0)</f>
        <v>969</v>
      </c>
      <c r="C317" s="150" t="s">
        <v>685</v>
      </c>
      <c r="D317" s="176">
        <f t="shared" si="25"/>
        <v>10</v>
      </c>
      <c r="E317" s="176" t="str">
        <f t="shared" si="26"/>
        <v>JUR</v>
      </c>
      <c r="F317" s="177">
        <f t="shared" si="27"/>
        <v>94000000</v>
      </c>
      <c r="G317" s="178">
        <f>+SUMIF('2-3 Recolección Información'!$AD:$AD,'Actividad Misional'!$C317&amp;"/"&amp;'Actividad Misional'!G$6&amp;"/"&amp;"Liquidado",'2-3 Recolección Información'!$H:$H)+SUMIF('2-3 Recolección Información'!$AD:$AD,'Actividad Misional'!$C317&amp;"/"&amp;'Actividad Misional'!G$6&amp;"/"&amp;"En Ejecución",'2-3 Recolección Información'!$H:$H)</f>
        <v>0</v>
      </c>
      <c r="H317" s="178">
        <f>+SUMIF('2-3 Recolección Información'!$AD:$AD,'Actividad Misional'!$C317&amp;"/"&amp;'Actividad Misional'!H$6&amp;"/"&amp;"Liquidado",'2-3 Recolección Información'!$H:$H)+SUMIF('2-3 Recolección Información'!$AD:$AD,'Actividad Misional'!$C317&amp;"/"&amp;'Actividad Misional'!H$6&amp;"/"&amp;"En Ejecución",'2-3 Recolección Información'!$H:$H)</f>
        <v>0</v>
      </c>
      <c r="I317" s="178">
        <f>+SUMIF('2-3 Recolección Información'!$AD:$AD,'Actividad Misional'!$C317&amp;"/"&amp;'Actividad Misional'!I$6&amp;"/"&amp;"Liquidado",'2-3 Recolección Información'!$H:$H)+SUMIF('2-3 Recolección Información'!$AD:$AD,'Actividad Misional'!$C317&amp;"/"&amp;'Actividad Misional'!I$6&amp;"/"&amp;"En Ejecución",'2-3 Recolección Información'!$H:$H)</f>
        <v>0</v>
      </c>
      <c r="J317" s="179">
        <f>+SUMIF('2-3 Recolección Información'!$AD:$AD,'Actividad Misional'!$C317&amp;"/"&amp;'Actividad Misional'!J$6&amp;"/"&amp;"Liquidado",'2-3 Recolección Información'!$H:$H)+SUMIF('2-3 Recolección Información'!$AD:$AD,'Actividad Misional'!$C317&amp;"/"&amp;'Actividad Misional'!J$6&amp;"/"&amp;"En Ejecución",'2-3 Recolección Información'!$H:$H)</f>
        <v>94000000</v>
      </c>
      <c r="K317" s="180">
        <f>+SUMIF('2-3 Recolección Información'!$AD:$AD,'Actividad Misional'!$C317&amp;"/2015/En Ejecución",'2-3 Recolección Información'!$H:$H)</f>
        <v>0</v>
      </c>
      <c r="L317" s="178">
        <f>+SUMIF('2-3 Recolección Información'!$AD:$AD,'Actividad Misional'!$C317&amp;"/2015/En Ejecución",'2-3 Recolección Información'!$AA:$AA)</f>
        <v>0</v>
      </c>
      <c r="M317" s="181">
        <f t="shared" si="28"/>
        <v>0</v>
      </c>
      <c r="Q317" s="182"/>
    </row>
    <row r="318" spans="1:17" ht="30">
      <c r="A318" s="151" t="str">
        <f t="shared" si="24"/>
        <v/>
      </c>
      <c r="B318" s="176">
        <f>+VLOOKUP(C318,'2-3 Recolección Información'!$G$5:$AB$1105,22,0)</f>
        <v>964</v>
      </c>
      <c r="C318" s="150" t="s">
        <v>652</v>
      </c>
      <c r="D318" s="176">
        <f t="shared" si="25"/>
        <v>10</v>
      </c>
      <c r="E318" s="176" t="str">
        <f t="shared" si="26"/>
        <v>JUR</v>
      </c>
      <c r="F318" s="177">
        <f t="shared" si="27"/>
        <v>92943000</v>
      </c>
      <c r="G318" s="178">
        <f>+SUMIF('2-3 Recolección Información'!$AD:$AD,'Actividad Misional'!$C318&amp;"/"&amp;'Actividad Misional'!G$6&amp;"/"&amp;"Liquidado",'2-3 Recolección Información'!$H:$H)+SUMIF('2-3 Recolección Información'!$AD:$AD,'Actividad Misional'!$C318&amp;"/"&amp;'Actividad Misional'!G$6&amp;"/"&amp;"En Ejecución",'2-3 Recolección Información'!$H:$H)</f>
        <v>0</v>
      </c>
      <c r="H318" s="178">
        <f>+SUMIF('2-3 Recolección Información'!$AD:$AD,'Actividad Misional'!$C318&amp;"/"&amp;'Actividad Misional'!H$6&amp;"/"&amp;"Liquidado",'2-3 Recolección Información'!$H:$H)+SUMIF('2-3 Recolección Información'!$AD:$AD,'Actividad Misional'!$C318&amp;"/"&amp;'Actividad Misional'!H$6&amp;"/"&amp;"En Ejecución",'2-3 Recolección Información'!$H:$H)</f>
        <v>0</v>
      </c>
      <c r="I318" s="178">
        <f>+SUMIF('2-3 Recolección Información'!$AD:$AD,'Actividad Misional'!$C318&amp;"/"&amp;'Actividad Misional'!I$6&amp;"/"&amp;"Liquidado",'2-3 Recolección Información'!$H:$H)+SUMIF('2-3 Recolección Información'!$AD:$AD,'Actividad Misional'!$C318&amp;"/"&amp;'Actividad Misional'!I$6&amp;"/"&amp;"En Ejecución",'2-3 Recolección Información'!$H:$H)</f>
        <v>0</v>
      </c>
      <c r="J318" s="179">
        <f>+SUMIF('2-3 Recolección Información'!$AD:$AD,'Actividad Misional'!$C318&amp;"/"&amp;'Actividad Misional'!J$6&amp;"/"&amp;"Liquidado",'2-3 Recolección Información'!$H:$H)+SUMIF('2-3 Recolección Información'!$AD:$AD,'Actividad Misional'!$C318&amp;"/"&amp;'Actividad Misional'!J$6&amp;"/"&amp;"En Ejecución",'2-3 Recolección Información'!$H:$H)</f>
        <v>92943000</v>
      </c>
      <c r="K318" s="180">
        <f>+SUMIF('2-3 Recolección Información'!$AD:$AD,'Actividad Misional'!$C318&amp;"/2015/En Ejecución",'2-3 Recolección Información'!$H:$H)</f>
        <v>0</v>
      </c>
      <c r="L318" s="178">
        <f>+SUMIF('2-3 Recolección Información'!$AD:$AD,'Actividad Misional'!$C318&amp;"/2015/En Ejecución",'2-3 Recolección Información'!$AA:$AA)</f>
        <v>0</v>
      </c>
      <c r="M318" s="181">
        <f t="shared" si="28"/>
        <v>0</v>
      </c>
      <c r="Q318" s="182"/>
    </row>
    <row r="319" spans="1:17">
      <c r="A319" s="151" t="str">
        <f t="shared" si="24"/>
        <v/>
      </c>
      <c r="B319" s="176">
        <f>+VLOOKUP(C319,'2-3 Recolección Información'!$G$5:$AB$1105,22,0)</f>
        <v>332</v>
      </c>
      <c r="C319" s="150" t="s">
        <v>2053</v>
      </c>
      <c r="D319" s="176">
        <f t="shared" si="25"/>
        <v>10</v>
      </c>
      <c r="E319" s="176" t="str">
        <f t="shared" si="26"/>
        <v>JUR</v>
      </c>
      <c r="F319" s="177">
        <f t="shared" si="27"/>
        <v>0</v>
      </c>
      <c r="G319" s="178">
        <f>+SUMIF('2-3 Recolección Información'!$AD:$AD,'Actividad Misional'!$C319&amp;"/"&amp;'Actividad Misional'!G$6&amp;"/"&amp;"Liquidado",'2-3 Recolección Información'!$H:$H)+SUMIF('2-3 Recolección Información'!$AD:$AD,'Actividad Misional'!$C319&amp;"/"&amp;'Actividad Misional'!G$6&amp;"/"&amp;"En Ejecución",'2-3 Recolección Información'!$H:$H)</f>
        <v>0</v>
      </c>
      <c r="H319" s="178">
        <f>+SUMIF('2-3 Recolección Información'!$AD:$AD,'Actividad Misional'!$C319&amp;"/"&amp;'Actividad Misional'!H$6&amp;"/"&amp;"Liquidado",'2-3 Recolección Información'!$H:$H)+SUMIF('2-3 Recolección Información'!$AD:$AD,'Actividad Misional'!$C319&amp;"/"&amp;'Actividad Misional'!H$6&amp;"/"&amp;"En Ejecución",'2-3 Recolección Información'!$H:$H)</f>
        <v>0</v>
      </c>
      <c r="I319" s="178">
        <f>+SUMIF('2-3 Recolección Información'!$AD:$AD,'Actividad Misional'!$C319&amp;"/"&amp;'Actividad Misional'!I$6&amp;"/"&amp;"Liquidado",'2-3 Recolección Información'!$H:$H)+SUMIF('2-3 Recolección Información'!$AD:$AD,'Actividad Misional'!$C319&amp;"/"&amp;'Actividad Misional'!I$6&amp;"/"&amp;"En Ejecución",'2-3 Recolección Información'!$H:$H)</f>
        <v>0</v>
      </c>
      <c r="J319" s="179">
        <f>+SUMIF('2-3 Recolección Información'!$AD:$AD,'Actividad Misional'!$C319&amp;"/"&amp;'Actividad Misional'!J$6&amp;"/"&amp;"Liquidado",'2-3 Recolección Información'!$H:$H)+SUMIF('2-3 Recolección Información'!$AD:$AD,'Actividad Misional'!$C319&amp;"/"&amp;'Actividad Misional'!J$6&amp;"/"&amp;"En Ejecución",'2-3 Recolección Información'!$H:$H)</f>
        <v>0</v>
      </c>
      <c r="K319" s="180">
        <f>+SUMIF('2-3 Recolección Información'!$AD:$AD,'Actividad Misional'!$C319&amp;"/2015/En Ejecución",'2-3 Recolección Información'!$H:$H)</f>
        <v>0</v>
      </c>
      <c r="L319" s="178">
        <f>+SUMIF('2-3 Recolección Información'!$AD:$AD,'Actividad Misional'!$C319&amp;"/2015/En Ejecución",'2-3 Recolección Información'!$AA:$AA)</f>
        <v>0</v>
      </c>
      <c r="M319" s="181">
        <f t="shared" si="28"/>
        <v>0</v>
      </c>
      <c r="Q319" s="182"/>
    </row>
    <row r="320" spans="1:17">
      <c r="A320" s="151" t="str">
        <f t="shared" si="24"/>
        <v/>
      </c>
      <c r="B320" s="176">
        <f>+VLOOKUP(C320,'2-3 Recolección Información'!$G$5:$AB$1105,22,0)</f>
        <v>909</v>
      </c>
      <c r="C320" s="150" t="s">
        <v>575</v>
      </c>
      <c r="D320" s="176">
        <f t="shared" si="25"/>
        <v>10</v>
      </c>
      <c r="E320" s="176" t="str">
        <f t="shared" si="26"/>
        <v>JUR</v>
      </c>
      <c r="F320" s="177">
        <f t="shared" si="27"/>
        <v>0</v>
      </c>
      <c r="G320" s="178">
        <f>+SUMIF('2-3 Recolección Información'!$AD:$AD,'Actividad Misional'!$C320&amp;"/"&amp;'Actividad Misional'!G$6&amp;"/"&amp;"Liquidado",'2-3 Recolección Información'!$H:$H)+SUMIF('2-3 Recolección Información'!$AD:$AD,'Actividad Misional'!$C320&amp;"/"&amp;'Actividad Misional'!G$6&amp;"/"&amp;"En Ejecución",'2-3 Recolección Información'!$H:$H)</f>
        <v>0</v>
      </c>
      <c r="H320" s="178">
        <f>+SUMIF('2-3 Recolección Información'!$AD:$AD,'Actividad Misional'!$C320&amp;"/"&amp;'Actividad Misional'!H$6&amp;"/"&amp;"Liquidado",'2-3 Recolección Información'!$H:$H)+SUMIF('2-3 Recolección Información'!$AD:$AD,'Actividad Misional'!$C320&amp;"/"&amp;'Actividad Misional'!H$6&amp;"/"&amp;"En Ejecución",'2-3 Recolección Información'!$H:$H)</f>
        <v>0</v>
      </c>
      <c r="I320" s="178">
        <f>+SUMIF('2-3 Recolección Información'!$AD:$AD,'Actividad Misional'!$C320&amp;"/"&amp;'Actividad Misional'!I$6&amp;"/"&amp;"Liquidado",'2-3 Recolección Información'!$H:$H)+SUMIF('2-3 Recolección Información'!$AD:$AD,'Actividad Misional'!$C320&amp;"/"&amp;'Actividad Misional'!I$6&amp;"/"&amp;"En Ejecución",'2-3 Recolección Información'!$H:$H)</f>
        <v>0</v>
      </c>
      <c r="J320" s="179">
        <f>+SUMIF('2-3 Recolección Información'!$AD:$AD,'Actividad Misional'!$C320&amp;"/"&amp;'Actividad Misional'!J$6&amp;"/"&amp;"Liquidado",'2-3 Recolección Información'!$H:$H)+SUMIF('2-3 Recolección Información'!$AD:$AD,'Actividad Misional'!$C320&amp;"/"&amp;'Actividad Misional'!J$6&amp;"/"&amp;"En Ejecución",'2-3 Recolección Información'!$H:$H)</f>
        <v>0</v>
      </c>
      <c r="K320" s="180">
        <f>+SUMIF('2-3 Recolección Información'!$AD:$AD,'Actividad Misional'!$C320&amp;"/2015/En Ejecución",'2-3 Recolección Información'!$H:$H)</f>
        <v>0</v>
      </c>
      <c r="L320" s="178">
        <f>+SUMIF('2-3 Recolección Información'!$AD:$AD,'Actividad Misional'!$C320&amp;"/2015/En Ejecución",'2-3 Recolección Información'!$AA:$AA)</f>
        <v>0</v>
      </c>
      <c r="M320" s="181">
        <f t="shared" si="28"/>
        <v>0</v>
      </c>
      <c r="Q320" s="182"/>
    </row>
    <row r="321" spans="1:17">
      <c r="A321" s="151" t="str">
        <f t="shared" si="24"/>
        <v/>
      </c>
      <c r="B321" s="176">
        <f>+VLOOKUP(C321,'2-3 Recolección Información'!$G$5:$AB$1105,22,0)</f>
        <v>803</v>
      </c>
      <c r="C321" s="150" t="s">
        <v>2509</v>
      </c>
      <c r="D321" s="176">
        <f t="shared" si="25"/>
        <v>10</v>
      </c>
      <c r="E321" s="176" t="str">
        <f t="shared" si="26"/>
        <v>JUR</v>
      </c>
      <c r="F321" s="177">
        <f t="shared" si="27"/>
        <v>0</v>
      </c>
      <c r="G321" s="178">
        <f>+SUMIF('2-3 Recolección Información'!$AD:$AD,'Actividad Misional'!$C321&amp;"/"&amp;'Actividad Misional'!G$6&amp;"/"&amp;"Liquidado",'2-3 Recolección Información'!$H:$H)+SUMIF('2-3 Recolección Información'!$AD:$AD,'Actividad Misional'!$C321&amp;"/"&amp;'Actividad Misional'!G$6&amp;"/"&amp;"En Ejecución",'2-3 Recolección Información'!$H:$H)</f>
        <v>0</v>
      </c>
      <c r="H321" s="178">
        <f>+SUMIF('2-3 Recolección Información'!$AD:$AD,'Actividad Misional'!$C321&amp;"/"&amp;'Actividad Misional'!H$6&amp;"/"&amp;"Liquidado",'2-3 Recolección Información'!$H:$H)+SUMIF('2-3 Recolección Información'!$AD:$AD,'Actividad Misional'!$C321&amp;"/"&amp;'Actividad Misional'!H$6&amp;"/"&amp;"En Ejecución",'2-3 Recolección Información'!$H:$H)</f>
        <v>0</v>
      </c>
      <c r="I321" s="178">
        <f>+SUMIF('2-3 Recolección Información'!$AD:$AD,'Actividad Misional'!$C321&amp;"/"&amp;'Actividad Misional'!I$6&amp;"/"&amp;"Liquidado",'2-3 Recolección Información'!$H:$H)+SUMIF('2-3 Recolección Información'!$AD:$AD,'Actividad Misional'!$C321&amp;"/"&amp;'Actividad Misional'!I$6&amp;"/"&amp;"En Ejecución",'2-3 Recolección Información'!$H:$H)</f>
        <v>0</v>
      </c>
      <c r="J321" s="179">
        <f>+SUMIF('2-3 Recolección Información'!$AD:$AD,'Actividad Misional'!$C321&amp;"/"&amp;'Actividad Misional'!J$6&amp;"/"&amp;"Liquidado",'2-3 Recolección Información'!$H:$H)+SUMIF('2-3 Recolección Información'!$AD:$AD,'Actividad Misional'!$C321&amp;"/"&amp;'Actividad Misional'!J$6&amp;"/"&amp;"En Ejecución",'2-3 Recolección Información'!$H:$H)</f>
        <v>0</v>
      </c>
      <c r="K321" s="180">
        <f>+SUMIF('2-3 Recolección Información'!$AD:$AD,'Actividad Misional'!$C321&amp;"/2015/En Ejecución",'2-3 Recolección Información'!$H:$H)</f>
        <v>0</v>
      </c>
      <c r="L321" s="178">
        <f>+SUMIF('2-3 Recolección Información'!$AD:$AD,'Actividad Misional'!$C321&amp;"/2015/En Ejecución",'2-3 Recolección Información'!$AA:$AA)</f>
        <v>0</v>
      </c>
      <c r="M321" s="181">
        <f t="shared" si="28"/>
        <v>0</v>
      </c>
      <c r="Q321" s="182"/>
    </row>
    <row r="322" spans="1:17">
      <c r="A322" s="151" t="str">
        <f t="shared" si="24"/>
        <v/>
      </c>
      <c r="B322" s="176">
        <f>+VLOOKUP(C322,'2-3 Recolección Información'!$G$5:$AB$1105,22,0)</f>
        <v>363</v>
      </c>
      <c r="C322" s="150" t="s">
        <v>2098</v>
      </c>
      <c r="D322" s="176">
        <f t="shared" si="25"/>
        <v>10</v>
      </c>
      <c r="E322" s="176" t="str">
        <f t="shared" si="26"/>
        <v>JUR</v>
      </c>
      <c r="F322" s="177">
        <f t="shared" si="27"/>
        <v>82500000</v>
      </c>
      <c r="G322" s="178">
        <f>+SUMIF('2-3 Recolección Información'!$AD:$AD,'Actividad Misional'!$C322&amp;"/"&amp;'Actividad Misional'!G$6&amp;"/"&amp;"Liquidado",'2-3 Recolección Información'!$H:$H)+SUMIF('2-3 Recolección Información'!$AD:$AD,'Actividad Misional'!$C322&amp;"/"&amp;'Actividad Misional'!G$6&amp;"/"&amp;"En Ejecución",'2-3 Recolección Información'!$H:$H)</f>
        <v>0</v>
      </c>
      <c r="H322" s="178">
        <f>+SUMIF('2-3 Recolección Información'!$AD:$AD,'Actividad Misional'!$C322&amp;"/"&amp;'Actividad Misional'!H$6&amp;"/"&amp;"Liquidado",'2-3 Recolección Información'!$H:$H)+SUMIF('2-3 Recolección Información'!$AD:$AD,'Actividad Misional'!$C322&amp;"/"&amp;'Actividad Misional'!H$6&amp;"/"&amp;"En Ejecución",'2-3 Recolección Información'!$H:$H)</f>
        <v>82500000</v>
      </c>
      <c r="I322" s="178">
        <f>+SUMIF('2-3 Recolección Información'!$AD:$AD,'Actividad Misional'!$C322&amp;"/"&amp;'Actividad Misional'!I$6&amp;"/"&amp;"Liquidado",'2-3 Recolección Información'!$H:$H)+SUMIF('2-3 Recolección Información'!$AD:$AD,'Actividad Misional'!$C322&amp;"/"&amp;'Actividad Misional'!I$6&amp;"/"&amp;"En Ejecución",'2-3 Recolección Información'!$H:$H)</f>
        <v>0</v>
      </c>
      <c r="J322" s="179">
        <f>+SUMIF('2-3 Recolección Información'!$AD:$AD,'Actividad Misional'!$C322&amp;"/"&amp;'Actividad Misional'!J$6&amp;"/"&amp;"Liquidado",'2-3 Recolección Información'!$H:$H)+SUMIF('2-3 Recolección Información'!$AD:$AD,'Actividad Misional'!$C322&amp;"/"&amp;'Actividad Misional'!J$6&amp;"/"&amp;"En Ejecución",'2-3 Recolección Información'!$H:$H)</f>
        <v>0</v>
      </c>
      <c r="K322" s="180">
        <f>+SUMIF('2-3 Recolección Información'!$AD:$AD,'Actividad Misional'!$C322&amp;"/2015/En Ejecución",'2-3 Recolección Información'!$H:$H)</f>
        <v>0</v>
      </c>
      <c r="L322" s="178">
        <f>+SUMIF('2-3 Recolección Información'!$AD:$AD,'Actividad Misional'!$C322&amp;"/2015/En Ejecución",'2-3 Recolección Información'!$AA:$AA)</f>
        <v>0</v>
      </c>
      <c r="M322" s="181">
        <f t="shared" si="28"/>
        <v>0</v>
      </c>
      <c r="Q322" s="182"/>
    </row>
    <row r="323" spans="1:17">
      <c r="A323" s="151" t="str">
        <f t="shared" si="24"/>
        <v/>
      </c>
      <c r="B323" s="176">
        <f>+VLOOKUP(C323,'2-3 Recolección Información'!$G$5:$AB$1105,22,0)</f>
        <v>639</v>
      </c>
      <c r="C323" s="150" t="s">
        <v>399</v>
      </c>
      <c r="D323" s="176">
        <f t="shared" si="25"/>
        <v>10</v>
      </c>
      <c r="E323" s="176" t="str">
        <f t="shared" si="26"/>
        <v>JUR</v>
      </c>
      <c r="F323" s="177">
        <f t="shared" si="27"/>
        <v>0</v>
      </c>
      <c r="G323" s="178">
        <f>+SUMIF('2-3 Recolección Información'!$AD:$AD,'Actividad Misional'!$C323&amp;"/"&amp;'Actividad Misional'!G$6&amp;"/"&amp;"Liquidado",'2-3 Recolección Información'!$H:$H)+SUMIF('2-3 Recolección Información'!$AD:$AD,'Actividad Misional'!$C323&amp;"/"&amp;'Actividad Misional'!G$6&amp;"/"&amp;"En Ejecución",'2-3 Recolección Información'!$H:$H)</f>
        <v>0</v>
      </c>
      <c r="H323" s="178">
        <f>+SUMIF('2-3 Recolección Información'!$AD:$AD,'Actividad Misional'!$C323&amp;"/"&amp;'Actividad Misional'!H$6&amp;"/"&amp;"Liquidado",'2-3 Recolección Información'!$H:$H)+SUMIF('2-3 Recolección Información'!$AD:$AD,'Actividad Misional'!$C323&amp;"/"&amp;'Actividad Misional'!H$6&amp;"/"&amp;"En Ejecución",'2-3 Recolección Información'!$H:$H)</f>
        <v>0</v>
      </c>
      <c r="I323" s="178">
        <f>+SUMIF('2-3 Recolección Información'!$AD:$AD,'Actividad Misional'!$C323&amp;"/"&amp;'Actividad Misional'!I$6&amp;"/"&amp;"Liquidado",'2-3 Recolección Información'!$H:$H)+SUMIF('2-3 Recolección Información'!$AD:$AD,'Actividad Misional'!$C323&amp;"/"&amp;'Actividad Misional'!I$6&amp;"/"&amp;"En Ejecución",'2-3 Recolección Información'!$H:$H)</f>
        <v>0</v>
      </c>
      <c r="J323" s="179">
        <f>+SUMIF('2-3 Recolección Información'!$AD:$AD,'Actividad Misional'!$C323&amp;"/"&amp;'Actividad Misional'!J$6&amp;"/"&amp;"Liquidado",'2-3 Recolección Información'!$H:$H)+SUMIF('2-3 Recolección Información'!$AD:$AD,'Actividad Misional'!$C323&amp;"/"&amp;'Actividad Misional'!J$6&amp;"/"&amp;"En Ejecución",'2-3 Recolección Información'!$H:$H)</f>
        <v>0</v>
      </c>
      <c r="K323" s="180">
        <f>+SUMIF('2-3 Recolección Información'!$AD:$AD,'Actividad Misional'!$C323&amp;"/2015/En Ejecución",'2-3 Recolección Información'!$H:$H)</f>
        <v>0</v>
      </c>
      <c r="L323" s="178">
        <f>+SUMIF('2-3 Recolección Información'!$AD:$AD,'Actividad Misional'!$C323&amp;"/2015/En Ejecución",'2-3 Recolección Información'!$AA:$AA)</f>
        <v>0</v>
      </c>
      <c r="M323" s="181">
        <f t="shared" si="28"/>
        <v>0</v>
      </c>
      <c r="Q323" s="182"/>
    </row>
    <row r="324" spans="1:17">
      <c r="A324" s="151" t="str">
        <f t="shared" si="24"/>
        <v/>
      </c>
      <c r="B324" s="176">
        <f>+VLOOKUP(C324,'2-3 Recolección Información'!$G$5:$AB$1105,22,0)</f>
        <v>758</v>
      </c>
      <c r="C324" s="150" t="s">
        <v>475</v>
      </c>
      <c r="D324" s="176">
        <f t="shared" si="25"/>
        <v>10</v>
      </c>
      <c r="E324" s="176" t="str">
        <f t="shared" si="26"/>
        <v>JUR</v>
      </c>
      <c r="F324" s="177">
        <f t="shared" si="27"/>
        <v>17121600</v>
      </c>
      <c r="G324" s="178">
        <f>+SUMIF('2-3 Recolección Información'!$AD:$AD,'Actividad Misional'!$C324&amp;"/"&amp;'Actividad Misional'!G$6&amp;"/"&amp;"Liquidado",'2-3 Recolección Información'!$H:$H)+SUMIF('2-3 Recolección Información'!$AD:$AD,'Actividad Misional'!$C324&amp;"/"&amp;'Actividad Misional'!G$6&amp;"/"&amp;"En Ejecución",'2-3 Recolección Información'!$H:$H)</f>
        <v>0</v>
      </c>
      <c r="H324" s="178">
        <f>+SUMIF('2-3 Recolección Información'!$AD:$AD,'Actividad Misional'!$C324&amp;"/"&amp;'Actividad Misional'!H$6&amp;"/"&amp;"Liquidado",'2-3 Recolección Información'!$H:$H)+SUMIF('2-3 Recolección Información'!$AD:$AD,'Actividad Misional'!$C324&amp;"/"&amp;'Actividad Misional'!H$6&amp;"/"&amp;"En Ejecución",'2-3 Recolección Información'!$H:$H)</f>
        <v>0</v>
      </c>
      <c r="I324" s="178">
        <f>+SUMIF('2-3 Recolección Información'!$AD:$AD,'Actividad Misional'!$C324&amp;"/"&amp;'Actividad Misional'!I$6&amp;"/"&amp;"Liquidado",'2-3 Recolección Información'!$H:$H)+SUMIF('2-3 Recolección Información'!$AD:$AD,'Actividad Misional'!$C324&amp;"/"&amp;'Actividad Misional'!I$6&amp;"/"&amp;"En Ejecución",'2-3 Recolección Información'!$H:$H)</f>
        <v>17121600</v>
      </c>
      <c r="J324" s="179">
        <f>+SUMIF('2-3 Recolección Información'!$AD:$AD,'Actividad Misional'!$C324&amp;"/"&amp;'Actividad Misional'!J$6&amp;"/"&amp;"Liquidado",'2-3 Recolección Información'!$H:$H)+SUMIF('2-3 Recolección Información'!$AD:$AD,'Actividad Misional'!$C324&amp;"/"&amp;'Actividad Misional'!J$6&amp;"/"&amp;"En Ejecución",'2-3 Recolección Información'!$H:$H)</f>
        <v>0</v>
      </c>
      <c r="K324" s="180">
        <f>+SUMIF('2-3 Recolección Información'!$AD:$AD,'Actividad Misional'!$C324&amp;"/2015/En Ejecución",'2-3 Recolección Información'!$H:$H)</f>
        <v>0</v>
      </c>
      <c r="L324" s="178">
        <f>+SUMIF('2-3 Recolección Información'!$AD:$AD,'Actividad Misional'!$C324&amp;"/2015/En Ejecución",'2-3 Recolección Información'!$AA:$AA)</f>
        <v>0</v>
      </c>
      <c r="M324" s="181">
        <f t="shared" si="28"/>
        <v>0</v>
      </c>
      <c r="Q324" s="182"/>
    </row>
    <row r="325" spans="1:17">
      <c r="A325" s="151" t="str">
        <f t="shared" si="24"/>
        <v/>
      </c>
      <c r="B325" s="176">
        <f>+VLOOKUP(C325,'2-3 Recolección Información'!$G$5:$AB$1105,22,0)</f>
        <v>463</v>
      </c>
      <c r="C325" s="150" t="s">
        <v>2200</v>
      </c>
      <c r="D325" s="176">
        <f t="shared" si="25"/>
        <v>10</v>
      </c>
      <c r="E325" s="176" t="str">
        <f t="shared" si="26"/>
        <v>JUR</v>
      </c>
      <c r="F325" s="177">
        <f t="shared" si="27"/>
        <v>0</v>
      </c>
      <c r="G325" s="178">
        <f>+SUMIF('2-3 Recolección Información'!$AD:$AD,'Actividad Misional'!$C325&amp;"/"&amp;'Actividad Misional'!G$6&amp;"/"&amp;"Liquidado",'2-3 Recolección Información'!$H:$H)+SUMIF('2-3 Recolección Información'!$AD:$AD,'Actividad Misional'!$C325&amp;"/"&amp;'Actividad Misional'!G$6&amp;"/"&amp;"En Ejecución",'2-3 Recolección Información'!$H:$H)</f>
        <v>0</v>
      </c>
      <c r="H325" s="178">
        <f>+SUMIF('2-3 Recolección Información'!$AD:$AD,'Actividad Misional'!$C325&amp;"/"&amp;'Actividad Misional'!H$6&amp;"/"&amp;"Liquidado",'2-3 Recolección Información'!$H:$H)+SUMIF('2-3 Recolección Información'!$AD:$AD,'Actividad Misional'!$C325&amp;"/"&amp;'Actividad Misional'!H$6&amp;"/"&amp;"En Ejecución",'2-3 Recolección Información'!$H:$H)</f>
        <v>0</v>
      </c>
      <c r="I325" s="178">
        <f>+SUMIF('2-3 Recolección Información'!$AD:$AD,'Actividad Misional'!$C325&amp;"/"&amp;'Actividad Misional'!I$6&amp;"/"&amp;"Liquidado",'2-3 Recolección Información'!$H:$H)+SUMIF('2-3 Recolección Información'!$AD:$AD,'Actividad Misional'!$C325&amp;"/"&amp;'Actividad Misional'!I$6&amp;"/"&amp;"En Ejecución",'2-3 Recolección Información'!$H:$H)</f>
        <v>0</v>
      </c>
      <c r="J325" s="179">
        <f>+SUMIF('2-3 Recolección Información'!$AD:$AD,'Actividad Misional'!$C325&amp;"/"&amp;'Actividad Misional'!J$6&amp;"/"&amp;"Liquidado",'2-3 Recolección Información'!$H:$H)+SUMIF('2-3 Recolección Información'!$AD:$AD,'Actividad Misional'!$C325&amp;"/"&amp;'Actividad Misional'!J$6&amp;"/"&amp;"En Ejecución",'2-3 Recolección Información'!$H:$H)</f>
        <v>0</v>
      </c>
      <c r="K325" s="180">
        <f>+SUMIF('2-3 Recolección Información'!$AD:$AD,'Actividad Misional'!$C325&amp;"/2015/En Ejecución",'2-3 Recolección Información'!$H:$H)</f>
        <v>0</v>
      </c>
      <c r="L325" s="178">
        <f>+SUMIF('2-3 Recolección Información'!$AD:$AD,'Actividad Misional'!$C325&amp;"/2015/En Ejecución",'2-3 Recolección Información'!$AA:$AA)</f>
        <v>0</v>
      </c>
      <c r="M325" s="181">
        <f t="shared" si="28"/>
        <v>0</v>
      </c>
      <c r="Q325" s="182"/>
    </row>
    <row r="326" spans="1:17">
      <c r="A326" s="151" t="str">
        <f t="shared" si="24"/>
        <v/>
      </c>
      <c r="B326" s="176">
        <f>+VLOOKUP(C326,'2-3 Recolección Información'!$G$5:$AB$1105,22,0)</f>
        <v>124</v>
      </c>
      <c r="C326" s="150" t="s">
        <v>1767</v>
      </c>
      <c r="D326" s="176">
        <f t="shared" si="25"/>
        <v>10</v>
      </c>
      <c r="E326" s="176" t="str">
        <f t="shared" si="26"/>
        <v>JUR</v>
      </c>
      <c r="F326" s="177">
        <f t="shared" si="27"/>
        <v>0</v>
      </c>
      <c r="G326" s="178">
        <f>+SUMIF('2-3 Recolección Información'!$AD:$AD,'Actividad Misional'!$C326&amp;"/"&amp;'Actividad Misional'!G$6&amp;"/"&amp;"Liquidado",'2-3 Recolección Información'!$H:$H)+SUMIF('2-3 Recolección Información'!$AD:$AD,'Actividad Misional'!$C326&amp;"/"&amp;'Actividad Misional'!G$6&amp;"/"&amp;"En Ejecución",'2-3 Recolección Información'!$H:$H)</f>
        <v>0</v>
      </c>
      <c r="H326" s="178">
        <f>+SUMIF('2-3 Recolección Información'!$AD:$AD,'Actividad Misional'!$C326&amp;"/"&amp;'Actividad Misional'!H$6&amp;"/"&amp;"Liquidado",'2-3 Recolección Información'!$H:$H)+SUMIF('2-3 Recolección Información'!$AD:$AD,'Actividad Misional'!$C326&amp;"/"&amp;'Actividad Misional'!H$6&amp;"/"&amp;"En Ejecución",'2-3 Recolección Información'!$H:$H)</f>
        <v>0</v>
      </c>
      <c r="I326" s="178">
        <f>+SUMIF('2-3 Recolección Información'!$AD:$AD,'Actividad Misional'!$C326&amp;"/"&amp;'Actividad Misional'!I$6&amp;"/"&amp;"Liquidado",'2-3 Recolección Información'!$H:$H)+SUMIF('2-3 Recolección Información'!$AD:$AD,'Actividad Misional'!$C326&amp;"/"&amp;'Actividad Misional'!I$6&amp;"/"&amp;"En Ejecución",'2-3 Recolección Información'!$H:$H)</f>
        <v>0</v>
      </c>
      <c r="J326" s="179">
        <f>+SUMIF('2-3 Recolección Información'!$AD:$AD,'Actividad Misional'!$C326&amp;"/"&amp;'Actividad Misional'!J$6&amp;"/"&amp;"Liquidado",'2-3 Recolección Información'!$H:$H)+SUMIF('2-3 Recolección Información'!$AD:$AD,'Actividad Misional'!$C326&amp;"/"&amp;'Actividad Misional'!J$6&amp;"/"&amp;"En Ejecución",'2-3 Recolección Información'!$H:$H)</f>
        <v>0</v>
      </c>
      <c r="K326" s="180">
        <f>+SUMIF('2-3 Recolección Información'!$AD:$AD,'Actividad Misional'!$C326&amp;"/2015/En Ejecución",'2-3 Recolección Información'!$H:$H)</f>
        <v>0</v>
      </c>
      <c r="L326" s="178">
        <f>+SUMIF('2-3 Recolección Información'!$AD:$AD,'Actividad Misional'!$C326&amp;"/2015/En Ejecución",'2-3 Recolección Información'!$AA:$AA)</f>
        <v>0</v>
      </c>
      <c r="M326" s="181">
        <f t="shared" si="28"/>
        <v>0</v>
      </c>
      <c r="Q326" s="182"/>
    </row>
    <row r="327" spans="1:17">
      <c r="A327" s="151" t="str">
        <f t="shared" si="24"/>
        <v/>
      </c>
      <c r="B327" s="176">
        <f>+VLOOKUP(C327,'2-3 Recolección Información'!$G$5:$AB$1105,22,0)</f>
        <v>279</v>
      </c>
      <c r="C327" s="150" t="s">
        <v>275</v>
      </c>
      <c r="D327" s="176">
        <f t="shared" si="25"/>
        <v>10</v>
      </c>
      <c r="E327" s="176" t="str">
        <f t="shared" si="26"/>
        <v>JUR</v>
      </c>
      <c r="F327" s="177">
        <f t="shared" si="27"/>
        <v>0</v>
      </c>
      <c r="G327" s="178">
        <f>+SUMIF('2-3 Recolección Información'!$AD:$AD,'Actividad Misional'!$C327&amp;"/"&amp;'Actividad Misional'!G$6&amp;"/"&amp;"Liquidado",'2-3 Recolección Información'!$H:$H)+SUMIF('2-3 Recolección Información'!$AD:$AD,'Actividad Misional'!$C327&amp;"/"&amp;'Actividad Misional'!G$6&amp;"/"&amp;"En Ejecución",'2-3 Recolección Información'!$H:$H)</f>
        <v>0</v>
      </c>
      <c r="H327" s="178">
        <f>+SUMIF('2-3 Recolección Información'!$AD:$AD,'Actividad Misional'!$C327&amp;"/"&amp;'Actividad Misional'!H$6&amp;"/"&amp;"Liquidado",'2-3 Recolección Información'!$H:$H)+SUMIF('2-3 Recolección Información'!$AD:$AD,'Actividad Misional'!$C327&amp;"/"&amp;'Actividad Misional'!H$6&amp;"/"&amp;"En Ejecución",'2-3 Recolección Información'!$H:$H)</f>
        <v>0</v>
      </c>
      <c r="I327" s="178">
        <f>+SUMIF('2-3 Recolección Información'!$AD:$AD,'Actividad Misional'!$C327&amp;"/"&amp;'Actividad Misional'!I$6&amp;"/"&amp;"Liquidado",'2-3 Recolección Información'!$H:$H)+SUMIF('2-3 Recolección Información'!$AD:$AD,'Actividad Misional'!$C327&amp;"/"&amp;'Actividad Misional'!I$6&amp;"/"&amp;"En Ejecución",'2-3 Recolección Información'!$H:$H)</f>
        <v>0</v>
      </c>
      <c r="J327" s="179">
        <f>+SUMIF('2-3 Recolección Información'!$AD:$AD,'Actividad Misional'!$C327&amp;"/"&amp;'Actividad Misional'!J$6&amp;"/"&amp;"Liquidado",'2-3 Recolección Información'!$H:$H)+SUMIF('2-3 Recolección Información'!$AD:$AD,'Actividad Misional'!$C327&amp;"/"&amp;'Actividad Misional'!J$6&amp;"/"&amp;"En Ejecución",'2-3 Recolección Información'!$H:$H)</f>
        <v>0</v>
      </c>
      <c r="K327" s="180">
        <f>+SUMIF('2-3 Recolección Información'!$AD:$AD,'Actividad Misional'!$C327&amp;"/2015/En Ejecución",'2-3 Recolección Información'!$H:$H)</f>
        <v>0</v>
      </c>
      <c r="L327" s="178">
        <f>+SUMIF('2-3 Recolección Información'!$AD:$AD,'Actividad Misional'!$C327&amp;"/2015/En Ejecución",'2-3 Recolección Información'!$AA:$AA)</f>
        <v>0</v>
      </c>
      <c r="M327" s="181">
        <f t="shared" si="28"/>
        <v>0</v>
      </c>
      <c r="Q327" s="182"/>
    </row>
    <row r="328" spans="1:17">
      <c r="A328" s="151" t="str">
        <f t="shared" ref="A328:A384" si="29">+IF(ISERROR(VLOOKUP(B328,$P$7:$P$92,1,0)),"",VLOOKUP(B328,$P$7:$P$92,1,0))</f>
        <v/>
      </c>
      <c r="B328" s="176">
        <f>+VLOOKUP(C328,'2-3 Recolección Información'!$G$5:$AB$1105,22,0)</f>
        <v>443</v>
      </c>
      <c r="C328" s="150" t="s">
        <v>2174</v>
      </c>
      <c r="D328" s="176">
        <f t="shared" ref="D328:D384" si="30">+SEARCH("-",C328,1)</f>
        <v>10</v>
      </c>
      <c r="E328" s="176" t="str">
        <f t="shared" ref="E328:E384" si="31">+IF(D328=10,"JUR","NAT")</f>
        <v>JUR</v>
      </c>
      <c r="F328" s="177">
        <f t="shared" ref="F328:F384" si="32">SUM(G328:J328)</f>
        <v>0</v>
      </c>
      <c r="G328" s="178">
        <f>+SUMIF('2-3 Recolección Información'!$AD:$AD,'Actividad Misional'!$C328&amp;"/"&amp;'Actividad Misional'!G$6&amp;"/"&amp;"Liquidado",'2-3 Recolección Información'!$H:$H)+SUMIF('2-3 Recolección Información'!$AD:$AD,'Actividad Misional'!$C328&amp;"/"&amp;'Actividad Misional'!G$6&amp;"/"&amp;"En Ejecución",'2-3 Recolección Información'!$H:$H)</f>
        <v>0</v>
      </c>
      <c r="H328" s="178">
        <f>+SUMIF('2-3 Recolección Información'!$AD:$AD,'Actividad Misional'!$C328&amp;"/"&amp;'Actividad Misional'!H$6&amp;"/"&amp;"Liquidado",'2-3 Recolección Información'!$H:$H)+SUMIF('2-3 Recolección Información'!$AD:$AD,'Actividad Misional'!$C328&amp;"/"&amp;'Actividad Misional'!H$6&amp;"/"&amp;"En Ejecución",'2-3 Recolección Información'!$H:$H)</f>
        <v>0</v>
      </c>
      <c r="I328" s="178">
        <f>+SUMIF('2-3 Recolección Información'!$AD:$AD,'Actividad Misional'!$C328&amp;"/"&amp;'Actividad Misional'!I$6&amp;"/"&amp;"Liquidado",'2-3 Recolección Información'!$H:$H)+SUMIF('2-3 Recolección Información'!$AD:$AD,'Actividad Misional'!$C328&amp;"/"&amp;'Actividad Misional'!I$6&amp;"/"&amp;"En Ejecución",'2-3 Recolección Información'!$H:$H)</f>
        <v>0</v>
      </c>
      <c r="J328" s="179">
        <f>+SUMIF('2-3 Recolección Información'!$AD:$AD,'Actividad Misional'!$C328&amp;"/"&amp;'Actividad Misional'!J$6&amp;"/"&amp;"Liquidado",'2-3 Recolección Información'!$H:$H)+SUMIF('2-3 Recolección Información'!$AD:$AD,'Actividad Misional'!$C328&amp;"/"&amp;'Actividad Misional'!J$6&amp;"/"&amp;"En Ejecución",'2-3 Recolección Información'!$H:$H)</f>
        <v>0</v>
      </c>
      <c r="K328" s="180">
        <f>+SUMIF('2-3 Recolección Información'!$AD:$AD,'Actividad Misional'!$C328&amp;"/2015/En Ejecución",'2-3 Recolección Información'!$H:$H)</f>
        <v>0</v>
      </c>
      <c r="L328" s="178">
        <f>+SUMIF('2-3 Recolección Información'!$AD:$AD,'Actividad Misional'!$C328&amp;"/2015/En Ejecución",'2-3 Recolección Información'!$AA:$AA)</f>
        <v>0</v>
      </c>
      <c r="M328" s="181">
        <f t="shared" ref="M328:M384" si="33">+IF(K328=0,0,L328/K328)</f>
        <v>0</v>
      </c>
      <c r="Q328" s="182"/>
    </row>
    <row r="329" spans="1:17">
      <c r="A329" s="151" t="str">
        <f t="shared" si="29"/>
        <v/>
      </c>
      <c r="B329" s="176">
        <f>+VLOOKUP(C329,'2-3 Recolección Información'!$G$5:$AB$1105,22,0)</f>
        <v>121</v>
      </c>
      <c r="C329" s="150" t="s">
        <v>1761</v>
      </c>
      <c r="D329" s="176">
        <f t="shared" si="30"/>
        <v>10</v>
      </c>
      <c r="E329" s="176" t="str">
        <f t="shared" si="31"/>
        <v>JUR</v>
      </c>
      <c r="F329" s="177">
        <f t="shared" si="32"/>
        <v>55050000</v>
      </c>
      <c r="G329" s="178">
        <f>+SUMIF('2-3 Recolección Información'!$AD:$AD,'Actividad Misional'!$C329&amp;"/"&amp;'Actividad Misional'!G$6&amp;"/"&amp;"Liquidado",'2-3 Recolección Información'!$H:$H)+SUMIF('2-3 Recolección Información'!$AD:$AD,'Actividad Misional'!$C329&amp;"/"&amp;'Actividad Misional'!G$6&amp;"/"&amp;"En Ejecución",'2-3 Recolección Información'!$H:$H)</f>
        <v>55050000</v>
      </c>
      <c r="H329" s="178">
        <f>+SUMIF('2-3 Recolección Información'!$AD:$AD,'Actividad Misional'!$C329&amp;"/"&amp;'Actividad Misional'!H$6&amp;"/"&amp;"Liquidado",'2-3 Recolección Información'!$H:$H)+SUMIF('2-3 Recolección Información'!$AD:$AD,'Actividad Misional'!$C329&amp;"/"&amp;'Actividad Misional'!H$6&amp;"/"&amp;"En Ejecución",'2-3 Recolección Información'!$H:$H)</f>
        <v>0</v>
      </c>
      <c r="I329" s="178">
        <f>+SUMIF('2-3 Recolección Información'!$AD:$AD,'Actividad Misional'!$C329&amp;"/"&amp;'Actividad Misional'!I$6&amp;"/"&amp;"Liquidado",'2-3 Recolección Información'!$H:$H)+SUMIF('2-3 Recolección Información'!$AD:$AD,'Actividad Misional'!$C329&amp;"/"&amp;'Actividad Misional'!I$6&amp;"/"&amp;"En Ejecución",'2-3 Recolección Información'!$H:$H)</f>
        <v>0</v>
      </c>
      <c r="J329" s="179">
        <f>+SUMIF('2-3 Recolección Información'!$AD:$AD,'Actividad Misional'!$C329&amp;"/"&amp;'Actividad Misional'!J$6&amp;"/"&amp;"Liquidado",'2-3 Recolección Información'!$H:$H)+SUMIF('2-3 Recolección Información'!$AD:$AD,'Actividad Misional'!$C329&amp;"/"&amp;'Actividad Misional'!J$6&amp;"/"&amp;"En Ejecución",'2-3 Recolección Información'!$H:$H)</f>
        <v>0</v>
      </c>
      <c r="K329" s="180">
        <f>+SUMIF('2-3 Recolección Información'!$AD:$AD,'Actividad Misional'!$C329&amp;"/2015/En Ejecución",'2-3 Recolección Información'!$H:$H)</f>
        <v>0</v>
      </c>
      <c r="L329" s="178">
        <f>+SUMIF('2-3 Recolección Información'!$AD:$AD,'Actividad Misional'!$C329&amp;"/2015/En Ejecución",'2-3 Recolección Información'!$AA:$AA)</f>
        <v>0</v>
      </c>
      <c r="M329" s="181">
        <f t="shared" si="33"/>
        <v>0</v>
      </c>
      <c r="Q329" s="182"/>
    </row>
    <row r="330" spans="1:17">
      <c r="A330" s="151" t="str">
        <f t="shared" si="29"/>
        <v/>
      </c>
      <c r="B330" s="176">
        <f>+VLOOKUP(C330,'2-3 Recolección Información'!$G$5:$AB$1105,22,0)</f>
        <v>62</v>
      </c>
      <c r="C330" s="150" t="s">
        <v>1474</v>
      </c>
      <c r="D330" s="176">
        <f t="shared" si="30"/>
        <v>10</v>
      </c>
      <c r="E330" s="176" t="str">
        <f t="shared" si="31"/>
        <v>JUR</v>
      </c>
      <c r="F330" s="177">
        <f t="shared" si="32"/>
        <v>0</v>
      </c>
      <c r="G330" s="178">
        <f>+SUMIF('2-3 Recolección Información'!$AD:$AD,'Actividad Misional'!$C330&amp;"/"&amp;'Actividad Misional'!G$6&amp;"/"&amp;"Liquidado",'2-3 Recolección Información'!$H:$H)+SUMIF('2-3 Recolección Información'!$AD:$AD,'Actividad Misional'!$C330&amp;"/"&amp;'Actividad Misional'!G$6&amp;"/"&amp;"En Ejecución",'2-3 Recolección Información'!$H:$H)</f>
        <v>0</v>
      </c>
      <c r="H330" s="178">
        <f>+SUMIF('2-3 Recolección Información'!$AD:$AD,'Actividad Misional'!$C330&amp;"/"&amp;'Actividad Misional'!H$6&amp;"/"&amp;"Liquidado",'2-3 Recolección Información'!$H:$H)+SUMIF('2-3 Recolección Información'!$AD:$AD,'Actividad Misional'!$C330&amp;"/"&amp;'Actividad Misional'!H$6&amp;"/"&amp;"En Ejecución",'2-3 Recolección Información'!$H:$H)</f>
        <v>0</v>
      </c>
      <c r="I330" s="178">
        <f>+SUMIF('2-3 Recolección Información'!$AD:$AD,'Actividad Misional'!$C330&amp;"/"&amp;'Actividad Misional'!I$6&amp;"/"&amp;"Liquidado",'2-3 Recolección Información'!$H:$H)+SUMIF('2-3 Recolección Información'!$AD:$AD,'Actividad Misional'!$C330&amp;"/"&amp;'Actividad Misional'!I$6&amp;"/"&amp;"En Ejecución",'2-3 Recolección Información'!$H:$H)</f>
        <v>0</v>
      </c>
      <c r="J330" s="179">
        <f>+SUMIF('2-3 Recolección Información'!$AD:$AD,'Actividad Misional'!$C330&amp;"/"&amp;'Actividad Misional'!J$6&amp;"/"&amp;"Liquidado",'2-3 Recolección Información'!$H:$H)+SUMIF('2-3 Recolección Información'!$AD:$AD,'Actividad Misional'!$C330&amp;"/"&amp;'Actividad Misional'!J$6&amp;"/"&amp;"En Ejecución",'2-3 Recolección Información'!$H:$H)</f>
        <v>0</v>
      </c>
      <c r="K330" s="180">
        <f>+SUMIF('2-3 Recolección Información'!$AD:$AD,'Actividad Misional'!$C330&amp;"/2015/En Ejecución",'2-3 Recolección Información'!$H:$H)</f>
        <v>0</v>
      </c>
      <c r="L330" s="178">
        <f>+SUMIF('2-3 Recolección Información'!$AD:$AD,'Actividad Misional'!$C330&amp;"/2015/En Ejecución",'2-3 Recolección Información'!$AA:$AA)</f>
        <v>0</v>
      </c>
      <c r="M330" s="181">
        <f t="shared" si="33"/>
        <v>0</v>
      </c>
      <c r="Q330" s="182"/>
    </row>
    <row r="331" spans="1:17">
      <c r="A331" s="151" t="str">
        <f t="shared" si="29"/>
        <v/>
      </c>
      <c r="B331" s="176">
        <f>+VLOOKUP(C331,'2-3 Recolección Información'!$G$5:$AB$1105,22,0)</f>
        <v>237</v>
      </c>
      <c r="C331" s="150" t="s">
        <v>1971</v>
      </c>
      <c r="D331" s="176">
        <f t="shared" si="30"/>
        <v>10</v>
      </c>
      <c r="E331" s="176" t="str">
        <f t="shared" si="31"/>
        <v>JUR</v>
      </c>
      <c r="F331" s="177">
        <f t="shared" si="32"/>
        <v>53000000</v>
      </c>
      <c r="G331" s="178">
        <f>+SUMIF('2-3 Recolección Información'!$AD:$AD,'Actividad Misional'!$C331&amp;"/"&amp;'Actividad Misional'!G$6&amp;"/"&amp;"Liquidado",'2-3 Recolección Información'!$H:$H)+SUMIF('2-3 Recolección Información'!$AD:$AD,'Actividad Misional'!$C331&amp;"/"&amp;'Actividad Misional'!G$6&amp;"/"&amp;"En Ejecución",'2-3 Recolección Información'!$H:$H)</f>
        <v>23000000</v>
      </c>
      <c r="H331" s="178">
        <f>+SUMIF('2-3 Recolección Información'!$AD:$AD,'Actividad Misional'!$C331&amp;"/"&amp;'Actividad Misional'!H$6&amp;"/"&amp;"Liquidado",'2-3 Recolección Información'!$H:$H)+SUMIF('2-3 Recolección Información'!$AD:$AD,'Actividad Misional'!$C331&amp;"/"&amp;'Actividad Misional'!H$6&amp;"/"&amp;"En Ejecución",'2-3 Recolección Información'!$H:$H)</f>
        <v>30000000</v>
      </c>
      <c r="I331" s="178">
        <f>+SUMIF('2-3 Recolección Información'!$AD:$AD,'Actividad Misional'!$C331&amp;"/"&amp;'Actividad Misional'!I$6&amp;"/"&amp;"Liquidado",'2-3 Recolección Información'!$H:$H)+SUMIF('2-3 Recolección Información'!$AD:$AD,'Actividad Misional'!$C331&amp;"/"&amp;'Actividad Misional'!I$6&amp;"/"&amp;"En Ejecución",'2-3 Recolección Información'!$H:$H)</f>
        <v>0</v>
      </c>
      <c r="J331" s="179">
        <f>+SUMIF('2-3 Recolección Información'!$AD:$AD,'Actividad Misional'!$C331&amp;"/"&amp;'Actividad Misional'!J$6&amp;"/"&amp;"Liquidado",'2-3 Recolección Información'!$H:$H)+SUMIF('2-3 Recolección Información'!$AD:$AD,'Actividad Misional'!$C331&amp;"/"&amp;'Actividad Misional'!J$6&amp;"/"&amp;"En Ejecución",'2-3 Recolección Información'!$H:$H)</f>
        <v>0</v>
      </c>
      <c r="K331" s="180">
        <f>+SUMIF('2-3 Recolección Información'!$AD:$AD,'Actividad Misional'!$C331&amp;"/2015/En Ejecución",'2-3 Recolección Información'!$H:$H)</f>
        <v>0</v>
      </c>
      <c r="L331" s="178">
        <f>+SUMIF('2-3 Recolección Información'!$AD:$AD,'Actividad Misional'!$C331&amp;"/2015/En Ejecución",'2-3 Recolección Información'!$AA:$AA)</f>
        <v>0</v>
      </c>
      <c r="M331" s="181">
        <f t="shared" si="33"/>
        <v>0</v>
      </c>
      <c r="Q331" s="182"/>
    </row>
    <row r="332" spans="1:17">
      <c r="A332" s="151" t="str">
        <f t="shared" si="29"/>
        <v/>
      </c>
      <c r="B332" s="176">
        <f>+VLOOKUP(C332,'2-3 Recolección Información'!$G$5:$AB$1105,22,0)</f>
        <v>962</v>
      </c>
      <c r="C332" s="150" t="s">
        <v>638</v>
      </c>
      <c r="D332" s="176">
        <f t="shared" si="30"/>
        <v>10</v>
      </c>
      <c r="E332" s="176" t="str">
        <f t="shared" si="31"/>
        <v>JUR</v>
      </c>
      <c r="F332" s="177">
        <f t="shared" si="32"/>
        <v>52339200</v>
      </c>
      <c r="G332" s="178">
        <f>+SUMIF('2-3 Recolección Información'!$AD:$AD,'Actividad Misional'!$C332&amp;"/"&amp;'Actividad Misional'!G$6&amp;"/"&amp;"Liquidado",'2-3 Recolección Información'!$H:$H)+SUMIF('2-3 Recolección Información'!$AD:$AD,'Actividad Misional'!$C332&amp;"/"&amp;'Actividad Misional'!G$6&amp;"/"&amp;"En Ejecución",'2-3 Recolección Información'!$H:$H)</f>
        <v>0</v>
      </c>
      <c r="H332" s="178">
        <f>+SUMIF('2-3 Recolección Información'!$AD:$AD,'Actividad Misional'!$C332&amp;"/"&amp;'Actividad Misional'!H$6&amp;"/"&amp;"Liquidado",'2-3 Recolección Información'!$H:$H)+SUMIF('2-3 Recolección Información'!$AD:$AD,'Actividad Misional'!$C332&amp;"/"&amp;'Actividad Misional'!H$6&amp;"/"&amp;"En Ejecución",'2-3 Recolección Información'!$H:$H)</f>
        <v>0</v>
      </c>
      <c r="I332" s="178">
        <f>+SUMIF('2-3 Recolección Información'!$AD:$AD,'Actividad Misional'!$C332&amp;"/"&amp;'Actividad Misional'!I$6&amp;"/"&amp;"Liquidado",'2-3 Recolección Información'!$H:$H)+SUMIF('2-3 Recolección Información'!$AD:$AD,'Actividad Misional'!$C332&amp;"/"&amp;'Actividad Misional'!I$6&amp;"/"&amp;"En Ejecución",'2-3 Recolección Información'!$H:$H)</f>
        <v>0</v>
      </c>
      <c r="J332" s="179">
        <f>+SUMIF('2-3 Recolección Información'!$AD:$AD,'Actividad Misional'!$C332&amp;"/"&amp;'Actividad Misional'!J$6&amp;"/"&amp;"Liquidado",'2-3 Recolección Información'!$H:$H)+SUMIF('2-3 Recolección Información'!$AD:$AD,'Actividad Misional'!$C332&amp;"/"&amp;'Actividad Misional'!J$6&amp;"/"&amp;"En Ejecución",'2-3 Recolección Información'!$H:$H)</f>
        <v>52339200</v>
      </c>
      <c r="K332" s="180">
        <f>+SUMIF('2-3 Recolección Información'!$AD:$AD,'Actividad Misional'!$C332&amp;"/2015/En Ejecución",'2-3 Recolección Información'!$H:$H)</f>
        <v>0</v>
      </c>
      <c r="L332" s="178">
        <f>+SUMIF('2-3 Recolección Información'!$AD:$AD,'Actividad Misional'!$C332&amp;"/2015/En Ejecución",'2-3 Recolección Información'!$AA:$AA)</f>
        <v>0</v>
      </c>
      <c r="M332" s="181">
        <f t="shared" si="33"/>
        <v>0</v>
      </c>
      <c r="Q332" s="182"/>
    </row>
    <row r="333" spans="1:17">
      <c r="A333" s="151" t="str">
        <f t="shared" si="29"/>
        <v/>
      </c>
      <c r="B333" s="176">
        <f>+VLOOKUP(C333,'2-3 Recolección Información'!$G$5:$AB$1105,22,0)</f>
        <v>649</v>
      </c>
      <c r="C333" s="150" t="s">
        <v>2380</v>
      </c>
      <c r="D333" s="176">
        <f t="shared" si="30"/>
        <v>10</v>
      </c>
      <c r="E333" s="176" t="str">
        <f t="shared" si="31"/>
        <v>JUR</v>
      </c>
      <c r="F333" s="177">
        <f t="shared" si="32"/>
        <v>0</v>
      </c>
      <c r="G333" s="178">
        <f>+SUMIF('2-3 Recolección Información'!$AD:$AD,'Actividad Misional'!$C333&amp;"/"&amp;'Actividad Misional'!G$6&amp;"/"&amp;"Liquidado",'2-3 Recolección Información'!$H:$H)+SUMIF('2-3 Recolección Información'!$AD:$AD,'Actividad Misional'!$C333&amp;"/"&amp;'Actividad Misional'!G$6&amp;"/"&amp;"En Ejecución",'2-3 Recolección Información'!$H:$H)</f>
        <v>0</v>
      </c>
      <c r="H333" s="178">
        <f>+SUMIF('2-3 Recolección Información'!$AD:$AD,'Actividad Misional'!$C333&amp;"/"&amp;'Actividad Misional'!H$6&amp;"/"&amp;"Liquidado",'2-3 Recolección Información'!$H:$H)+SUMIF('2-3 Recolección Información'!$AD:$AD,'Actividad Misional'!$C333&amp;"/"&amp;'Actividad Misional'!H$6&amp;"/"&amp;"En Ejecución",'2-3 Recolección Información'!$H:$H)</f>
        <v>0</v>
      </c>
      <c r="I333" s="178">
        <f>+SUMIF('2-3 Recolección Información'!$AD:$AD,'Actividad Misional'!$C333&amp;"/"&amp;'Actividad Misional'!I$6&amp;"/"&amp;"Liquidado",'2-3 Recolección Información'!$H:$H)+SUMIF('2-3 Recolección Información'!$AD:$AD,'Actividad Misional'!$C333&amp;"/"&amp;'Actividad Misional'!I$6&amp;"/"&amp;"En Ejecución",'2-3 Recolección Información'!$H:$H)</f>
        <v>0</v>
      </c>
      <c r="J333" s="179">
        <f>+SUMIF('2-3 Recolección Información'!$AD:$AD,'Actividad Misional'!$C333&amp;"/"&amp;'Actividad Misional'!J$6&amp;"/"&amp;"Liquidado",'2-3 Recolección Información'!$H:$H)+SUMIF('2-3 Recolección Información'!$AD:$AD,'Actividad Misional'!$C333&amp;"/"&amp;'Actividad Misional'!J$6&amp;"/"&amp;"En Ejecución",'2-3 Recolección Información'!$H:$H)</f>
        <v>0</v>
      </c>
      <c r="K333" s="180">
        <f>+SUMIF('2-3 Recolección Información'!$AD:$AD,'Actividad Misional'!$C333&amp;"/2015/En Ejecución",'2-3 Recolección Información'!$H:$H)</f>
        <v>0</v>
      </c>
      <c r="L333" s="178">
        <f>+SUMIF('2-3 Recolección Información'!$AD:$AD,'Actividad Misional'!$C333&amp;"/2015/En Ejecución",'2-3 Recolección Información'!$AA:$AA)</f>
        <v>0</v>
      </c>
      <c r="M333" s="181">
        <f t="shared" si="33"/>
        <v>0</v>
      </c>
      <c r="Q333" s="182"/>
    </row>
    <row r="334" spans="1:17">
      <c r="A334" s="151" t="str">
        <f t="shared" si="29"/>
        <v/>
      </c>
      <c r="B334" s="176">
        <f>+VLOOKUP(C334,'2-3 Recolección Información'!$G$5:$AB$1105,22,0)</f>
        <v>328</v>
      </c>
      <c r="C334" s="150" t="s">
        <v>2046</v>
      </c>
      <c r="D334" s="176">
        <f t="shared" si="30"/>
        <v>10</v>
      </c>
      <c r="E334" s="176" t="str">
        <f t="shared" si="31"/>
        <v>JUR</v>
      </c>
      <c r="F334" s="177">
        <f t="shared" si="32"/>
        <v>50000000</v>
      </c>
      <c r="G334" s="178">
        <f>+SUMIF('2-3 Recolección Información'!$AD:$AD,'Actividad Misional'!$C334&amp;"/"&amp;'Actividad Misional'!G$6&amp;"/"&amp;"Liquidado",'2-3 Recolección Información'!$H:$H)+SUMIF('2-3 Recolección Información'!$AD:$AD,'Actividad Misional'!$C334&amp;"/"&amp;'Actividad Misional'!G$6&amp;"/"&amp;"En Ejecución",'2-3 Recolección Información'!$H:$H)</f>
        <v>0</v>
      </c>
      <c r="H334" s="178">
        <f>+SUMIF('2-3 Recolección Información'!$AD:$AD,'Actividad Misional'!$C334&amp;"/"&amp;'Actividad Misional'!H$6&amp;"/"&amp;"Liquidado",'2-3 Recolección Información'!$H:$H)+SUMIF('2-3 Recolección Información'!$AD:$AD,'Actividad Misional'!$C334&amp;"/"&amp;'Actividad Misional'!H$6&amp;"/"&amp;"En Ejecución",'2-3 Recolección Información'!$H:$H)</f>
        <v>50000000</v>
      </c>
      <c r="I334" s="178">
        <f>+SUMIF('2-3 Recolección Información'!$AD:$AD,'Actividad Misional'!$C334&amp;"/"&amp;'Actividad Misional'!I$6&amp;"/"&amp;"Liquidado",'2-3 Recolección Información'!$H:$H)+SUMIF('2-3 Recolección Información'!$AD:$AD,'Actividad Misional'!$C334&amp;"/"&amp;'Actividad Misional'!I$6&amp;"/"&amp;"En Ejecución",'2-3 Recolección Información'!$H:$H)</f>
        <v>0</v>
      </c>
      <c r="J334" s="179">
        <f>+SUMIF('2-3 Recolección Información'!$AD:$AD,'Actividad Misional'!$C334&amp;"/"&amp;'Actividad Misional'!J$6&amp;"/"&amp;"Liquidado",'2-3 Recolección Información'!$H:$H)+SUMIF('2-3 Recolección Información'!$AD:$AD,'Actividad Misional'!$C334&amp;"/"&amp;'Actividad Misional'!J$6&amp;"/"&amp;"En Ejecución",'2-3 Recolección Información'!$H:$H)</f>
        <v>0</v>
      </c>
      <c r="K334" s="180">
        <f>+SUMIF('2-3 Recolección Información'!$AD:$AD,'Actividad Misional'!$C334&amp;"/2015/En Ejecución",'2-3 Recolección Información'!$H:$H)</f>
        <v>0</v>
      </c>
      <c r="L334" s="178">
        <f>+SUMIF('2-3 Recolección Información'!$AD:$AD,'Actividad Misional'!$C334&amp;"/2015/En Ejecución",'2-3 Recolección Información'!$AA:$AA)</f>
        <v>0</v>
      </c>
      <c r="M334" s="181">
        <f t="shared" si="33"/>
        <v>0</v>
      </c>
      <c r="Q334" s="182"/>
    </row>
    <row r="335" spans="1:17">
      <c r="A335" s="151" t="str">
        <f t="shared" si="29"/>
        <v/>
      </c>
      <c r="B335" s="176">
        <f>+VLOOKUP(C335,'2-3 Recolección Información'!$G$5:$AB$1105,22,0)</f>
        <v>339</v>
      </c>
      <c r="C335" s="150" t="s">
        <v>2069</v>
      </c>
      <c r="D335" s="176">
        <f t="shared" si="30"/>
        <v>10</v>
      </c>
      <c r="E335" s="176" t="str">
        <f t="shared" si="31"/>
        <v>JUR</v>
      </c>
      <c r="F335" s="177">
        <f t="shared" si="32"/>
        <v>0</v>
      </c>
      <c r="G335" s="178">
        <f>+SUMIF('2-3 Recolección Información'!$AD:$AD,'Actividad Misional'!$C335&amp;"/"&amp;'Actividad Misional'!G$6&amp;"/"&amp;"Liquidado",'2-3 Recolección Información'!$H:$H)+SUMIF('2-3 Recolección Información'!$AD:$AD,'Actividad Misional'!$C335&amp;"/"&amp;'Actividad Misional'!G$6&amp;"/"&amp;"En Ejecución",'2-3 Recolección Información'!$H:$H)</f>
        <v>0</v>
      </c>
      <c r="H335" s="178">
        <f>+SUMIF('2-3 Recolección Información'!$AD:$AD,'Actividad Misional'!$C335&amp;"/"&amp;'Actividad Misional'!H$6&amp;"/"&amp;"Liquidado",'2-3 Recolección Información'!$H:$H)+SUMIF('2-3 Recolección Información'!$AD:$AD,'Actividad Misional'!$C335&amp;"/"&amp;'Actividad Misional'!H$6&amp;"/"&amp;"En Ejecución",'2-3 Recolección Información'!$H:$H)</f>
        <v>0</v>
      </c>
      <c r="I335" s="178">
        <f>+SUMIF('2-3 Recolección Información'!$AD:$AD,'Actividad Misional'!$C335&amp;"/"&amp;'Actividad Misional'!I$6&amp;"/"&amp;"Liquidado",'2-3 Recolección Información'!$H:$H)+SUMIF('2-3 Recolección Información'!$AD:$AD,'Actividad Misional'!$C335&amp;"/"&amp;'Actividad Misional'!I$6&amp;"/"&amp;"En Ejecución",'2-3 Recolección Información'!$H:$H)</f>
        <v>0</v>
      </c>
      <c r="J335" s="179">
        <f>+SUMIF('2-3 Recolección Información'!$AD:$AD,'Actividad Misional'!$C335&amp;"/"&amp;'Actividad Misional'!J$6&amp;"/"&amp;"Liquidado",'2-3 Recolección Información'!$H:$H)+SUMIF('2-3 Recolección Información'!$AD:$AD,'Actividad Misional'!$C335&amp;"/"&amp;'Actividad Misional'!J$6&amp;"/"&amp;"En Ejecución",'2-3 Recolección Información'!$H:$H)</f>
        <v>0</v>
      </c>
      <c r="K335" s="180">
        <f>+SUMIF('2-3 Recolección Información'!$AD:$AD,'Actividad Misional'!$C335&amp;"/2015/En Ejecución",'2-3 Recolección Información'!$H:$H)</f>
        <v>0</v>
      </c>
      <c r="L335" s="178">
        <f>+SUMIF('2-3 Recolección Información'!$AD:$AD,'Actividad Misional'!$C335&amp;"/2015/En Ejecución",'2-3 Recolección Información'!$AA:$AA)</f>
        <v>0</v>
      </c>
      <c r="M335" s="181">
        <f t="shared" si="33"/>
        <v>0</v>
      </c>
      <c r="Q335" s="182"/>
    </row>
    <row r="336" spans="1:17">
      <c r="A336" s="151" t="str">
        <f t="shared" si="29"/>
        <v/>
      </c>
      <c r="B336" s="176">
        <f>+VLOOKUP(C336,'2-3 Recolección Información'!$G$5:$AB$1105,22,0)</f>
        <v>487</v>
      </c>
      <c r="C336" s="150" t="s">
        <v>2248</v>
      </c>
      <c r="D336" s="176">
        <f t="shared" si="30"/>
        <v>10</v>
      </c>
      <c r="E336" s="176" t="str">
        <f t="shared" si="31"/>
        <v>JUR</v>
      </c>
      <c r="F336" s="177">
        <f t="shared" si="32"/>
        <v>0</v>
      </c>
      <c r="G336" s="178">
        <f>+SUMIF('2-3 Recolección Información'!$AD:$AD,'Actividad Misional'!$C336&amp;"/"&amp;'Actividad Misional'!G$6&amp;"/"&amp;"Liquidado",'2-3 Recolección Información'!$H:$H)+SUMIF('2-3 Recolección Información'!$AD:$AD,'Actividad Misional'!$C336&amp;"/"&amp;'Actividad Misional'!G$6&amp;"/"&amp;"En Ejecución",'2-3 Recolección Información'!$H:$H)</f>
        <v>0</v>
      </c>
      <c r="H336" s="178">
        <f>+SUMIF('2-3 Recolección Información'!$AD:$AD,'Actividad Misional'!$C336&amp;"/"&amp;'Actividad Misional'!H$6&amp;"/"&amp;"Liquidado",'2-3 Recolección Información'!$H:$H)+SUMIF('2-3 Recolección Información'!$AD:$AD,'Actividad Misional'!$C336&amp;"/"&amp;'Actividad Misional'!H$6&amp;"/"&amp;"En Ejecución",'2-3 Recolección Información'!$H:$H)</f>
        <v>0</v>
      </c>
      <c r="I336" s="178">
        <f>+SUMIF('2-3 Recolección Información'!$AD:$AD,'Actividad Misional'!$C336&amp;"/"&amp;'Actividad Misional'!I$6&amp;"/"&amp;"Liquidado",'2-3 Recolección Información'!$H:$H)+SUMIF('2-3 Recolección Información'!$AD:$AD,'Actividad Misional'!$C336&amp;"/"&amp;'Actividad Misional'!I$6&amp;"/"&amp;"En Ejecución",'2-3 Recolección Información'!$H:$H)</f>
        <v>0</v>
      </c>
      <c r="J336" s="179">
        <f>+SUMIF('2-3 Recolección Información'!$AD:$AD,'Actividad Misional'!$C336&amp;"/"&amp;'Actividad Misional'!J$6&amp;"/"&amp;"Liquidado",'2-3 Recolección Información'!$H:$H)+SUMIF('2-3 Recolección Información'!$AD:$AD,'Actividad Misional'!$C336&amp;"/"&amp;'Actividad Misional'!J$6&amp;"/"&amp;"En Ejecución",'2-3 Recolección Información'!$H:$H)</f>
        <v>0</v>
      </c>
      <c r="K336" s="180">
        <f>+SUMIF('2-3 Recolección Información'!$AD:$AD,'Actividad Misional'!$C336&amp;"/2015/En Ejecución",'2-3 Recolección Información'!$H:$H)</f>
        <v>0</v>
      </c>
      <c r="L336" s="178">
        <f>+SUMIF('2-3 Recolección Información'!$AD:$AD,'Actividad Misional'!$C336&amp;"/2015/En Ejecución",'2-3 Recolección Información'!$AA:$AA)</f>
        <v>0</v>
      </c>
      <c r="M336" s="181">
        <f t="shared" si="33"/>
        <v>0</v>
      </c>
      <c r="Q336" s="182"/>
    </row>
    <row r="337" spans="1:17">
      <c r="A337" s="151" t="str">
        <f t="shared" si="29"/>
        <v/>
      </c>
      <c r="B337" s="176">
        <f>+VLOOKUP(C337,'2-3 Recolección Información'!$G$5:$AB$1105,22,0)</f>
        <v>619</v>
      </c>
      <c r="C337" s="150" t="s">
        <v>2363</v>
      </c>
      <c r="D337" s="176">
        <f t="shared" si="30"/>
        <v>10</v>
      </c>
      <c r="E337" s="176" t="str">
        <f t="shared" si="31"/>
        <v>JUR</v>
      </c>
      <c r="F337" s="177">
        <f t="shared" si="32"/>
        <v>50000000</v>
      </c>
      <c r="G337" s="178">
        <f>+SUMIF('2-3 Recolección Información'!$AD:$AD,'Actividad Misional'!$C337&amp;"/"&amp;'Actividad Misional'!G$6&amp;"/"&amp;"Liquidado",'2-3 Recolección Información'!$H:$H)+SUMIF('2-3 Recolección Información'!$AD:$AD,'Actividad Misional'!$C337&amp;"/"&amp;'Actividad Misional'!G$6&amp;"/"&amp;"En Ejecución",'2-3 Recolección Información'!$H:$H)</f>
        <v>0</v>
      </c>
      <c r="H337" s="178">
        <f>+SUMIF('2-3 Recolección Información'!$AD:$AD,'Actividad Misional'!$C337&amp;"/"&amp;'Actividad Misional'!H$6&amp;"/"&amp;"Liquidado",'2-3 Recolección Información'!$H:$H)+SUMIF('2-3 Recolección Información'!$AD:$AD,'Actividad Misional'!$C337&amp;"/"&amp;'Actividad Misional'!H$6&amp;"/"&amp;"En Ejecución",'2-3 Recolección Información'!$H:$H)</f>
        <v>0</v>
      </c>
      <c r="I337" s="178">
        <f>+SUMIF('2-3 Recolección Información'!$AD:$AD,'Actividad Misional'!$C337&amp;"/"&amp;'Actividad Misional'!I$6&amp;"/"&amp;"Liquidado",'2-3 Recolección Información'!$H:$H)+SUMIF('2-3 Recolección Información'!$AD:$AD,'Actividad Misional'!$C337&amp;"/"&amp;'Actividad Misional'!I$6&amp;"/"&amp;"En Ejecución",'2-3 Recolección Información'!$H:$H)</f>
        <v>50000000</v>
      </c>
      <c r="J337" s="179">
        <f>+SUMIF('2-3 Recolección Información'!$AD:$AD,'Actividad Misional'!$C337&amp;"/"&amp;'Actividad Misional'!J$6&amp;"/"&amp;"Liquidado",'2-3 Recolección Información'!$H:$H)+SUMIF('2-3 Recolección Información'!$AD:$AD,'Actividad Misional'!$C337&amp;"/"&amp;'Actividad Misional'!J$6&amp;"/"&amp;"En Ejecución",'2-3 Recolección Información'!$H:$H)</f>
        <v>0</v>
      </c>
      <c r="K337" s="180">
        <f>+SUMIF('2-3 Recolección Información'!$AD:$AD,'Actividad Misional'!$C337&amp;"/2015/En Ejecución",'2-3 Recolección Información'!$H:$H)</f>
        <v>0</v>
      </c>
      <c r="L337" s="178">
        <f>+SUMIF('2-3 Recolección Información'!$AD:$AD,'Actividad Misional'!$C337&amp;"/2015/En Ejecución",'2-3 Recolección Información'!$AA:$AA)</f>
        <v>0</v>
      </c>
      <c r="M337" s="181">
        <f t="shared" si="33"/>
        <v>0</v>
      </c>
      <c r="Q337" s="182"/>
    </row>
    <row r="338" spans="1:17">
      <c r="A338" s="151" t="str">
        <f t="shared" si="29"/>
        <v/>
      </c>
      <c r="B338" s="176">
        <f>+VLOOKUP(C338,'2-3 Recolección Información'!$G$5:$AB$1105,22,0)</f>
        <v>783</v>
      </c>
      <c r="C338" s="150" t="s">
        <v>501</v>
      </c>
      <c r="D338" s="176">
        <f t="shared" si="30"/>
        <v>10</v>
      </c>
      <c r="E338" s="176" t="str">
        <f t="shared" si="31"/>
        <v>JUR</v>
      </c>
      <c r="F338" s="177">
        <f t="shared" si="32"/>
        <v>50000000</v>
      </c>
      <c r="G338" s="178">
        <f>+SUMIF('2-3 Recolección Información'!$AD:$AD,'Actividad Misional'!$C338&amp;"/"&amp;'Actividad Misional'!G$6&amp;"/"&amp;"Liquidado",'2-3 Recolección Información'!$H:$H)+SUMIF('2-3 Recolección Información'!$AD:$AD,'Actividad Misional'!$C338&amp;"/"&amp;'Actividad Misional'!G$6&amp;"/"&amp;"En Ejecución",'2-3 Recolección Información'!$H:$H)</f>
        <v>0</v>
      </c>
      <c r="H338" s="178">
        <f>+SUMIF('2-3 Recolección Información'!$AD:$AD,'Actividad Misional'!$C338&amp;"/"&amp;'Actividad Misional'!H$6&amp;"/"&amp;"Liquidado",'2-3 Recolección Información'!$H:$H)+SUMIF('2-3 Recolección Información'!$AD:$AD,'Actividad Misional'!$C338&amp;"/"&amp;'Actividad Misional'!H$6&amp;"/"&amp;"En Ejecución",'2-3 Recolección Información'!$H:$H)</f>
        <v>0</v>
      </c>
      <c r="I338" s="178">
        <f>+SUMIF('2-3 Recolección Información'!$AD:$AD,'Actividad Misional'!$C338&amp;"/"&amp;'Actividad Misional'!I$6&amp;"/"&amp;"Liquidado",'2-3 Recolección Información'!$H:$H)+SUMIF('2-3 Recolección Información'!$AD:$AD,'Actividad Misional'!$C338&amp;"/"&amp;'Actividad Misional'!I$6&amp;"/"&amp;"En Ejecución",'2-3 Recolección Información'!$H:$H)</f>
        <v>25000000</v>
      </c>
      <c r="J338" s="179">
        <f>+SUMIF('2-3 Recolección Información'!$AD:$AD,'Actividad Misional'!$C338&amp;"/"&amp;'Actividad Misional'!J$6&amp;"/"&amp;"Liquidado",'2-3 Recolección Información'!$H:$H)+SUMIF('2-3 Recolección Información'!$AD:$AD,'Actividad Misional'!$C338&amp;"/"&amp;'Actividad Misional'!J$6&amp;"/"&amp;"En Ejecución",'2-3 Recolección Información'!$H:$H)</f>
        <v>25000000</v>
      </c>
      <c r="K338" s="180">
        <f>+SUMIF('2-3 Recolección Información'!$AD:$AD,'Actividad Misional'!$C338&amp;"/2015/En Ejecución",'2-3 Recolección Información'!$H:$H)</f>
        <v>0</v>
      </c>
      <c r="L338" s="178">
        <f>+SUMIF('2-3 Recolección Información'!$AD:$AD,'Actividad Misional'!$C338&amp;"/2015/En Ejecución",'2-3 Recolección Información'!$AA:$AA)</f>
        <v>0</v>
      </c>
      <c r="M338" s="181">
        <f t="shared" si="33"/>
        <v>0</v>
      </c>
      <c r="Q338" s="182"/>
    </row>
    <row r="339" spans="1:17">
      <c r="A339" s="151" t="str">
        <f t="shared" si="29"/>
        <v/>
      </c>
      <c r="B339" s="176">
        <f>+VLOOKUP(C339,'2-3 Recolección Información'!$G$5:$AB$1105,22,0)</f>
        <v>786</v>
      </c>
      <c r="C339" s="150" t="s">
        <v>2487</v>
      </c>
      <c r="D339" s="176">
        <f t="shared" si="30"/>
        <v>10</v>
      </c>
      <c r="E339" s="176" t="str">
        <f t="shared" si="31"/>
        <v>JUR</v>
      </c>
      <c r="F339" s="177">
        <f t="shared" si="32"/>
        <v>0</v>
      </c>
      <c r="G339" s="178">
        <f>+SUMIF('2-3 Recolección Información'!$AD:$AD,'Actividad Misional'!$C339&amp;"/"&amp;'Actividad Misional'!G$6&amp;"/"&amp;"Liquidado",'2-3 Recolección Información'!$H:$H)+SUMIF('2-3 Recolección Información'!$AD:$AD,'Actividad Misional'!$C339&amp;"/"&amp;'Actividad Misional'!G$6&amp;"/"&amp;"En Ejecución",'2-3 Recolección Información'!$H:$H)</f>
        <v>0</v>
      </c>
      <c r="H339" s="178">
        <f>+SUMIF('2-3 Recolección Información'!$AD:$AD,'Actividad Misional'!$C339&amp;"/"&amp;'Actividad Misional'!H$6&amp;"/"&amp;"Liquidado",'2-3 Recolección Información'!$H:$H)+SUMIF('2-3 Recolección Información'!$AD:$AD,'Actividad Misional'!$C339&amp;"/"&amp;'Actividad Misional'!H$6&amp;"/"&amp;"En Ejecución",'2-3 Recolección Información'!$H:$H)</f>
        <v>0</v>
      </c>
      <c r="I339" s="178">
        <f>+SUMIF('2-3 Recolección Información'!$AD:$AD,'Actividad Misional'!$C339&amp;"/"&amp;'Actividad Misional'!I$6&amp;"/"&amp;"Liquidado",'2-3 Recolección Información'!$H:$H)+SUMIF('2-3 Recolección Información'!$AD:$AD,'Actividad Misional'!$C339&amp;"/"&amp;'Actividad Misional'!I$6&amp;"/"&amp;"En Ejecución",'2-3 Recolección Información'!$H:$H)</f>
        <v>0</v>
      </c>
      <c r="J339" s="179">
        <f>+SUMIF('2-3 Recolección Información'!$AD:$AD,'Actividad Misional'!$C339&amp;"/"&amp;'Actividad Misional'!J$6&amp;"/"&amp;"Liquidado",'2-3 Recolección Información'!$H:$H)+SUMIF('2-3 Recolección Información'!$AD:$AD,'Actividad Misional'!$C339&amp;"/"&amp;'Actividad Misional'!J$6&amp;"/"&amp;"En Ejecución",'2-3 Recolección Información'!$H:$H)</f>
        <v>0</v>
      </c>
      <c r="K339" s="180">
        <f>+SUMIF('2-3 Recolección Información'!$AD:$AD,'Actividad Misional'!$C339&amp;"/2015/En Ejecución",'2-3 Recolección Información'!$H:$H)</f>
        <v>0</v>
      </c>
      <c r="L339" s="178">
        <f>+SUMIF('2-3 Recolección Información'!$AD:$AD,'Actividad Misional'!$C339&amp;"/2015/En Ejecución",'2-3 Recolección Información'!$AA:$AA)</f>
        <v>0</v>
      </c>
      <c r="M339" s="181">
        <f t="shared" si="33"/>
        <v>0</v>
      </c>
      <c r="Q339" s="182"/>
    </row>
    <row r="340" spans="1:17">
      <c r="A340" s="151" t="str">
        <f t="shared" si="29"/>
        <v/>
      </c>
      <c r="B340" s="176">
        <f>+VLOOKUP(C340,'2-3 Recolección Información'!$G$5:$AB$1105,22,0)</f>
        <v>488</v>
      </c>
      <c r="C340" s="150" t="s">
        <v>2251</v>
      </c>
      <c r="D340" s="176">
        <f t="shared" si="30"/>
        <v>10</v>
      </c>
      <c r="E340" s="176" t="str">
        <f t="shared" si="31"/>
        <v>JUR</v>
      </c>
      <c r="F340" s="177">
        <f t="shared" si="32"/>
        <v>48387384</v>
      </c>
      <c r="G340" s="178">
        <f>+SUMIF('2-3 Recolección Información'!$AD:$AD,'Actividad Misional'!$C340&amp;"/"&amp;'Actividad Misional'!G$6&amp;"/"&amp;"Liquidado",'2-3 Recolección Información'!$H:$H)+SUMIF('2-3 Recolección Información'!$AD:$AD,'Actividad Misional'!$C340&amp;"/"&amp;'Actividad Misional'!G$6&amp;"/"&amp;"En Ejecución",'2-3 Recolección Información'!$H:$H)</f>
        <v>0</v>
      </c>
      <c r="H340" s="178">
        <f>+SUMIF('2-3 Recolección Información'!$AD:$AD,'Actividad Misional'!$C340&amp;"/"&amp;'Actividad Misional'!H$6&amp;"/"&amp;"Liquidado",'2-3 Recolección Información'!$H:$H)+SUMIF('2-3 Recolección Información'!$AD:$AD,'Actividad Misional'!$C340&amp;"/"&amp;'Actividad Misional'!H$6&amp;"/"&amp;"En Ejecución",'2-3 Recolección Información'!$H:$H)</f>
        <v>48387384</v>
      </c>
      <c r="I340" s="178">
        <f>+SUMIF('2-3 Recolección Información'!$AD:$AD,'Actividad Misional'!$C340&amp;"/"&amp;'Actividad Misional'!I$6&amp;"/"&amp;"Liquidado",'2-3 Recolección Información'!$H:$H)+SUMIF('2-3 Recolección Información'!$AD:$AD,'Actividad Misional'!$C340&amp;"/"&amp;'Actividad Misional'!I$6&amp;"/"&amp;"En Ejecución",'2-3 Recolección Información'!$H:$H)</f>
        <v>0</v>
      </c>
      <c r="J340" s="179">
        <f>+SUMIF('2-3 Recolección Información'!$AD:$AD,'Actividad Misional'!$C340&amp;"/"&amp;'Actividad Misional'!J$6&amp;"/"&amp;"Liquidado",'2-3 Recolección Información'!$H:$H)+SUMIF('2-3 Recolección Información'!$AD:$AD,'Actividad Misional'!$C340&amp;"/"&amp;'Actividad Misional'!J$6&amp;"/"&amp;"En Ejecución",'2-3 Recolección Información'!$H:$H)</f>
        <v>0</v>
      </c>
      <c r="K340" s="180">
        <f>+SUMIF('2-3 Recolección Información'!$AD:$AD,'Actividad Misional'!$C340&amp;"/2015/En Ejecución",'2-3 Recolección Información'!$H:$H)</f>
        <v>0</v>
      </c>
      <c r="L340" s="178">
        <f>+SUMIF('2-3 Recolección Información'!$AD:$AD,'Actividad Misional'!$C340&amp;"/2015/En Ejecución",'2-3 Recolección Información'!$AA:$AA)</f>
        <v>0</v>
      </c>
      <c r="M340" s="181">
        <f t="shared" si="33"/>
        <v>0</v>
      </c>
      <c r="Q340" s="182"/>
    </row>
    <row r="341" spans="1:17" ht="30">
      <c r="A341" s="151" t="str">
        <f t="shared" si="29"/>
        <v/>
      </c>
      <c r="B341" s="176">
        <f>+VLOOKUP(C341,'2-3 Recolección Información'!$G$5:$AB$1105,22,0)</f>
        <v>18</v>
      </c>
      <c r="C341" s="150" t="s">
        <v>1133</v>
      </c>
      <c r="D341" s="176">
        <f t="shared" si="30"/>
        <v>10</v>
      </c>
      <c r="E341" s="176" t="str">
        <f t="shared" si="31"/>
        <v>JUR</v>
      </c>
      <c r="F341" s="177">
        <f t="shared" si="32"/>
        <v>0</v>
      </c>
      <c r="G341" s="178">
        <f>+SUMIF('2-3 Recolección Información'!$AD:$AD,'Actividad Misional'!$C341&amp;"/"&amp;'Actividad Misional'!G$6&amp;"/"&amp;"Liquidado",'2-3 Recolección Información'!$H:$H)+SUMIF('2-3 Recolección Información'!$AD:$AD,'Actividad Misional'!$C341&amp;"/"&amp;'Actividad Misional'!G$6&amp;"/"&amp;"En Ejecución",'2-3 Recolección Información'!$H:$H)</f>
        <v>0</v>
      </c>
      <c r="H341" s="178">
        <f>+SUMIF('2-3 Recolección Información'!$AD:$AD,'Actividad Misional'!$C341&amp;"/"&amp;'Actividad Misional'!H$6&amp;"/"&amp;"Liquidado",'2-3 Recolección Información'!$H:$H)+SUMIF('2-3 Recolección Información'!$AD:$AD,'Actividad Misional'!$C341&amp;"/"&amp;'Actividad Misional'!H$6&amp;"/"&amp;"En Ejecución",'2-3 Recolección Información'!$H:$H)</f>
        <v>0</v>
      </c>
      <c r="I341" s="178">
        <f>+SUMIF('2-3 Recolección Información'!$AD:$AD,'Actividad Misional'!$C341&amp;"/"&amp;'Actividad Misional'!I$6&amp;"/"&amp;"Liquidado",'2-3 Recolección Información'!$H:$H)+SUMIF('2-3 Recolección Información'!$AD:$AD,'Actividad Misional'!$C341&amp;"/"&amp;'Actividad Misional'!I$6&amp;"/"&amp;"En Ejecución",'2-3 Recolección Información'!$H:$H)</f>
        <v>0</v>
      </c>
      <c r="J341" s="179">
        <f>+SUMIF('2-3 Recolección Información'!$AD:$AD,'Actividad Misional'!$C341&amp;"/"&amp;'Actividad Misional'!J$6&amp;"/"&amp;"Liquidado",'2-3 Recolección Información'!$H:$H)+SUMIF('2-3 Recolección Información'!$AD:$AD,'Actividad Misional'!$C341&amp;"/"&amp;'Actividad Misional'!J$6&amp;"/"&amp;"En Ejecución",'2-3 Recolección Información'!$H:$H)</f>
        <v>0</v>
      </c>
      <c r="K341" s="180">
        <f>+SUMIF('2-3 Recolección Información'!$AD:$AD,'Actividad Misional'!$C341&amp;"/2015/En Ejecución",'2-3 Recolección Información'!$H:$H)</f>
        <v>0</v>
      </c>
      <c r="L341" s="178">
        <f>+SUMIF('2-3 Recolección Información'!$AD:$AD,'Actividad Misional'!$C341&amp;"/2015/En Ejecución",'2-3 Recolección Información'!$AA:$AA)</f>
        <v>0</v>
      </c>
      <c r="M341" s="181">
        <f t="shared" si="33"/>
        <v>0</v>
      </c>
      <c r="Q341" s="182"/>
    </row>
    <row r="342" spans="1:17" ht="30">
      <c r="A342" s="151" t="str">
        <f t="shared" si="29"/>
        <v/>
      </c>
      <c r="B342" s="176">
        <f>+VLOOKUP(C342,'2-3 Recolección Información'!$G$5:$AB$1105,22,0)</f>
        <v>19</v>
      </c>
      <c r="C342" s="150" t="s">
        <v>1136</v>
      </c>
      <c r="D342" s="176">
        <f t="shared" si="30"/>
        <v>10</v>
      </c>
      <c r="E342" s="176" t="str">
        <f t="shared" si="31"/>
        <v>JUR</v>
      </c>
      <c r="F342" s="177">
        <f t="shared" si="32"/>
        <v>0</v>
      </c>
      <c r="G342" s="178">
        <f>+SUMIF('2-3 Recolección Información'!$AD:$AD,'Actividad Misional'!$C342&amp;"/"&amp;'Actividad Misional'!G$6&amp;"/"&amp;"Liquidado",'2-3 Recolección Información'!$H:$H)+SUMIF('2-3 Recolección Información'!$AD:$AD,'Actividad Misional'!$C342&amp;"/"&amp;'Actividad Misional'!G$6&amp;"/"&amp;"En Ejecución",'2-3 Recolección Información'!$H:$H)</f>
        <v>0</v>
      </c>
      <c r="H342" s="178">
        <f>+SUMIF('2-3 Recolección Información'!$AD:$AD,'Actividad Misional'!$C342&amp;"/"&amp;'Actividad Misional'!H$6&amp;"/"&amp;"Liquidado",'2-3 Recolección Información'!$H:$H)+SUMIF('2-3 Recolección Información'!$AD:$AD,'Actividad Misional'!$C342&amp;"/"&amp;'Actividad Misional'!H$6&amp;"/"&amp;"En Ejecución",'2-3 Recolección Información'!$H:$H)</f>
        <v>0</v>
      </c>
      <c r="I342" s="178">
        <f>+SUMIF('2-3 Recolección Información'!$AD:$AD,'Actividad Misional'!$C342&amp;"/"&amp;'Actividad Misional'!I$6&amp;"/"&amp;"Liquidado",'2-3 Recolección Información'!$H:$H)+SUMIF('2-3 Recolección Información'!$AD:$AD,'Actividad Misional'!$C342&amp;"/"&amp;'Actividad Misional'!I$6&amp;"/"&amp;"En Ejecución",'2-3 Recolección Información'!$H:$H)</f>
        <v>0</v>
      </c>
      <c r="J342" s="179">
        <f>+SUMIF('2-3 Recolección Información'!$AD:$AD,'Actividad Misional'!$C342&amp;"/"&amp;'Actividad Misional'!J$6&amp;"/"&amp;"Liquidado",'2-3 Recolección Información'!$H:$H)+SUMIF('2-3 Recolección Información'!$AD:$AD,'Actividad Misional'!$C342&amp;"/"&amp;'Actividad Misional'!J$6&amp;"/"&amp;"En Ejecución",'2-3 Recolección Información'!$H:$H)</f>
        <v>0</v>
      </c>
      <c r="K342" s="180">
        <f>+SUMIF('2-3 Recolección Información'!$AD:$AD,'Actividad Misional'!$C342&amp;"/2015/En Ejecución",'2-3 Recolección Información'!$H:$H)</f>
        <v>0</v>
      </c>
      <c r="L342" s="178">
        <f>+SUMIF('2-3 Recolección Información'!$AD:$AD,'Actividad Misional'!$C342&amp;"/2015/En Ejecución",'2-3 Recolección Información'!$AA:$AA)</f>
        <v>0</v>
      </c>
      <c r="M342" s="181">
        <f t="shared" si="33"/>
        <v>0</v>
      </c>
      <c r="Q342" s="182"/>
    </row>
    <row r="343" spans="1:17">
      <c r="A343" s="151" t="str">
        <f t="shared" si="29"/>
        <v/>
      </c>
      <c r="B343" s="176">
        <f>+VLOOKUP(C343,'2-3 Recolección Información'!$G$5:$AB$1105,22,0)</f>
        <v>110</v>
      </c>
      <c r="C343" s="150" t="s">
        <v>1704</v>
      </c>
      <c r="D343" s="176">
        <f t="shared" si="30"/>
        <v>10</v>
      </c>
      <c r="E343" s="176" t="str">
        <f t="shared" si="31"/>
        <v>JUR</v>
      </c>
      <c r="F343" s="177">
        <f t="shared" si="32"/>
        <v>0</v>
      </c>
      <c r="G343" s="178">
        <f>+SUMIF('2-3 Recolección Información'!$AD:$AD,'Actividad Misional'!$C343&amp;"/"&amp;'Actividad Misional'!G$6&amp;"/"&amp;"Liquidado",'2-3 Recolección Información'!$H:$H)+SUMIF('2-3 Recolección Información'!$AD:$AD,'Actividad Misional'!$C343&amp;"/"&amp;'Actividad Misional'!G$6&amp;"/"&amp;"En Ejecución",'2-3 Recolección Información'!$H:$H)</f>
        <v>0</v>
      </c>
      <c r="H343" s="178">
        <f>+SUMIF('2-3 Recolección Información'!$AD:$AD,'Actividad Misional'!$C343&amp;"/"&amp;'Actividad Misional'!H$6&amp;"/"&amp;"Liquidado",'2-3 Recolección Información'!$H:$H)+SUMIF('2-3 Recolección Información'!$AD:$AD,'Actividad Misional'!$C343&amp;"/"&amp;'Actividad Misional'!H$6&amp;"/"&amp;"En Ejecución",'2-3 Recolección Información'!$H:$H)</f>
        <v>0</v>
      </c>
      <c r="I343" s="178">
        <f>+SUMIF('2-3 Recolección Información'!$AD:$AD,'Actividad Misional'!$C343&amp;"/"&amp;'Actividad Misional'!I$6&amp;"/"&amp;"Liquidado",'2-3 Recolección Información'!$H:$H)+SUMIF('2-3 Recolección Información'!$AD:$AD,'Actividad Misional'!$C343&amp;"/"&amp;'Actividad Misional'!I$6&amp;"/"&amp;"En Ejecución",'2-3 Recolección Información'!$H:$H)</f>
        <v>0</v>
      </c>
      <c r="J343" s="179">
        <f>+SUMIF('2-3 Recolección Información'!$AD:$AD,'Actividad Misional'!$C343&amp;"/"&amp;'Actividad Misional'!J$6&amp;"/"&amp;"Liquidado",'2-3 Recolección Información'!$H:$H)+SUMIF('2-3 Recolección Información'!$AD:$AD,'Actividad Misional'!$C343&amp;"/"&amp;'Actividad Misional'!J$6&amp;"/"&amp;"En Ejecución",'2-3 Recolección Información'!$H:$H)</f>
        <v>0</v>
      </c>
      <c r="K343" s="180">
        <f>+SUMIF('2-3 Recolección Información'!$AD:$AD,'Actividad Misional'!$C343&amp;"/2015/En Ejecución",'2-3 Recolección Información'!$H:$H)</f>
        <v>0</v>
      </c>
      <c r="L343" s="178">
        <f>+SUMIF('2-3 Recolección Información'!$AD:$AD,'Actividad Misional'!$C343&amp;"/2015/En Ejecución",'2-3 Recolección Información'!$AA:$AA)</f>
        <v>0</v>
      </c>
      <c r="M343" s="181">
        <f t="shared" si="33"/>
        <v>0</v>
      </c>
      <c r="Q343" s="182"/>
    </row>
    <row r="344" spans="1:17">
      <c r="A344" s="151" t="str">
        <f t="shared" si="29"/>
        <v/>
      </c>
      <c r="B344" s="176">
        <f>+VLOOKUP(C344,'2-3 Recolección Información'!$G$5:$AB$1105,22,0)</f>
        <v>486</v>
      </c>
      <c r="C344" s="150" t="s">
        <v>2245</v>
      </c>
      <c r="D344" s="176">
        <f t="shared" si="30"/>
        <v>10</v>
      </c>
      <c r="E344" s="176" t="str">
        <f t="shared" si="31"/>
        <v>JUR</v>
      </c>
      <c r="F344" s="177">
        <f t="shared" si="32"/>
        <v>47670000</v>
      </c>
      <c r="G344" s="178">
        <f>+SUMIF('2-3 Recolección Información'!$AD:$AD,'Actividad Misional'!$C344&amp;"/"&amp;'Actividad Misional'!G$6&amp;"/"&amp;"Liquidado",'2-3 Recolección Información'!$H:$H)+SUMIF('2-3 Recolección Información'!$AD:$AD,'Actividad Misional'!$C344&amp;"/"&amp;'Actividad Misional'!G$6&amp;"/"&amp;"En Ejecución",'2-3 Recolección Información'!$H:$H)</f>
        <v>0</v>
      </c>
      <c r="H344" s="178">
        <f>+SUMIF('2-3 Recolección Información'!$AD:$AD,'Actividad Misional'!$C344&amp;"/"&amp;'Actividad Misional'!H$6&amp;"/"&amp;"Liquidado",'2-3 Recolección Información'!$H:$H)+SUMIF('2-3 Recolección Información'!$AD:$AD,'Actividad Misional'!$C344&amp;"/"&amp;'Actividad Misional'!H$6&amp;"/"&amp;"En Ejecución",'2-3 Recolección Información'!$H:$H)</f>
        <v>47670000</v>
      </c>
      <c r="I344" s="178">
        <f>+SUMIF('2-3 Recolección Información'!$AD:$AD,'Actividad Misional'!$C344&amp;"/"&amp;'Actividad Misional'!I$6&amp;"/"&amp;"Liquidado",'2-3 Recolección Información'!$H:$H)+SUMIF('2-3 Recolección Información'!$AD:$AD,'Actividad Misional'!$C344&amp;"/"&amp;'Actividad Misional'!I$6&amp;"/"&amp;"En Ejecución",'2-3 Recolección Información'!$H:$H)</f>
        <v>0</v>
      </c>
      <c r="J344" s="179">
        <f>+SUMIF('2-3 Recolección Información'!$AD:$AD,'Actividad Misional'!$C344&amp;"/"&amp;'Actividad Misional'!J$6&amp;"/"&amp;"Liquidado",'2-3 Recolección Información'!$H:$H)+SUMIF('2-3 Recolección Información'!$AD:$AD,'Actividad Misional'!$C344&amp;"/"&amp;'Actividad Misional'!J$6&amp;"/"&amp;"En Ejecución",'2-3 Recolección Información'!$H:$H)</f>
        <v>0</v>
      </c>
      <c r="K344" s="180">
        <f>+SUMIF('2-3 Recolección Información'!$AD:$AD,'Actividad Misional'!$C344&amp;"/2015/En Ejecución",'2-3 Recolección Información'!$H:$H)</f>
        <v>0</v>
      </c>
      <c r="L344" s="178">
        <f>+SUMIF('2-3 Recolección Información'!$AD:$AD,'Actividad Misional'!$C344&amp;"/2015/En Ejecución",'2-3 Recolección Información'!$AA:$AA)</f>
        <v>0</v>
      </c>
      <c r="M344" s="181">
        <f t="shared" si="33"/>
        <v>0</v>
      </c>
      <c r="Q344" s="182"/>
    </row>
    <row r="345" spans="1:17">
      <c r="A345" s="151" t="str">
        <f t="shared" si="29"/>
        <v/>
      </c>
      <c r="B345" s="176">
        <f>+VLOOKUP(C345,'2-3 Recolección Información'!$G$5:$AB$1105,22,0)</f>
        <v>634</v>
      </c>
      <c r="C345" s="150" t="s">
        <v>2371</v>
      </c>
      <c r="D345" s="176">
        <f t="shared" si="30"/>
        <v>10</v>
      </c>
      <c r="E345" s="176" t="str">
        <f t="shared" si="31"/>
        <v>JUR</v>
      </c>
      <c r="F345" s="177">
        <f t="shared" si="32"/>
        <v>0</v>
      </c>
      <c r="G345" s="178">
        <f>+SUMIF('2-3 Recolección Información'!$AD:$AD,'Actividad Misional'!$C345&amp;"/"&amp;'Actividad Misional'!G$6&amp;"/"&amp;"Liquidado",'2-3 Recolección Información'!$H:$H)+SUMIF('2-3 Recolección Información'!$AD:$AD,'Actividad Misional'!$C345&amp;"/"&amp;'Actividad Misional'!G$6&amp;"/"&amp;"En Ejecución",'2-3 Recolección Información'!$H:$H)</f>
        <v>0</v>
      </c>
      <c r="H345" s="178">
        <f>+SUMIF('2-3 Recolección Información'!$AD:$AD,'Actividad Misional'!$C345&amp;"/"&amp;'Actividad Misional'!H$6&amp;"/"&amp;"Liquidado",'2-3 Recolección Información'!$H:$H)+SUMIF('2-3 Recolección Información'!$AD:$AD,'Actividad Misional'!$C345&amp;"/"&amp;'Actividad Misional'!H$6&amp;"/"&amp;"En Ejecución",'2-3 Recolección Información'!$H:$H)</f>
        <v>0</v>
      </c>
      <c r="I345" s="178">
        <f>+SUMIF('2-3 Recolección Información'!$AD:$AD,'Actividad Misional'!$C345&amp;"/"&amp;'Actividad Misional'!I$6&amp;"/"&amp;"Liquidado",'2-3 Recolección Información'!$H:$H)+SUMIF('2-3 Recolección Información'!$AD:$AD,'Actividad Misional'!$C345&amp;"/"&amp;'Actividad Misional'!I$6&amp;"/"&amp;"En Ejecución",'2-3 Recolección Información'!$H:$H)</f>
        <v>0</v>
      </c>
      <c r="J345" s="179">
        <f>+SUMIF('2-3 Recolección Información'!$AD:$AD,'Actividad Misional'!$C345&amp;"/"&amp;'Actividad Misional'!J$6&amp;"/"&amp;"Liquidado",'2-3 Recolección Información'!$H:$H)+SUMIF('2-3 Recolección Información'!$AD:$AD,'Actividad Misional'!$C345&amp;"/"&amp;'Actividad Misional'!J$6&amp;"/"&amp;"En Ejecución",'2-3 Recolección Información'!$H:$H)</f>
        <v>0</v>
      </c>
      <c r="K345" s="180">
        <f>+SUMIF('2-3 Recolección Información'!$AD:$AD,'Actividad Misional'!$C345&amp;"/2015/En Ejecución",'2-3 Recolección Información'!$H:$H)</f>
        <v>0</v>
      </c>
      <c r="L345" s="178">
        <f>+SUMIF('2-3 Recolección Información'!$AD:$AD,'Actividad Misional'!$C345&amp;"/2015/En Ejecución",'2-3 Recolección Información'!$AA:$AA)</f>
        <v>0</v>
      </c>
      <c r="M345" s="181">
        <f t="shared" si="33"/>
        <v>0</v>
      </c>
      <c r="Q345" s="182"/>
    </row>
    <row r="346" spans="1:17">
      <c r="A346" s="151" t="str">
        <f t="shared" si="29"/>
        <v/>
      </c>
      <c r="B346" s="176">
        <f>+VLOOKUP(C346,'2-3 Recolección Información'!$G$5:$AB$1105,22,0)</f>
        <v>703</v>
      </c>
      <c r="C346" s="150" t="s">
        <v>2402</v>
      </c>
      <c r="D346" s="176">
        <f t="shared" si="30"/>
        <v>10</v>
      </c>
      <c r="E346" s="176" t="str">
        <f t="shared" si="31"/>
        <v>JUR</v>
      </c>
      <c r="F346" s="177">
        <f t="shared" si="32"/>
        <v>45808400</v>
      </c>
      <c r="G346" s="178">
        <f>+SUMIF('2-3 Recolección Información'!$AD:$AD,'Actividad Misional'!$C346&amp;"/"&amp;'Actividad Misional'!G$6&amp;"/"&amp;"Liquidado",'2-3 Recolección Información'!$H:$H)+SUMIF('2-3 Recolección Información'!$AD:$AD,'Actividad Misional'!$C346&amp;"/"&amp;'Actividad Misional'!G$6&amp;"/"&amp;"En Ejecución",'2-3 Recolección Información'!$H:$H)</f>
        <v>0</v>
      </c>
      <c r="H346" s="178">
        <f>+SUMIF('2-3 Recolección Información'!$AD:$AD,'Actividad Misional'!$C346&amp;"/"&amp;'Actividad Misional'!H$6&amp;"/"&amp;"Liquidado",'2-3 Recolección Información'!$H:$H)+SUMIF('2-3 Recolección Información'!$AD:$AD,'Actividad Misional'!$C346&amp;"/"&amp;'Actividad Misional'!H$6&amp;"/"&amp;"En Ejecución",'2-3 Recolección Información'!$H:$H)</f>
        <v>0</v>
      </c>
      <c r="I346" s="178">
        <f>+SUMIF('2-3 Recolección Información'!$AD:$AD,'Actividad Misional'!$C346&amp;"/"&amp;'Actividad Misional'!I$6&amp;"/"&amp;"Liquidado",'2-3 Recolección Información'!$H:$H)+SUMIF('2-3 Recolección Información'!$AD:$AD,'Actividad Misional'!$C346&amp;"/"&amp;'Actividad Misional'!I$6&amp;"/"&amp;"En Ejecución",'2-3 Recolección Información'!$H:$H)</f>
        <v>45808400</v>
      </c>
      <c r="J346" s="179">
        <f>+SUMIF('2-3 Recolección Información'!$AD:$AD,'Actividad Misional'!$C346&amp;"/"&amp;'Actividad Misional'!J$6&amp;"/"&amp;"Liquidado",'2-3 Recolección Información'!$H:$H)+SUMIF('2-3 Recolección Información'!$AD:$AD,'Actividad Misional'!$C346&amp;"/"&amp;'Actividad Misional'!J$6&amp;"/"&amp;"En Ejecución",'2-3 Recolección Información'!$H:$H)</f>
        <v>0</v>
      </c>
      <c r="K346" s="180">
        <f>+SUMIF('2-3 Recolección Información'!$AD:$AD,'Actividad Misional'!$C346&amp;"/2015/En Ejecución",'2-3 Recolección Información'!$H:$H)</f>
        <v>0</v>
      </c>
      <c r="L346" s="178">
        <f>+SUMIF('2-3 Recolección Información'!$AD:$AD,'Actividad Misional'!$C346&amp;"/2015/En Ejecución",'2-3 Recolección Información'!$AA:$AA)</f>
        <v>0</v>
      </c>
      <c r="M346" s="181">
        <f t="shared" si="33"/>
        <v>0</v>
      </c>
      <c r="Q346" s="182"/>
    </row>
    <row r="347" spans="1:17">
      <c r="A347" s="151" t="str">
        <f t="shared" si="29"/>
        <v/>
      </c>
      <c r="B347" s="176">
        <f>+VLOOKUP(C347,'2-3 Recolección Información'!$G$5:$AB$1105,22,0)</f>
        <v>341</v>
      </c>
      <c r="C347" s="150" t="s">
        <v>2072</v>
      </c>
      <c r="D347" s="176">
        <f t="shared" si="30"/>
        <v>10</v>
      </c>
      <c r="E347" s="176" t="str">
        <f t="shared" si="31"/>
        <v>JUR</v>
      </c>
      <c r="F347" s="177">
        <f t="shared" si="32"/>
        <v>0</v>
      </c>
      <c r="G347" s="178">
        <f>+SUMIF('2-3 Recolección Información'!$AD:$AD,'Actividad Misional'!$C347&amp;"/"&amp;'Actividad Misional'!G$6&amp;"/"&amp;"Liquidado",'2-3 Recolección Información'!$H:$H)+SUMIF('2-3 Recolección Información'!$AD:$AD,'Actividad Misional'!$C347&amp;"/"&amp;'Actividad Misional'!G$6&amp;"/"&amp;"En Ejecución",'2-3 Recolección Información'!$H:$H)</f>
        <v>0</v>
      </c>
      <c r="H347" s="178">
        <f>+SUMIF('2-3 Recolección Información'!$AD:$AD,'Actividad Misional'!$C347&amp;"/"&amp;'Actividad Misional'!H$6&amp;"/"&amp;"Liquidado",'2-3 Recolección Información'!$H:$H)+SUMIF('2-3 Recolección Información'!$AD:$AD,'Actividad Misional'!$C347&amp;"/"&amp;'Actividad Misional'!H$6&amp;"/"&amp;"En Ejecución",'2-3 Recolección Información'!$H:$H)</f>
        <v>0</v>
      </c>
      <c r="I347" s="178">
        <f>+SUMIF('2-3 Recolección Información'!$AD:$AD,'Actividad Misional'!$C347&amp;"/"&amp;'Actividad Misional'!I$6&amp;"/"&amp;"Liquidado",'2-3 Recolección Información'!$H:$H)+SUMIF('2-3 Recolección Información'!$AD:$AD,'Actividad Misional'!$C347&amp;"/"&amp;'Actividad Misional'!I$6&amp;"/"&amp;"En Ejecución",'2-3 Recolección Información'!$H:$H)</f>
        <v>0</v>
      </c>
      <c r="J347" s="179">
        <f>+SUMIF('2-3 Recolección Información'!$AD:$AD,'Actividad Misional'!$C347&amp;"/"&amp;'Actividad Misional'!J$6&amp;"/"&amp;"Liquidado",'2-3 Recolección Información'!$H:$H)+SUMIF('2-3 Recolección Información'!$AD:$AD,'Actividad Misional'!$C347&amp;"/"&amp;'Actividad Misional'!J$6&amp;"/"&amp;"En Ejecución",'2-3 Recolección Información'!$H:$H)</f>
        <v>0</v>
      </c>
      <c r="K347" s="180">
        <f>+SUMIF('2-3 Recolección Información'!$AD:$AD,'Actividad Misional'!$C347&amp;"/2015/En Ejecución",'2-3 Recolección Información'!$H:$H)</f>
        <v>0</v>
      </c>
      <c r="L347" s="178">
        <f>+SUMIF('2-3 Recolección Información'!$AD:$AD,'Actividad Misional'!$C347&amp;"/2015/En Ejecución",'2-3 Recolección Información'!$AA:$AA)</f>
        <v>0</v>
      </c>
      <c r="M347" s="181">
        <f t="shared" si="33"/>
        <v>0</v>
      </c>
      <c r="Q347" s="182"/>
    </row>
    <row r="348" spans="1:17">
      <c r="A348" s="151" t="str">
        <f t="shared" si="29"/>
        <v/>
      </c>
      <c r="B348" s="176">
        <f>+VLOOKUP(C348,'2-3 Recolección Información'!$G$5:$AB$1105,22,0)</f>
        <v>798</v>
      </c>
      <c r="C348" s="150" t="s">
        <v>2506</v>
      </c>
      <c r="D348" s="176">
        <f t="shared" si="30"/>
        <v>10</v>
      </c>
      <c r="E348" s="176" t="str">
        <f t="shared" si="31"/>
        <v>JUR</v>
      </c>
      <c r="F348" s="177">
        <f t="shared" si="32"/>
        <v>0</v>
      </c>
      <c r="G348" s="178">
        <f>+SUMIF('2-3 Recolección Información'!$AD:$AD,'Actividad Misional'!$C348&amp;"/"&amp;'Actividad Misional'!G$6&amp;"/"&amp;"Liquidado",'2-3 Recolección Información'!$H:$H)+SUMIF('2-3 Recolección Información'!$AD:$AD,'Actividad Misional'!$C348&amp;"/"&amp;'Actividad Misional'!G$6&amp;"/"&amp;"En Ejecución",'2-3 Recolección Información'!$H:$H)</f>
        <v>0</v>
      </c>
      <c r="H348" s="178">
        <f>+SUMIF('2-3 Recolección Información'!$AD:$AD,'Actividad Misional'!$C348&amp;"/"&amp;'Actividad Misional'!H$6&amp;"/"&amp;"Liquidado",'2-3 Recolección Información'!$H:$H)+SUMIF('2-3 Recolección Información'!$AD:$AD,'Actividad Misional'!$C348&amp;"/"&amp;'Actividad Misional'!H$6&amp;"/"&amp;"En Ejecución",'2-3 Recolección Información'!$H:$H)</f>
        <v>0</v>
      </c>
      <c r="I348" s="178">
        <f>+SUMIF('2-3 Recolección Información'!$AD:$AD,'Actividad Misional'!$C348&amp;"/"&amp;'Actividad Misional'!I$6&amp;"/"&amp;"Liquidado",'2-3 Recolección Información'!$H:$H)+SUMIF('2-3 Recolección Información'!$AD:$AD,'Actividad Misional'!$C348&amp;"/"&amp;'Actividad Misional'!I$6&amp;"/"&amp;"En Ejecución",'2-3 Recolección Información'!$H:$H)</f>
        <v>0</v>
      </c>
      <c r="J348" s="179">
        <f>+SUMIF('2-3 Recolección Información'!$AD:$AD,'Actividad Misional'!$C348&amp;"/"&amp;'Actividad Misional'!J$6&amp;"/"&amp;"Liquidado",'2-3 Recolección Información'!$H:$H)+SUMIF('2-3 Recolección Información'!$AD:$AD,'Actividad Misional'!$C348&amp;"/"&amp;'Actividad Misional'!J$6&amp;"/"&amp;"En Ejecución",'2-3 Recolección Información'!$H:$H)</f>
        <v>0</v>
      </c>
      <c r="K348" s="180">
        <f>+SUMIF('2-3 Recolección Información'!$AD:$AD,'Actividad Misional'!$C348&amp;"/2015/En Ejecución",'2-3 Recolección Información'!$H:$H)</f>
        <v>0</v>
      </c>
      <c r="L348" s="178">
        <f>+SUMIF('2-3 Recolección Información'!$AD:$AD,'Actividad Misional'!$C348&amp;"/2015/En Ejecución",'2-3 Recolección Información'!$AA:$AA)</f>
        <v>0</v>
      </c>
      <c r="M348" s="181">
        <f t="shared" si="33"/>
        <v>0</v>
      </c>
      <c r="Q348" s="182"/>
    </row>
    <row r="349" spans="1:17">
      <c r="A349" s="151" t="str">
        <f t="shared" si="29"/>
        <v/>
      </c>
      <c r="B349" s="176">
        <f>+VLOOKUP(C349,'2-3 Recolección Información'!$G$5:$AB$1105,22,0)</f>
        <v>273</v>
      </c>
      <c r="C349" s="150" t="s">
        <v>2006</v>
      </c>
      <c r="D349" s="176">
        <f t="shared" si="30"/>
        <v>10</v>
      </c>
      <c r="E349" s="176" t="str">
        <f t="shared" si="31"/>
        <v>JUR</v>
      </c>
      <c r="F349" s="177">
        <f t="shared" si="32"/>
        <v>33553000</v>
      </c>
      <c r="G349" s="178">
        <f>+SUMIF('2-3 Recolección Información'!$AD:$AD,'Actividad Misional'!$C349&amp;"/"&amp;'Actividad Misional'!G$6&amp;"/"&amp;"Liquidado",'2-3 Recolección Información'!$H:$H)+SUMIF('2-3 Recolección Información'!$AD:$AD,'Actividad Misional'!$C349&amp;"/"&amp;'Actividad Misional'!G$6&amp;"/"&amp;"En Ejecución",'2-3 Recolección Información'!$H:$H)</f>
        <v>33553000</v>
      </c>
      <c r="H349" s="178">
        <f>+SUMIF('2-3 Recolección Información'!$AD:$AD,'Actividad Misional'!$C349&amp;"/"&amp;'Actividad Misional'!H$6&amp;"/"&amp;"Liquidado",'2-3 Recolección Información'!$H:$H)+SUMIF('2-3 Recolección Información'!$AD:$AD,'Actividad Misional'!$C349&amp;"/"&amp;'Actividad Misional'!H$6&amp;"/"&amp;"En Ejecución",'2-3 Recolección Información'!$H:$H)</f>
        <v>0</v>
      </c>
      <c r="I349" s="178">
        <f>+SUMIF('2-3 Recolección Información'!$AD:$AD,'Actividad Misional'!$C349&amp;"/"&amp;'Actividad Misional'!I$6&amp;"/"&amp;"Liquidado",'2-3 Recolección Información'!$H:$H)+SUMIF('2-3 Recolección Información'!$AD:$AD,'Actividad Misional'!$C349&amp;"/"&amp;'Actividad Misional'!I$6&amp;"/"&amp;"En Ejecución",'2-3 Recolección Información'!$H:$H)</f>
        <v>0</v>
      </c>
      <c r="J349" s="179">
        <f>+SUMIF('2-3 Recolección Información'!$AD:$AD,'Actividad Misional'!$C349&amp;"/"&amp;'Actividad Misional'!J$6&amp;"/"&amp;"Liquidado",'2-3 Recolección Información'!$H:$H)+SUMIF('2-3 Recolección Información'!$AD:$AD,'Actividad Misional'!$C349&amp;"/"&amp;'Actividad Misional'!J$6&amp;"/"&amp;"En Ejecución",'2-3 Recolección Información'!$H:$H)</f>
        <v>0</v>
      </c>
      <c r="K349" s="180">
        <f>+SUMIF('2-3 Recolección Información'!$AD:$AD,'Actividad Misional'!$C349&amp;"/2015/En Ejecución",'2-3 Recolección Información'!$H:$H)</f>
        <v>0</v>
      </c>
      <c r="L349" s="178">
        <f>+SUMIF('2-3 Recolección Información'!$AD:$AD,'Actividad Misional'!$C349&amp;"/2015/En Ejecución",'2-3 Recolección Información'!$AA:$AA)</f>
        <v>0</v>
      </c>
      <c r="M349" s="181">
        <f t="shared" si="33"/>
        <v>0</v>
      </c>
      <c r="Q349" s="182"/>
    </row>
    <row r="350" spans="1:17">
      <c r="A350" s="151" t="str">
        <f t="shared" si="29"/>
        <v/>
      </c>
      <c r="B350" s="176">
        <f>+VLOOKUP(C350,'2-3 Recolección Información'!$G$5:$AB$1105,22,0)</f>
        <v>116</v>
      </c>
      <c r="C350" s="150" t="s">
        <v>1743</v>
      </c>
      <c r="D350" s="176">
        <f t="shared" si="30"/>
        <v>10</v>
      </c>
      <c r="E350" s="176" t="str">
        <f t="shared" si="31"/>
        <v>JUR</v>
      </c>
      <c r="F350" s="177">
        <f t="shared" si="32"/>
        <v>0</v>
      </c>
      <c r="G350" s="178">
        <f>+SUMIF('2-3 Recolección Información'!$AD:$AD,'Actividad Misional'!$C350&amp;"/"&amp;'Actividad Misional'!G$6&amp;"/"&amp;"Liquidado",'2-3 Recolección Información'!$H:$H)+SUMIF('2-3 Recolección Información'!$AD:$AD,'Actividad Misional'!$C350&amp;"/"&amp;'Actividad Misional'!G$6&amp;"/"&amp;"En Ejecución",'2-3 Recolección Información'!$H:$H)</f>
        <v>0</v>
      </c>
      <c r="H350" s="178">
        <f>+SUMIF('2-3 Recolección Información'!$AD:$AD,'Actividad Misional'!$C350&amp;"/"&amp;'Actividad Misional'!H$6&amp;"/"&amp;"Liquidado",'2-3 Recolección Información'!$H:$H)+SUMIF('2-3 Recolección Información'!$AD:$AD,'Actividad Misional'!$C350&amp;"/"&amp;'Actividad Misional'!H$6&amp;"/"&amp;"En Ejecución",'2-3 Recolección Información'!$H:$H)</f>
        <v>0</v>
      </c>
      <c r="I350" s="178">
        <f>+SUMIF('2-3 Recolección Información'!$AD:$AD,'Actividad Misional'!$C350&amp;"/"&amp;'Actividad Misional'!I$6&amp;"/"&amp;"Liquidado",'2-3 Recolección Información'!$H:$H)+SUMIF('2-3 Recolección Información'!$AD:$AD,'Actividad Misional'!$C350&amp;"/"&amp;'Actividad Misional'!I$6&amp;"/"&amp;"En Ejecución",'2-3 Recolección Información'!$H:$H)</f>
        <v>0</v>
      </c>
      <c r="J350" s="179">
        <f>+SUMIF('2-3 Recolección Información'!$AD:$AD,'Actividad Misional'!$C350&amp;"/"&amp;'Actividad Misional'!J$6&amp;"/"&amp;"Liquidado",'2-3 Recolección Información'!$H:$H)+SUMIF('2-3 Recolección Información'!$AD:$AD,'Actividad Misional'!$C350&amp;"/"&amp;'Actividad Misional'!J$6&amp;"/"&amp;"En Ejecución",'2-3 Recolección Información'!$H:$H)</f>
        <v>0</v>
      </c>
      <c r="K350" s="180">
        <f>+SUMIF('2-3 Recolección Información'!$AD:$AD,'Actividad Misional'!$C350&amp;"/2015/En Ejecución",'2-3 Recolección Información'!$H:$H)</f>
        <v>0</v>
      </c>
      <c r="L350" s="178">
        <f>+SUMIF('2-3 Recolección Información'!$AD:$AD,'Actividad Misional'!$C350&amp;"/2015/En Ejecución",'2-3 Recolección Información'!$AA:$AA)</f>
        <v>0</v>
      </c>
      <c r="M350" s="181">
        <f t="shared" si="33"/>
        <v>0</v>
      </c>
      <c r="Q350" s="182"/>
    </row>
    <row r="351" spans="1:17" ht="30">
      <c r="A351" s="151" t="str">
        <f t="shared" si="29"/>
        <v/>
      </c>
      <c r="B351" s="176">
        <f>+VLOOKUP(C351,'2-3 Recolección Información'!$G$5:$AB$1105,22,0)</f>
        <v>187</v>
      </c>
      <c r="C351" s="150" t="s">
        <v>1916</v>
      </c>
      <c r="D351" s="176">
        <f t="shared" si="30"/>
        <v>10</v>
      </c>
      <c r="E351" s="176" t="str">
        <f t="shared" si="31"/>
        <v>JUR</v>
      </c>
      <c r="F351" s="177">
        <f t="shared" si="32"/>
        <v>0</v>
      </c>
      <c r="G351" s="178">
        <f>+SUMIF('2-3 Recolección Información'!$AD:$AD,'Actividad Misional'!$C351&amp;"/"&amp;'Actividad Misional'!G$6&amp;"/"&amp;"Liquidado",'2-3 Recolección Información'!$H:$H)+SUMIF('2-3 Recolección Información'!$AD:$AD,'Actividad Misional'!$C351&amp;"/"&amp;'Actividad Misional'!G$6&amp;"/"&amp;"En Ejecución",'2-3 Recolección Información'!$H:$H)</f>
        <v>0</v>
      </c>
      <c r="H351" s="178">
        <f>+SUMIF('2-3 Recolección Información'!$AD:$AD,'Actividad Misional'!$C351&amp;"/"&amp;'Actividad Misional'!H$6&amp;"/"&amp;"Liquidado",'2-3 Recolección Información'!$H:$H)+SUMIF('2-3 Recolección Información'!$AD:$AD,'Actividad Misional'!$C351&amp;"/"&amp;'Actividad Misional'!H$6&amp;"/"&amp;"En Ejecución",'2-3 Recolección Información'!$H:$H)</f>
        <v>0</v>
      </c>
      <c r="I351" s="178">
        <f>+SUMIF('2-3 Recolección Información'!$AD:$AD,'Actividad Misional'!$C351&amp;"/"&amp;'Actividad Misional'!I$6&amp;"/"&amp;"Liquidado",'2-3 Recolección Información'!$H:$H)+SUMIF('2-3 Recolección Información'!$AD:$AD,'Actividad Misional'!$C351&amp;"/"&amp;'Actividad Misional'!I$6&amp;"/"&amp;"En Ejecución",'2-3 Recolección Información'!$H:$H)</f>
        <v>0</v>
      </c>
      <c r="J351" s="179">
        <f>+SUMIF('2-3 Recolección Información'!$AD:$AD,'Actividad Misional'!$C351&amp;"/"&amp;'Actividad Misional'!J$6&amp;"/"&amp;"Liquidado",'2-3 Recolección Información'!$H:$H)+SUMIF('2-3 Recolección Información'!$AD:$AD,'Actividad Misional'!$C351&amp;"/"&amp;'Actividad Misional'!J$6&amp;"/"&amp;"En Ejecución",'2-3 Recolección Información'!$H:$H)</f>
        <v>0</v>
      </c>
      <c r="K351" s="180">
        <f>+SUMIF('2-3 Recolección Información'!$AD:$AD,'Actividad Misional'!$C351&amp;"/2015/En Ejecución",'2-3 Recolección Información'!$H:$H)</f>
        <v>0</v>
      </c>
      <c r="L351" s="178">
        <f>+SUMIF('2-3 Recolección Información'!$AD:$AD,'Actividad Misional'!$C351&amp;"/2015/En Ejecución",'2-3 Recolección Información'!$AA:$AA)</f>
        <v>0</v>
      </c>
      <c r="M351" s="181">
        <f t="shared" si="33"/>
        <v>0</v>
      </c>
      <c r="Q351" s="182"/>
    </row>
    <row r="352" spans="1:17">
      <c r="A352" s="151" t="str">
        <f t="shared" si="29"/>
        <v/>
      </c>
      <c r="B352" s="176">
        <f>+VLOOKUP(C352,'2-3 Recolección Información'!$G$5:$AB$1105,22,0)</f>
        <v>269</v>
      </c>
      <c r="C352" s="150" t="s">
        <v>2000</v>
      </c>
      <c r="D352" s="176">
        <f t="shared" si="30"/>
        <v>10</v>
      </c>
      <c r="E352" s="176" t="str">
        <f t="shared" si="31"/>
        <v>JUR</v>
      </c>
      <c r="F352" s="177">
        <f t="shared" si="32"/>
        <v>0</v>
      </c>
      <c r="G352" s="178">
        <f>+SUMIF('2-3 Recolección Información'!$AD:$AD,'Actividad Misional'!$C352&amp;"/"&amp;'Actividad Misional'!G$6&amp;"/"&amp;"Liquidado",'2-3 Recolección Información'!$H:$H)+SUMIF('2-3 Recolección Información'!$AD:$AD,'Actividad Misional'!$C352&amp;"/"&amp;'Actividad Misional'!G$6&amp;"/"&amp;"En Ejecución",'2-3 Recolección Información'!$H:$H)</f>
        <v>0</v>
      </c>
      <c r="H352" s="178">
        <f>+SUMIF('2-3 Recolección Información'!$AD:$AD,'Actividad Misional'!$C352&amp;"/"&amp;'Actividad Misional'!H$6&amp;"/"&amp;"Liquidado",'2-3 Recolección Información'!$H:$H)+SUMIF('2-3 Recolección Información'!$AD:$AD,'Actividad Misional'!$C352&amp;"/"&amp;'Actividad Misional'!H$6&amp;"/"&amp;"En Ejecución",'2-3 Recolección Información'!$H:$H)</f>
        <v>0</v>
      </c>
      <c r="I352" s="178">
        <f>+SUMIF('2-3 Recolección Información'!$AD:$AD,'Actividad Misional'!$C352&amp;"/"&amp;'Actividad Misional'!I$6&amp;"/"&amp;"Liquidado",'2-3 Recolección Información'!$H:$H)+SUMIF('2-3 Recolección Información'!$AD:$AD,'Actividad Misional'!$C352&amp;"/"&amp;'Actividad Misional'!I$6&amp;"/"&amp;"En Ejecución",'2-3 Recolección Información'!$H:$H)</f>
        <v>0</v>
      </c>
      <c r="J352" s="179">
        <f>+SUMIF('2-3 Recolección Información'!$AD:$AD,'Actividad Misional'!$C352&amp;"/"&amp;'Actividad Misional'!J$6&amp;"/"&amp;"Liquidado",'2-3 Recolección Información'!$H:$H)+SUMIF('2-3 Recolección Información'!$AD:$AD,'Actividad Misional'!$C352&amp;"/"&amp;'Actividad Misional'!J$6&amp;"/"&amp;"En Ejecución",'2-3 Recolección Información'!$H:$H)</f>
        <v>0</v>
      </c>
      <c r="K352" s="180">
        <f>+SUMIF('2-3 Recolección Información'!$AD:$AD,'Actividad Misional'!$C352&amp;"/2015/En Ejecución",'2-3 Recolección Información'!$H:$H)</f>
        <v>0</v>
      </c>
      <c r="L352" s="178">
        <f>+SUMIF('2-3 Recolección Información'!$AD:$AD,'Actividad Misional'!$C352&amp;"/2015/En Ejecución",'2-3 Recolección Información'!$AA:$AA)</f>
        <v>0</v>
      </c>
      <c r="M352" s="181">
        <f t="shared" si="33"/>
        <v>0</v>
      </c>
      <c r="Q352" s="182"/>
    </row>
    <row r="353" spans="1:17" ht="30">
      <c r="A353" s="151" t="str">
        <f t="shared" si="29"/>
        <v/>
      </c>
      <c r="B353" s="176">
        <f>+VLOOKUP(C353,'2-3 Recolección Información'!$G$5:$AB$1105,22,0)</f>
        <v>1056</v>
      </c>
      <c r="C353" s="150" t="s">
        <v>822</v>
      </c>
      <c r="D353" s="176">
        <f t="shared" si="30"/>
        <v>10</v>
      </c>
      <c r="E353" s="176" t="str">
        <f t="shared" si="31"/>
        <v>JUR</v>
      </c>
      <c r="F353" s="177">
        <f t="shared" si="32"/>
        <v>30000000</v>
      </c>
      <c r="G353" s="178">
        <f>+SUMIF('2-3 Recolección Información'!$AD:$AD,'Actividad Misional'!$C353&amp;"/"&amp;'Actividad Misional'!G$6&amp;"/"&amp;"Liquidado",'2-3 Recolección Información'!$H:$H)+SUMIF('2-3 Recolección Información'!$AD:$AD,'Actividad Misional'!$C353&amp;"/"&amp;'Actividad Misional'!G$6&amp;"/"&amp;"En Ejecución",'2-3 Recolección Información'!$H:$H)</f>
        <v>0</v>
      </c>
      <c r="H353" s="178">
        <f>+SUMIF('2-3 Recolección Información'!$AD:$AD,'Actividad Misional'!$C353&amp;"/"&amp;'Actividad Misional'!H$6&amp;"/"&amp;"Liquidado",'2-3 Recolección Información'!$H:$H)+SUMIF('2-3 Recolección Información'!$AD:$AD,'Actividad Misional'!$C353&amp;"/"&amp;'Actividad Misional'!H$6&amp;"/"&amp;"En Ejecución",'2-3 Recolección Información'!$H:$H)</f>
        <v>0</v>
      </c>
      <c r="I353" s="178">
        <f>+SUMIF('2-3 Recolección Información'!$AD:$AD,'Actividad Misional'!$C353&amp;"/"&amp;'Actividad Misional'!I$6&amp;"/"&amp;"Liquidado",'2-3 Recolección Información'!$H:$H)+SUMIF('2-3 Recolección Información'!$AD:$AD,'Actividad Misional'!$C353&amp;"/"&amp;'Actividad Misional'!I$6&amp;"/"&amp;"En Ejecución",'2-3 Recolección Información'!$H:$H)</f>
        <v>0</v>
      </c>
      <c r="J353" s="179">
        <f>+SUMIF('2-3 Recolección Información'!$AD:$AD,'Actividad Misional'!$C353&amp;"/"&amp;'Actividad Misional'!J$6&amp;"/"&amp;"Liquidado",'2-3 Recolección Información'!$H:$H)+SUMIF('2-3 Recolección Información'!$AD:$AD,'Actividad Misional'!$C353&amp;"/"&amp;'Actividad Misional'!J$6&amp;"/"&amp;"En Ejecución",'2-3 Recolección Información'!$H:$H)</f>
        <v>30000000</v>
      </c>
      <c r="K353" s="180">
        <f>+SUMIF('2-3 Recolección Información'!$AD:$AD,'Actividad Misional'!$C353&amp;"/2015/En Ejecución",'2-3 Recolección Información'!$H:$H)</f>
        <v>0</v>
      </c>
      <c r="L353" s="178">
        <f>+SUMIF('2-3 Recolección Información'!$AD:$AD,'Actividad Misional'!$C353&amp;"/2015/En Ejecución",'2-3 Recolección Información'!$AA:$AA)</f>
        <v>0</v>
      </c>
      <c r="M353" s="181">
        <f t="shared" si="33"/>
        <v>0</v>
      </c>
      <c r="Q353" s="182"/>
    </row>
    <row r="354" spans="1:17">
      <c r="A354" s="151" t="str">
        <f t="shared" si="29"/>
        <v/>
      </c>
      <c r="B354" s="176">
        <f>+VLOOKUP(C354,'2-3 Recolección Información'!$G$5:$AB$1105,22,0)</f>
        <v>475</v>
      </c>
      <c r="C354" s="150" t="s">
        <v>2227</v>
      </c>
      <c r="D354" s="176">
        <f t="shared" si="30"/>
        <v>10</v>
      </c>
      <c r="E354" s="176" t="str">
        <f t="shared" si="31"/>
        <v>JUR</v>
      </c>
      <c r="F354" s="177">
        <f t="shared" si="32"/>
        <v>28911500</v>
      </c>
      <c r="G354" s="178">
        <f>+SUMIF('2-3 Recolección Información'!$AD:$AD,'Actividad Misional'!$C354&amp;"/"&amp;'Actividad Misional'!G$6&amp;"/"&amp;"Liquidado",'2-3 Recolección Información'!$H:$H)+SUMIF('2-3 Recolección Información'!$AD:$AD,'Actividad Misional'!$C354&amp;"/"&amp;'Actividad Misional'!G$6&amp;"/"&amp;"En Ejecución",'2-3 Recolección Información'!$H:$H)</f>
        <v>0</v>
      </c>
      <c r="H354" s="178">
        <f>+SUMIF('2-3 Recolección Información'!$AD:$AD,'Actividad Misional'!$C354&amp;"/"&amp;'Actividad Misional'!H$6&amp;"/"&amp;"Liquidado",'2-3 Recolección Información'!$H:$H)+SUMIF('2-3 Recolección Información'!$AD:$AD,'Actividad Misional'!$C354&amp;"/"&amp;'Actividad Misional'!H$6&amp;"/"&amp;"En Ejecución",'2-3 Recolección Información'!$H:$H)</f>
        <v>28911500</v>
      </c>
      <c r="I354" s="178">
        <f>+SUMIF('2-3 Recolección Información'!$AD:$AD,'Actividad Misional'!$C354&amp;"/"&amp;'Actividad Misional'!I$6&amp;"/"&amp;"Liquidado",'2-3 Recolección Información'!$H:$H)+SUMIF('2-3 Recolección Información'!$AD:$AD,'Actividad Misional'!$C354&amp;"/"&amp;'Actividad Misional'!I$6&amp;"/"&amp;"En Ejecución",'2-3 Recolección Información'!$H:$H)</f>
        <v>0</v>
      </c>
      <c r="J354" s="179">
        <f>+SUMIF('2-3 Recolección Información'!$AD:$AD,'Actividad Misional'!$C354&amp;"/"&amp;'Actividad Misional'!J$6&amp;"/"&amp;"Liquidado",'2-3 Recolección Información'!$H:$H)+SUMIF('2-3 Recolección Información'!$AD:$AD,'Actividad Misional'!$C354&amp;"/"&amp;'Actividad Misional'!J$6&amp;"/"&amp;"En Ejecución",'2-3 Recolección Información'!$H:$H)</f>
        <v>0</v>
      </c>
      <c r="K354" s="180">
        <f>+SUMIF('2-3 Recolección Información'!$AD:$AD,'Actividad Misional'!$C354&amp;"/2015/En Ejecución",'2-3 Recolección Información'!$H:$H)</f>
        <v>0</v>
      </c>
      <c r="L354" s="178">
        <f>+SUMIF('2-3 Recolección Información'!$AD:$AD,'Actividad Misional'!$C354&amp;"/2015/En Ejecución",'2-3 Recolección Información'!$AA:$AA)</f>
        <v>0</v>
      </c>
      <c r="M354" s="181">
        <f t="shared" si="33"/>
        <v>0</v>
      </c>
      <c r="Q354" s="182"/>
    </row>
    <row r="355" spans="1:17">
      <c r="A355" s="151" t="str">
        <f t="shared" si="29"/>
        <v/>
      </c>
      <c r="B355" s="176">
        <f>+VLOOKUP(C355,'2-3 Recolección Información'!$G$5:$AB$1105,22,0)</f>
        <v>982</v>
      </c>
      <c r="C355" s="150" t="s">
        <v>682</v>
      </c>
      <c r="D355" s="176">
        <f t="shared" si="30"/>
        <v>10</v>
      </c>
      <c r="E355" s="176" t="str">
        <f t="shared" si="31"/>
        <v>JUR</v>
      </c>
      <c r="F355" s="177">
        <f t="shared" si="32"/>
        <v>0</v>
      </c>
      <c r="G355" s="178">
        <f>+SUMIF('2-3 Recolección Información'!$AD:$AD,'Actividad Misional'!$C355&amp;"/"&amp;'Actividad Misional'!G$6&amp;"/"&amp;"Liquidado",'2-3 Recolección Información'!$H:$H)+SUMIF('2-3 Recolección Información'!$AD:$AD,'Actividad Misional'!$C355&amp;"/"&amp;'Actividad Misional'!G$6&amp;"/"&amp;"En Ejecución",'2-3 Recolección Información'!$H:$H)</f>
        <v>0</v>
      </c>
      <c r="H355" s="178">
        <f>+SUMIF('2-3 Recolección Información'!$AD:$AD,'Actividad Misional'!$C355&amp;"/"&amp;'Actividad Misional'!H$6&amp;"/"&amp;"Liquidado",'2-3 Recolección Información'!$H:$H)+SUMIF('2-3 Recolección Información'!$AD:$AD,'Actividad Misional'!$C355&amp;"/"&amp;'Actividad Misional'!H$6&amp;"/"&amp;"En Ejecución",'2-3 Recolección Información'!$H:$H)</f>
        <v>0</v>
      </c>
      <c r="I355" s="178">
        <f>+SUMIF('2-3 Recolección Información'!$AD:$AD,'Actividad Misional'!$C355&amp;"/"&amp;'Actividad Misional'!I$6&amp;"/"&amp;"Liquidado",'2-3 Recolección Información'!$H:$H)+SUMIF('2-3 Recolección Información'!$AD:$AD,'Actividad Misional'!$C355&amp;"/"&amp;'Actividad Misional'!I$6&amp;"/"&amp;"En Ejecución",'2-3 Recolección Información'!$H:$H)</f>
        <v>0</v>
      </c>
      <c r="J355" s="179">
        <f>+SUMIF('2-3 Recolección Información'!$AD:$AD,'Actividad Misional'!$C355&amp;"/"&amp;'Actividad Misional'!J$6&amp;"/"&amp;"Liquidado",'2-3 Recolección Información'!$H:$H)+SUMIF('2-3 Recolección Información'!$AD:$AD,'Actividad Misional'!$C355&amp;"/"&amp;'Actividad Misional'!J$6&amp;"/"&amp;"En Ejecución",'2-3 Recolección Información'!$H:$H)</f>
        <v>0</v>
      </c>
      <c r="K355" s="180">
        <f>+SUMIF('2-3 Recolección Información'!$AD:$AD,'Actividad Misional'!$C355&amp;"/2015/En Ejecución",'2-3 Recolección Información'!$H:$H)</f>
        <v>0</v>
      </c>
      <c r="L355" s="178">
        <f>+SUMIF('2-3 Recolección Información'!$AD:$AD,'Actividad Misional'!$C355&amp;"/2015/En Ejecución",'2-3 Recolección Información'!$AA:$AA)</f>
        <v>0</v>
      </c>
      <c r="M355" s="181">
        <f t="shared" si="33"/>
        <v>0</v>
      </c>
      <c r="Q355" s="182"/>
    </row>
    <row r="356" spans="1:17">
      <c r="A356" s="151" t="str">
        <f t="shared" si="29"/>
        <v/>
      </c>
      <c r="B356" s="176">
        <f>+VLOOKUP(C356,'2-3 Recolección Información'!$G$5:$AB$1105,22,0)</f>
        <v>744</v>
      </c>
      <c r="C356" s="150" t="s">
        <v>2436</v>
      </c>
      <c r="D356" s="176">
        <f t="shared" si="30"/>
        <v>10</v>
      </c>
      <c r="E356" s="176" t="str">
        <f t="shared" si="31"/>
        <v>JUR</v>
      </c>
      <c r="F356" s="177">
        <f t="shared" si="32"/>
        <v>24735840</v>
      </c>
      <c r="G356" s="178">
        <f>+SUMIF('2-3 Recolección Información'!$AD:$AD,'Actividad Misional'!$C356&amp;"/"&amp;'Actividad Misional'!G$6&amp;"/"&amp;"Liquidado",'2-3 Recolección Información'!$H:$H)+SUMIF('2-3 Recolección Información'!$AD:$AD,'Actividad Misional'!$C356&amp;"/"&amp;'Actividad Misional'!G$6&amp;"/"&amp;"En Ejecución",'2-3 Recolección Información'!$H:$H)</f>
        <v>0</v>
      </c>
      <c r="H356" s="178">
        <f>+SUMIF('2-3 Recolección Información'!$AD:$AD,'Actividad Misional'!$C356&amp;"/"&amp;'Actividad Misional'!H$6&amp;"/"&amp;"Liquidado",'2-3 Recolección Información'!$H:$H)+SUMIF('2-3 Recolección Información'!$AD:$AD,'Actividad Misional'!$C356&amp;"/"&amp;'Actividad Misional'!H$6&amp;"/"&amp;"En Ejecución",'2-3 Recolección Información'!$H:$H)</f>
        <v>0</v>
      </c>
      <c r="I356" s="178">
        <f>+SUMIF('2-3 Recolección Información'!$AD:$AD,'Actividad Misional'!$C356&amp;"/"&amp;'Actividad Misional'!I$6&amp;"/"&amp;"Liquidado",'2-3 Recolección Información'!$H:$H)+SUMIF('2-3 Recolección Información'!$AD:$AD,'Actividad Misional'!$C356&amp;"/"&amp;'Actividad Misional'!I$6&amp;"/"&amp;"En Ejecución",'2-3 Recolección Información'!$H:$H)</f>
        <v>24735840</v>
      </c>
      <c r="J356" s="179">
        <f>+SUMIF('2-3 Recolección Información'!$AD:$AD,'Actividad Misional'!$C356&amp;"/"&amp;'Actividad Misional'!J$6&amp;"/"&amp;"Liquidado",'2-3 Recolección Información'!$H:$H)+SUMIF('2-3 Recolección Información'!$AD:$AD,'Actividad Misional'!$C356&amp;"/"&amp;'Actividad Misional'!J$6&amp;"/"&amp;"En Ejecución",'2-3 Recolección Información'!$H:$H)</f>
        <v>0</v>
      </c>
      <c r="K356" s="180">
        <f>+SUMIF('2-3 Recolección Información'!$AD:$AD,'Actividad Misional'!$C356&amp;"/2015/En Ejecución",'2-3 Recolección Información'!$H:$H)</f>
        <v>0</v>
      </c>
      <c r="L356" s="178">
        <f>+SUMIF('2-3 Recolección Información'!$AD:$AD,'Actividad Misional'!$C356&amp;"/2015/En Ejecución",'2-3 Recolección Información'!$AA:$AA)</f>
        <v>0</v>
      </c>
      <c r="M356" s="181">
        <f t="shared" si="33"/>
        <v>0</v>
      </c>
      <c r="Q356" s="182"/>
    </row>
    <row r="357" spans="1:17">
      <c r="A357" s="151" t="str">
        <f t="shared" si="29"/>
        <v/>
      </c>
      <c r="B357" s="176">
        <f>+VLOOKUP(C357,'2-3 Recolección Información'!$G$5:$AB$1105,22,0)</f>
        <v>258</v>
      </c>
      <c r="C357" s="150" t="s">
        <v>1989</v>
      </c>
      <c r="D357" s="176">
        <f t="shared" si="30"/>
        <v>10</v>
      </c>
      <c r="E357" s="176" t="str">
        <f t="shared" si="31"/>
        <v>JUR</v>
      </c>
      <c r="F357" s="177">
        <f t="shared" si="32"/>
        <v>0</v>
      </c>
      <c r="G357" s="178">
        <f>+SUMIF('2-3 Recolección Información'!$AD:$AD,'Actividad Misional'!$C357&amp;"/"&amp;'Actividad Misional'!G$6&amp;"/"&amp;"Liquidado",'2-3 Recolección Información'!$H:$H)+SUMIF('2-3 Recolección Información'!$AD:$AD,'Actividad Misional'!$C357&amp;"/"&amp;'Actividad Misional'!G$6&amp;"/"&amp;"En Ejecución",'2-3 Recolección Información'!$H:$H)</f>
        <v>0</v>
      </c>
      <c r="H357" s="178">
        <f>+SUMIF('2-3 Recolección Información'!$AD:$AD,'Actividad Misional'!$C357&amp;"/"&amp;'Actividad Misional'!H$6&amp;"/"&amp;"Liquidado",'2-3 Recolección Información'!$H:$H)+SUMIF('2-3 Recolección Información'!$AD:$AD,'Actividad Misional'!$C357&amp;"/"&amp;'Actividad Misional'!H$6&amp;"/"&amp;"En Ejecución",'2-3 Recolección Información'!$H:$H)</f>
        <v>0</v>
      </c>
      <c r="I357" s="178">
        <f>+SUMIF('2-3 Recolección Información'!$AD:$AD,'Actividad Misional'!$C357&amp;"/"&amp;'Actividad Misional'!I$6&amp;"/"&amp;"Liquidado",'2-3 Recolección Información'!$H:$H)+SUMIF('2-3 Recolección Información'!$AD:$AD,'Actividad Misional'!$C357&amp;"/"&amp;'Actividad Misional'!I$6&amp;"/"&amp;"En Ejecución",'2-3 Recolección Información'!$H:$H)</f>
        <v>0</v>
      </c>
      <c r="J357" s="179">
        <f>+SUMIF('2-3 Recolección Información'!$AD:$AD,'Actividad Misional'!$C357&amp;"/"&amp;'Actividad Misional'!J$6&amp;"/"&amp;"Liquidado",'2-3 Recolección Información'!$H:$H)+SUMIF('2-3 Recolección Información'!$AD:$AD,'Actividad Misional'!$C357&amp;"/"&amp;'Actividad Misional'!J$6&amp;"/"&amp;"En Ejecución",'2-3 Recolección Información'!$H:$H)</f>
        <v>0</v>
      </c>
      <c r="K357" s="180">
        <f>+SUMIF('2-3 Recolección Información'!$AD:$AD,'Actividad Misional'!$C357&amp;"/2015/En Ejecución",'2-3 Recolección Información'!$H:$H)</f>
        <v>0</v>
      </c>
      <c r="L357" s="178">
        <f>+SUMIF('2-3 Recolección Información'!$AD:$AD,'Actividad Misional'!$C357&amp;"/2015/En Ejecución",'2-3 Recolección Información'!$AA:$AA)</f>
        <v>0</v>
      </c>
      <c r="M357" s="181">
        <f t="shared" si="33"/>
        <v>0</v>
      </c>
      <c r="Q357" s="182"/>
    </row>
    <row r="358" spans="1:17" ht="30">
      <c r="A358" s="151" t="str">
        <f t="shared" si="29"/>
        <v/>
      </c>
      <c r="B358" s="176">
        <f>+VLOOKUP(C358,'2-3 Recolección Información'!$G$5:$AB$1105,22,0)</f>
        <v>264</v>
      </c>
      <c r="C358" s="150" t="s">
        <v>1997</v>
      </c>
      <c r="D358" s="176">
        <f t="shared" si="30"/>
        <v>10</v>
      </c>
      <c r="E358" s="176" t="str">
        <f t="shared" si="31"/>
        <v>JUR</v>
      </c>
      <c r="F358" s="177">
        <f t="shared" si="32"/>
        <v>20000000</v>
      </c>
      <c r="G358" s="178">
        <f>+SUMIF('2-3 Recolección Información'!$AD:$AD,'Actividad Misional'!$C358&amp;"/"&amp;'Actividad Misional'!G$6&amp;"/"&amp;"Liquidado",'2-3 Recolección Información'!$H:$H)+SUMIF('2-3 Recolección Información'!$AD:$AD,'Actividad Misional'!$C358&amp;"/"&amp;'Actividad Misional'!G$6&amp;"/"&amp;"En Ejecución",'2-3 Recolección Información'!$H:$H)</f>
        <v>20000000</v>
      </c>
      <c r="H358" s="178">
        <f>+SUMIF('2-3 Recolección Información'!$AD:$AD,'Actividad Misional'!$C358&amp;"/"&amp;'Actividad Misional'!H$6&amp;"/"&amp;"Liquidado",'2-3 Recolección Información'!$H:$H)+SUMIF('2-3 Recolección Información'!$AD:$AD,'Actividad Misional'!$C358&amp;"/"&amp;'Actividad Misional'!H$6&amp;"/"&amp;"En Ejecución",'2-3 Recolección Información'!$H:$H)</f>
        <v>0</v>
      </c>
      <c r="I358" s="178">
        <f>+SUMIF('2-3 Recolección Información'!$AD:$AD,'Actividad Misional'!$C358&amp;"/"&amp;'Actividad Misional'!I$6&amp;"/"&amp;"Liquidado",'2-3 Recolección Información'!$H:$H)+SUMIF('2-3 Recolección Información'!$AD:$AD,'Actividad Misional'!$C358&amp;"/"&amp;'Actividad Misional'!I$6&amp;"/"&amp;"En Ejecución",'2-3 Recolección Información'!$H:$H)</f>
        <v>0</v>
      </c>
      <c r="J358" s="179">
        <f>+SUMIF('2-3 Recolección Información'!$AD:$AD,'Actividad Misional'!$C358&amp;"/"&amp;'Actividad Misional'!J$6&amp;"/"&amp;"Liquidado",'2-3 Recolección Información'!$H:$H)+SUMIF('2-3 Recolección Información'!$AD:$AD,'Actividad Misional'!$C358&amp;"/"&amp;'Actividad Misional'!J$6&amp;"/"&amp;"En Ejecución",'2-3 Recolección Información'!$H:$H)</f>
        <v>0</v>
      </c>
      <c r="K358" s="180">
        <f>+SUMIF('2-3 Recolección Información'!$AD:$AD,'Actividad Misional'!$C358&amp;"/2015/En Ejecución",'2-3 Recolección Información'!$H:$H)</f>
        <v>0</v>
      </c>
      <c r="L358" s="178">
        <f>+SUMIF('2-3 Recolección Información'!$AD:$AD,'Actividad Misional'!$C358&amp;"/2015/En Ejecución",'2-3 Recolección Información'!$AA:$AA)</f>
        <v>0</v>
      </c>
      <c r="M358" s="181">
        <f t="shared" si="33"/>
        <v>0</v>
      </c>
      <c r="Q358" s="182"/>
    </row>
    <row r="359" spans="1:17">
      <c r="A359" s="151" t="str">
        <f t="shared" si="29"/>
        <v/>
      </c>
      <c r="B359" s="176">
        <f>+VLOOKUP(C359,'2-3 Recolección Información'!$G$5:$AB$1105,22,0)</f>
        <v>511</v>
      </c>
      <c r="C359" s="150" t="s">
        <v>2265</v>
      </c>
      <c r="D359" s="176">
        <f t="shared" si="30"/>
        <v>10</v>
      </c>
      <c r="E359" s="176" t="str">
        <f t="shared" si="31"/>
        <v>JUR</v>
      </c>
      <c r="F359" s="177">
        <f t="shared" si="32"/>
        <v>0</v>
      </c>
      <c r="G359" s="178">
        <f>+SUMIF('2-3 Recolección Información'!$AD:$AD,'Actividad Misional'!$C359&amp;"/"&amp;'Actividad Misional'!G$6&amp;"/"&amp;"Liquidado",'2-3 Recolección Información'!$H:$H)+SUMIF('2-3 Recolección Información'!$AD:$AD,'Actividad Misional'!$C359&amp;"/"&amp;'Actividad Misional'!G$6&amp;"/"&amp;"En Ejecución",'2-3 Recolección Información'!$H:$H)</f>
        <v>0</v>
      </c>
      <c r="H359" s="178">
        <f>+SUMIF('2-3 Recolección Información'!$AD:$AD,'Actividad Misional'!$C359&amp;"/"&amp;'Actividad Misional'!H$6&amp;"/"&amp;"Liquidado",'2-3 Recolección Información'!$H:$H)+SUMIF('2-3 Recolección Información'!$AD:$AD,'Actividad Misional'!$C359&amp;"/"&amp;'Actividad Misional'!H$6&amp;"/"&amp;"En Ejecución",'2-3 Recolección Información'!$H:$H)</f>
        <v>0</v>
      </c>
      <c r="I359" s="178">
        <f>+SUMIF('2-3 Recolección Información'!$AD:$AD,'Actividad Misional'!$C359&amp;"/"&amp;'Actividad Misional'!I$6&amp;"/"&amp;"Liquidado",'2-3 Recolección Información'!$H:$H)+SUMIF('2-3 Recolección Información'!$AD:$AD,'Actividad Misional'!$C359&amp;"/"&amp;'Actividad Misional'!I$6&amp;"/"&amp;"En Ejecución",'2-3 Recolección Información'!$H:$H)</f>
        <v>0</v>
      </c>
      <c r="J359" s="179">
        <f>+SUMIF('2-3 Recolección Información'!$AD:$AD,'Actividad Misional'!$C359&amp;"/"&amp;'Actividad Misional'!J$6&amp;"/"&amp;"Liquidado",'2-3 Recolección Información'!$H:$H)+SUMIF('2-3 Recolección Información'!$AD:$AD,'Actividad Misional'!$C359&amp;"/"&amp;'Actividad Misional'!J$6&amp;"/"&amp;"En Ejecución",'2-3 Recolección Información'!$H:$H)</f>
        <v>0</v>
      </c>
      <c r="K359" s="180">
        <f>+SUMIF('2-3 Recolección Información'!$AD:$AD,'Actividad Misional'!$C359&amp;"/2015/En Ejecución",'2-3 Recolección Información'!$H:$H)</f>
        <v>0</v>
      </c>
      <c r="L359" s="178">
        <f>+SUMIF('2-3 Recolección Información'!$AD:$AD,'Actividad Misional'!$C359&amp;"/2015/En Ejecución",'2-3 Recolección Información'!$AA:$AA)</f>
        <v>0</v>
      </c>
      <c r="M359" s="181">
        <f t="shared" si="33"/>
        <v>0</v>
      </c>
      <c r="Q359" s="182"/>
    </row>
    <row r="360" spans="1:17" ht="30">
      <c r="A360" s="151" t="str">
        <f t="shared" si="29"/>
        <v/>
      </c>
      <c r="B360" s="176">
        <f>+VLOOKUP(C360,'2-3 Recolección Información'!$G$5:$AB$1105,22,0)</f>
        <v>107</v>
      </c>
      <c r="C360" s="150" t="s">
        <v>1662</v>
      </c>
      <c r="D360" s="176">
        <f t="shared" si="30"/>
        <v>10</v>
      </c>
      <c r="E360" s="176" t="str">
        <f t="shared" si="31"/>
        <v>JUR</v>
      </c>
      <c r="F360" s="177">
        <f t="shared" si="32"/>
        <v>23062500</v>
      </c>
      <c r="G360" s="178">
        <f>+SUMIF('2-3 Recolección Información'!$AD:$AD,'Actividad Misional'!$C360&amp;"/"&amp;'Actividad Misional'!G$6&amp;"/"&amp;"Liquidado",'2-3 Recolección Información'!$H:$H)+SUMIF('2-3 Recolección Información'!$AD:$AD,'Actividad Misional'!$C360&amp;"/"&amp;'Actividad Misional'!G$6&amp;"/"&amp;"En Ejecución",'2-3 Recolección Información'!$H:$H)</f>
        <v>17077500</v>
      </c>
      <c r="H360" s="178">
        <f>+SUMIF('2-3 Recolección Información'!$AD:$AD,'Actividad Misional'!$C360&amp;"/"&amp;'Actividad Misional'!H$6&amp;"/"&amp;"Liquidado",'2-3 Recolección Información'!$H:$H)+SUMIF('2-3 Recolección Información'!$AD:$AD,'Actividad Misional'!$C360&amp;"/"&amp;'Actividad Misional'!H$6&amp;"/"&amp;"En Ejecución",'2-3 Recolección Información'!$H:$H)</f>
        <v>5985000</v>
      </c>
      <c r="I360" s="178">
        <f>+SUMIF('2-3 Recolección Información'!$AD:$AD,'Actividad Misional'!$C360&amp;"/"&amp;'Actividad Misional'!I$6&amp;"/"&amp;"Liquidado",'2-3 Recolección Información'!$H:$H)+SUMIF('2-3 Recolección Información'!$AD:$AD,'Actividad Misional'!$C360&amp;"/"&amp;'Actividad Misional'!I$6&amp;"/"&amp;"En Ejecución",'2-3 Recolección Información'!$H:$H)</f>
        <v>0</v>
      </c>
      <c r="J360" s="179">
        <f>+SUMIF('2-3 Recolección Información'!$AD:$AD,'Actividad Misional'!$C360&amp;"/"&amp;'Actividad Misional'!J$6&amp;"/"&amp;"Liquidado",'2-3 Recolección Información'!$H:$H)+SUMIF('2-3 Recolección Información'!$AD:$AD,'Actividad Misional'!$C360&amp;"/"&amp;'Actividad Misional'!J$6&amp;"/"&amp;"En Ejecución",'2-3 Recolección Información'!$H:$H)</f>
        <v>0</v>
      </c>
      <c r="K360" s="180">
        <f>+SUMIF('2-3 Recolección Información'!$AD:$AD,'Actividad Misional'!$C360&amp;"/2015/En Ejecución",'2-3 Recolección Información'!$H:$H)</f>
        <v>0</v>
      </c>
      <c r="L360" s="178">
        <f>+SUMIF('2-3 Recolección Información'!$AD:$AD,'Actividad Misional'!$C360&amp;"/2015/En Ejecución",'2-3 Recolección Información'!$AA:$AA)</f>
        <v>0</v>
      </c>
      <c r="M360" s="181">
        <f t="shared" si="33"/>
        <v>0</v>
      </c>
      <c r="Q360" s="182"/>
    </row>
    <row r="361" spans="1:17" ht="30">
      <c r="A361" s="151" t="str">
        <f t="shared" si="29"/>
        <v/>
      </c>
      <c r="B361" s="176">
        <f>+VLOOKUP(C361,'2-3 Recolección Información'!$G$5:$AB$1105,22,0)</f>
        <v>782</v>
      </c>
      <c r="C361" s="150" t="s">
        <v>2481</v>
      </c>
      <c r="D361" s="176">
        <f t="shared" si="30"/>
        <v>10</v>
      </c>
      <c r="E361" s="176" t="str">
        <f t="shared" si="31"/>
        <v>JUR</v>
      </c>
      <c r="F361" s="177">
        <f t="shared" si="32"/>
        <v>0</v>
      </c>
      <c r="G361" s="178">
        <f>+SUMIF('2-3 Recolección Información'!$AD:$AD,'Actividad Misional'!$C361&amp;"/"&amp;'Actividad Misional'!G$6&amp;"/"&amp;"Liquidado",'2-3 Recolección Información'!$H:$H)+SUMIF('2-3 Recolección Información'!$AD:$AD,'Actividad Misional'!$C361&amp;"/"&amp;'Actividad Misional'!G$6&amp;"/"&amp;"En Ejecución",'2-3 Recolección Información'!$H:$H)</f>
        <v>0</v>
      </c>
      <c r="H361" s="178">
        <f>+SUMIF('2-3 Recolección Información'!$AD:$AD,'Actividad Misional'!$C361&amp;"/"&amp;'Actividad Misional'!H$6&amp;"/"&amp;"Liquidado",'2-3 Recolección Información'!$H:$H)+SUMIF('2-3 Recolección Información'!$AD:$AD,'Actividad Misional'!$C361&amp;"/"&amp;'Actividad Misional'!H$6&amp;"/"&amp;"En Ejecución",'2-3 Recolección Información'!$H:$H)</f>
        <v>0</v>
      </c>
      <c r="I361" s="178">
        <f>+SUMIF('2-3 Recolección Información'!$AD:$AD,'Actividad Misional'!$C361&amp;"/"&amp;'Actividad Misional'!I$6&amp;"/"&amp;"Liquidado",'2-3 Recolección Información'!$H:$H)+SUMIF('2-3 Recolección Información'!$AD:$AD,'Actividad Misional'!$C361&amp;"/"&amp;'Actividad Misional'!I$6&amp;"/"&amp;"En Ejecución",'2-3 Recolección Información'!$H:$H)</f>
        <v>0</v>
      </c>
      <c r="J361" s="179">
        <f>+SUMIF('2-3 Recolección Información'!$AD:$AD,'Actividad Misional'!$C361&amp;"/"&amp;'Actividad Misional'!J$6&amp;"/"&amp;"Liquidado",'2-3 Recolección Información'!$H:$H)+SUMIF('2-3 Recolección Información'!$AD:$AD,'Actividad Misional'!$C361&amp;"/"&amp;'Actividad Misional'!J$6&amp;"/"&amp;"En Ejecución",'2-3 Recolección Información'!$H:$H)</f>
        <v>0</v>
      </c>
      <c r="K361" s="180">
        <f>+SUMIF('2-3 Recolección Información'!$AD:$AD,'Actividad Misional'!$C361&amp;"/2015/En Ejecución",'2-3 Recolección Información'!$H:$H)</f>
        <v>0</v>
      </c>
      <c r="L361" s="178">
        <f>+SUMIF('2-3 Recolección Información'!$AD:$AD,'Actividad Misional'!$C361&amp;"/2015/En Ejecución",'2-3 Recolección Información'!$AA:$AA)</f>
        <v>0</v>
      </c>
      <c r="M361" s="181">
        <f t="shared" si="33"/>
        <v>0</v>
      </c>
      <c r="Q361" s="182"/>
    </row>
    <row r="362" spans="1:17">
      <c r="A362" s="151" t="str">
        <f t="shared" si="29"/>
        <v/>
      </c>
      <c r="B362" s="176">
        <f>+VLOOKUP(C362,'2-3 Recolección Información'!$G$5:$AB$1105,22,0)</f>
        <v>132</v>
      </c>
      <c r="C362" s="150" t="s">
        <v>1788</v>
      </c>
      <c r="D362" s="176">
        <f t="shared" si="30"/>
        <v>10</v>
      </c>
      <c r="E362" s="176" t="str">
        <f t="shared" si="31"/>
        <v>JUR</v>
      </c>
      <c r="F362" s="177">
        <f t="shared" si="32"/>
        <v>0</v>
      </c>
      <c r="G362" s="178">
        <f>+SUMIF('2-3 Recolección Información'!$AD:$AD,'Actividad Misional'!$C362&amp;"/"&amp;'Actividad Misional'!G$6&amp;"/"&amp;"Liquidado",'2-3 Recolección Información'!$H:$H)+SUMIF('2-3 Recolección Información'!$AD:$AD,'Actividad Misional'!$C362&amp;"/"&amp;'Actividad Misional'!G$6&amp;"/"&amp;"En Ejecución",'2-3 Recolección Información'!$H:$H)</f>
        <v>0</v>
      </c>
      <c r="H362" s="178">
        <f>+SUMIF('2-3 Recolección Información'!$AD:$AD,'Actividad Misional'!$C362&amp;"/"&amp;'Actividad Misional'!H$6&amp;"/"&amp;"Liquidado",'2-3 Recolección Información'!$H:$H)+SUMIF('2-3 Recolección Información'!$AD:$AD,'Actividad Misional'!$C362&amp;"/"&amp;'Actividad Misional'!H$6&amp;"/"&amp;"En Ejecución",'2-3 Recolección Información'!$H:$H)</f>
        <v>0</v>
      </c>
      <c r="I362" s="178">
        <f>+SUMIF('2-3 Recolección Información'!$AD:$AD,'Actividad Misional'!$C362&amp;"/"&amp;'Actividad Misional'!I$6&amp;"/"&amp;"Liquidado",'2-3 Recolección Información'!$H:$H)+SUMIF('2-3 Recolección Información'!$AD:$AD,'Actividad Misional'!$C362&amp;"/"&amp;'Actividad Misional'!I$6&amp;"/"&amp;"En Ejecución",'2-3 Recolección Información'!$H:$H)</f>
        <v>0</v>
      </c>
      <c r="J362" s="179">
        <f>+SUMIF('2-3 Recolección Información'!$AD:$AD,'Actividad Misional'!$C362&amp;"/"&amp;'Actividad Misional'!J$6&amp;"/"&amp;"Liquidado",'2-3 Recolección Información'!$H:$H)+SUMIF('2-3 Recolección Información'!$AD:$AD,'Actividad Misional'!$C362&amp;"/"&amp;'Actividad Misional'!J$6&amp;"/"&amp;"En Ejecución",'2-3 Recolección Información'!$H:$H)</f>
        <v>0</v>
      </c>
      <c r="K362" s="180">
        <f>+SUMIF('2-3 Recolección Información'!$AD:$AD,'Actividad Misional'!$C362&amp;"/2015/En Ejecución",'2-3 Recolección Información'!$H:$H)</f>
        <v>0</v>
      </c>
      <c r="L362" s="178">
        <f>+SUMIF('2-3 Recolección Información'!$AD:$AD,'Actividad Misional'!$C362&amp;"/2015/En Ejecución",'2-3 Recolección Información'!$AA:$AA)</f>
        <v>0</v>
      </c>
      <c r="M362" s="181">
        <f t="shared" si="33"/>
        <v>0</v>
      </c>
      <c r="Q362" s="182"/>
    </row>
    <row r="363" spans="1:17">
      <c r="A363" s="151" t="str">
        <f t="shared" si="29"/>
        <v/>
      </c>
      <c r="B363" s="176">
        <f>+VLOOKUP(C363,'2-3 Recolección Información'!$G$5:$AB$1105,22,0)</f>
        <v>1026</v>
      </c>
      <c r="C363" s="150" t="s">
        <v>798</v>
      </c>
      <c r="D363" s="176">
        <f t="shared" si="30"/>
        <v>10</v>
      </c>
      <c r="E363" s="176" t="str">
        <f t="shared" si="31"/>
        <v>JUR</v>
      </c>
      <c r="F363" s="177">
        <f t="shared" si="32"/>
        <v>15000000</v>
      </c>
      <c r="G363" s="178">
        <f>+SUMIF('2-3 Recolección Información'!$AD:$AD,'Actividad Misional'!$C363&amp;"/"&amp;'Actividad Misional'!G$6&amp;"/"&amp;"Liquidado",'2-3 Recolección Información'!$H:$H)+SUMIF('2-3 Recolección Información'!$AD:$AD,'Actividad Misional'!$C363&amp;"/"&amp;'Actividad Misional'!G$6&amp;"/"&amp;"En Ejecución",'2-3 Recolección Información'!$H:$H)</f>
        <v>0</v>
      </c>
      <c r="H363" s="178">
        <f>+SUMIF('2-3 Recolección Información'!$AD:$AD,'Actividad Misional'!$C363&amp;"/"&amp;'Actividad Misional'!H$6&amp;"/"&amp;"Liquidado",'2-3 Recolección Información'!$H:$H)+SUMIF('2-3 Recolección Información'!$AD:$AD,'Actividad Misional'!$C363&amp;"/"&amp;'Actividad Misional'!H$6&amp;"/"&amp;"En Ejecución",'2-3 Recolección Información'!$H:$H)</f>
        <v>0</v>
      </c>
      <c r="I363" s="178">
        <f>+SUMIF('2-3 Recolección Información'!$AD:$AD,'Actividad Misional'!$C363&amp;"/"&amp;'Actividad Misional'!I$6&amp;"/"&amp;"Liquidado",'2-3 Recolección Información'!$H:$H)+SUMIF('2-3 Recolección Información'!$AD:$AD,'Actividad Misional'!$C363&amp;"/"&amp;'Actividad Misional'!I$6&amp;"/"&amp;"En Ejecución",'2-3 Recolección Información'!$H:$H)</f>
        <v>0</v>
      </c>
      <c r="J363" s="179">
        <f>+SUMIF('2-3 Recolección Información'!$AD:$AD,'Actividad Misional'!$C363&amp;"/"&amp;'Actividad Misional'!J$6&amp;"/"&amp;"Liquidado",'2-3 Recolección Información'!$H:$H)+SUMIF('2-3 Recolección Información'!$AD:$AD,'Actividad Misional'!$C363&amp;"/"&amp;'Actividad Misional'!J$6&amp;"/"&amp;"En Ejecución",'2-3 Recolección Información'!$H:$H)</f>
        <v>15000000</v>
      </c>
      <c r="K363" s="180">
        <f>+SUMIF('2-3 Recolección Información'!$AD:$AD,'Actividad Misional'!$C363&amp;"/2015/En Ejecución",'2-3 Recolección Información'!$H:$H)</f>
        <v>0</v>
      </c>
      <c r="L363" s="178">
        <f>+SUMIF('2-3 Recolección Información'!$AD:$AD,'Actividad Misional'!$C363&amp;"/2015/En Ejecución",'2-3 Recolección Información'!$AA:$AA)</f>
        <v>0</v>
      </c>
      <c r="M363" s="181">
        <f t="shared" si="33"/>
        <v>0</v>
      </c>
      <c r="Q363" s="182"/>
    </row>
    <row r="364" spans="1:17" ht="30">
      <c r="A364" s="151" t="str">
        <f t="shared" si="29"/>
        <v/>
      </c>
      <c r="B364" s="176">
        <f>+VLOOKUP(C364,'2-3 Recolección Información'!$G$5:$AB$1105,22,0)</f>
        <v>80</v>
      </c>
      <c r="C364" s="150" t="s">
        <v>1557</v>
      </c>
      <c r="D364" s="176">
        <f t="shared" si="30"/>
        <v>10</v>
      </c>
      <c r="E364" s="176" t="str">
        <f t="shared" si="31"/>
        <v>JUR</v>
      </c>
      <c r="F364" s="177">
        <f t="shared" si="32"/>
        <v>13500000</v>
      </c>
      <c r="G364" s="178">
        <f>+SUMIF('2-3 Recolección Información'!$AD:$AD,'Actividad Misional'!$C364&amp;"/"&amp;'Actividad Misional'!G$6&amp;"/"&amp;"Liquidado",'2-3 Recolección Información'!$H:$H)+SUMIF('2-3 Recolección Información'!$AD:$AD,'Actividad Misional'!$C364&amp;"/"&amp;'Actividad Misional'!G$6&amp;"/"&amp;"En Ejecución",'2-3 Recolección Información'!$H:$H)</f>
        <v>13500000</v>
      </c>
      <c r="H364" s="178">
        <f>+SUMIF('2-3 Recolección Información'!$AD:$AD,'Actividad Misional'!$C364&amp;"/"&amp;'Actividad Misional'!H$6&amp;"/"&amp;"Liquidado",'2-3 Recolección Información'!$H:$H)+SUMIF('2-3 Recolección Información'!$AD:$AD,'Actividad Misional'!$C364&amp;"/"&amp;'Actividad Misional'!H$6&amp;"/"&amp;"En Ejecución",'2-3 Recolección Información'!$H:$H)</f>
        <v>0</v>
      </c>
      <c r="I364" s="178">
        <f>+SUMIF('2-3 Recolección Información'!$AD:$AD,'Actividad Misional'!$C364&amp;"/"&amp;'Actividad Misional'!I$6&amp;"/"&amp;"Liquidado",'2-3 Recolección Información'!$H:$H)+SUMIF('2-3 Recolección Información'!$AD:$AD,'Actividad Misional'!$C364&amp;"/"&amp;'Actividad Misional'!I$6&amp;"/"&amp;"En Ejecución",'2-3 Recolección Información'!$H:$H)</f>
        <v>0</v>
      </c>
      <c r="J364" s="179">
        <f>+SUMIF('2-3 Recolección Información'!$AD:$AD,'Actividad Misional'!$C364&amp;"/"&amp;'Actividad Misional'!J$6&amp;"/"&amp;"Liquidado",'2-3 Recolección Información'!$H:$H)+SUMIF('2-3 Recolección Información'!$AD:$AD,'Actividad Misional'!$C364&amp;"/"&amp;'Actividad Misional'!J$6&amp;"/"&amp;"En Ejecución",'2-3 Recolección Información'!$H:$H)</f>
        <v>0</v>
      </c>
      <c r="K364" s="180">
        <f>+SUMIF('2-3 Recolección Información'!$AD:$AD,'Actividad Misional'!$C364&amp;"/2015/En Ejecución",'2-3 Recolección Información'!$H:$H)</f>
        <v>0</v>
      </c>
      <c r="L364" s="178">
        <f>+SUMIF('2-3 Recolección Información'!$AD:$AD,'Actividad Misional'!$C364&amp;"/2015/En Ejecución",'2-3 Recolección Información'!$AA:$AA)</f>
        <v>0</v>
      </c>
      <c r="M364" s="181">
        <f t="shared" si="33"/>
        <v>0</v>
      </c>
      <c r="Q364" s="182"/>
    </row>
    <row r="365" spans="1:17">
      <c r="A365" s="151" t="str">
        <f t="shared" si="29"/>
        <v/>
      </c>
      <c r="B365" s="176">
        <f>+VLOOKUP(C365,'2-3 Recolección Información'!$G$5:$AB$1105,22,0)</f>
        <v>176</v>
      </c>
      <c r="C365" s="150" t="s">
        <v>1880</v>
      </c>
      <c r="D365" s="176">
        <f t="shared" si="30"/>
        <v>10</v>
      </c>
      <c r="E365" s="176" t="str">
        <f t="shared" si="31"/>
        <v>JUR</v>
      </c>
      <c r="F365" s="177">
        <f t="shared" si="32"/>
        <v>0</v>
      </c>
      <c r="G365" s="178">
        <f>+SUMIF('2-3 Recolección Información'!$AD:$AD,'Actividad Misional'!$C365&amp;"/"&amp;'Actividad Misional'!G$6&amp;"/"&amp;"Liquidado",'2-3 Recolección Información'!$H:$H)+SUMIF('2-3 Recolección Información'!$AD:$AD,'Actividad Misional'!$C365&amp;"/"&amp;'Actividad Misional'!G$6&amp;"/"&amp;"En Ejecución",'2-3 Recolección Información'!$H:$H)</f>
        <v>0</v>
      </c>
      <c r="H365" s="178">
        <f>+SUMIF('2-3 Recolección Información'!$AD:$AD,'Actividad Misional'!$C365&amp;"/"&amp;'Actividad Misional'!H$6&amp;"/"&amp;"Liquidado",'2-3 Recolección Información'!$H:$H)+SUMIF('2-3 Recolección Información'!$AD:$AD,'Actividad Misional'!$C365&amp;"/"&amp;'Actividad Misional'!H$6&amp;"/"&amp;"En Ejecución",'2-3 Recolección Información'!$H:$H)</f>
        <v>0</v>
      </c>
      <c r="I365" s="178">
        <f>+SUMIF('2-3 Recolección Información'!$AD:$AD,'Actividad Misional'!$C365&amp;"/"&amp;'Actividad Misional'!I$6&amp;"/"&amp;"Liquidado",'2-3 Recolección Información'!$H:$H)+SUMIF('2-3 Recolección Información'!$AD:$AD,'Actividad Misional'!$C365&amp;"/"&amp;'Actividad Misional'!I$6&amp;"/"&amp;"En Ejecución",'2-3 Recolección Información'!$H:$H)</f>
        <v>0</v>
      </c>
      <c r="J365" s="179">
        <f>+SUMIF('2-3 Recolección Información'!$AD:$AD,'Actividad Misional'!$C365&amp;"/"&amp;'Actividad Misional'!J$6&amp;"/"&amp;"Liquidado",'2-3 Recolección Información'!$H:$H)+SUMIF('2-3 Recolección Información'!$AD:$AD,'Actividad Misional'!$C365&amp;"/"&amp;'Actividad Misional'!J$6&amp;"/"&amp;"En Ejecución",'2-3 Recolección Información'!$H:$H)</f>
        <v>0</v>
      </c>
      <c r="K365" s="180">
        <f>+SUMIF('2-3 Recolección Información'!$AD:$AD,'Actividad Misional'!$C365&amp;"/2015/En Ejecución",'2-3 Recolección Información'!$H:$H)</f>
        <v>0</v>
      </c>
      <c r="L365" s="178">
        <f>+SUMIF('2-3 Recolección Información'!$AD:$AD,'Actividad Misional'!$C365&amp;"/2015/En Ejecución",'2-3 Recolección Información'!$AA:$AA)</f>
        <v>0</v>
      </c>
      <c r="M365" s="181">
        <f t="shared" si="33"/>
        <v>0</v>
      </c>
      <c r="Q365" s="182"/>
    </row>
    <row r="366" spans="1:17" ht="30">
      <c r="A366" s="151" t="str">
        <f t="shared" si="29"/>
        <v/>
      </c>
      <c r="B366" s="176">
        <f>+VLOOKUP(C366,'2-3 Recolección Información'!$G$5:$AB$1105,22,0)</f>
        <v>951</v>
      </c>
      <c r="C366" s="150" t="s">
        <v>629</v>
      </c>
      <c r="D366" s="176">
        <f t="shared" si="30"/>
        <v>10</v>
      </c>
      <c r="E366" s="176" t="str">
        <f t="shared" si="31"/>
        <v>JUR</v>
      </c>
      <c r="F366" s="177">
        <f t="shared" si="32"/>
        <v>12000000</v>
      </c>
      <c r="G366" s="178">
        <f>+SUMIF('2-3 Recolección Información'!$AD:$AD,'Actividad Misional'!$C366&amp;"/"&amp;'Actividad Misional'!G$6&amp;"/"&amp;"Liquidado",'2-3 Recolección Información'!$H:$H)+SUMIF('2-3 Recolección Información'!$AD:$AD,'Actividad Misional'!$C366&amp;"/"&amp;'Actividad Misional'!G$6&amp;"/"&amp;"En Ejecución",'2-3 Recolección Información'!$H:$H)</f>
        <v>0</v>
      </c>
      <c r="H366" s="178">
        <f>+SUMIF('2-3 Recolección Información'!$AD:$AD,'Actividad Misional'!$C366&amp;"/"&amp;'Actividad Misional'!H$6&amp;"/"&amp;"Liquidado",'2-3 Recolección Información'!$H:$H)+SUMIF('2-3 Recolección Información'!$AD:$AD,'Actividad Misional'!$C366&amp;"/"&amp;'Actividad Misional'!H$6&amp;"/"&amp;"En Ejecución",'2-3 Recolección Información'!$H:$H)</f>
        <v>0</v>
      </c>
      <c r="I366" s="178">
        <f>+SUMIF('2-3 Recolección Información'!$AD:$AD,'Actividad Misional'!$C366&amp;"/"&amp;'Actividad Misional'!I$6&amp;"/"&amp;"Liquidado",'2-3 Recolección Información'!$H:$H)+SUMIF('2-3 Recolección Información'!$AD:$AD,'Actividad Misional'!$C366&amp;"/"&amp;'Actividad Misional'!I$6&amp;"/"&amp;"En Ejecución",'2-3 Recolección Información'!$H:$H)</f>
        <v>0</v>
      </c>
      <c r="J366" s="179">
        <f>+SUMIF('2-3 Recolección Información'!$AD:$AD,'Actividad Misional'!$C366&amp;"/"&amp;'Actividad Misional'!J$6&amp;"/"&amp;"Liquidado",'2-3 Recolección Información'!$H:$H)+SUMIF('2-3 Recolección Información'!$AD:$AD,'Actividad Misional'!$C366&amp;"/"&amp;'Actividad Misional'!J$6&amp;"/"&amp;"En Ejecución",'2-3 Recolección Información'!$H:$H)</f>
        <v>12000000</v>
      </c>
      <c r="K366" s="180">
        <f>+SUMIF('2-3 Recolección Información'!$AD:$AD,'Actividad Misional'!$C366&amp;"/2015/En Ejecución",'2-3 Recolección Información'!$H:$H)</f>
        <v>12000000</v>
      </c>
      <c r="L366" s="178">
        <f>+SUMIF('2-3 Recolección Información'!$AD:$AD,'Actividad Misional'!$C366&amp;"/2015/En Ejecución",'2-3 Recolección Información'!$AA:$AA)</f>
        <v>10564102.564102564</v>
      </c>
      <c r="M366" s="181">
        <f t="shared" si="33"/>
        <v>0.88034188034188032</v>
      </c>
      <c r="Q366" s="182"/>
    </row>
    <row r="367" spans="1:17">
      <c r="A367" s="151" t="str">
        <f t="shared" si="29"/>
        <v/>
      </c>
      <c r="B367" s="176">
        <f>+VLOOKUP(C367,'2-3 Recolección Información'!$G$5:$AB$1105,22,0)</f>
        <v>1046</v>
      </c>
      <c r="C367" s="150" t="s">
        <v>815</v>
      </c>
      <c r="D367" s="176">
        <f t="shared" si="30"/>
        <v>10</v>
      </c>
      <c r="E367" s="176" t="str">
        <f t="shared" si="31"/>
        <v>JUR</v>
      </c>
      <c r="F367" s="177">
        <f t="shared" si="32"/>
        <v>0</v>
      </c>
      <c r="G367" s="178">
        <f>+SUMIF('2-3 Recolección Información'!$AD:$AD,'Actividad Misional'!$C367&amp;"/"&amp;'Actividad Misional'!G$6&amp;"/"&amp;"Liquidado",'2-3 Recolección Información'!$H:$H)+SUMIF('2-3 Recolección Información'!$AD:$AD,'Actividad Misional'!$C367&amp;"/"&amp;'Actividad Misional'!G$6&amp;"/"&amp;"En Ejecución",'2-3 Recolección Información'!$H:$H)</f>
        <v>0</v>
      </c>
      <c r="H367" s="178">
        <f>+SUMIF('2-3 Recolección Información'!$AD:$AD,'Actividad Misional'!$C367&amp;"/"&amp;'Actividad Misional'!H$6&amp;"/"&amp;"Liquidado",'2-3 Recolección Información'!$H:$H)+SUMIF('2-3 Recolección Información'!$AD:$AD,'Actividad Misional'!$C367&amp;"/"&amp;'Actividad Misional'!H$6&amp;"/"&amp;"En Ejecución",'2-3 Recolección Información'!$H:$H)</f>
        <v>0</v>
      </c>
      <c r="I367" s="178">
        <f>+SUMIF('2-3 Recolección Información'!$AD:$AD,'Actividad Misional'!$C367&amp;"/"&amp;'Actividad Misional'!I$6&amp;"/"&amp;"Liquidado",'2-3 Recolección Información'!$H:$H)+SUMIF('2-3 Recolección Información'!$AD:$AD,'Actividad Misional'!$C367&amp;"/"&amp;'Actividad Misional'!I$6&amp;"/"&amp;"En Ejecución",'2-3 Recolección Información'!$H:$H)</f>
        <v>0</v>
      </c>
      <c r="J367" s="179">
        <f>+SUMIF('2-3 Recolección Información'!$AD:$AD,'Actividad Misional'!$C367&amp;"/"&amp;'Actividad Misional'!J$6&amp;"/"&amp;"Liquidado",'2-3 Recolección Información'!$H:$H)+SUMIF('2-3 Recolección Información'!$AD:$AD,'Actividad Misional'!$C367&amp;"/"&amp;'Actividad Misional'!J$6&amp;"/"&amp;"En Ejecución",'2-3 Recolección Información'!$H:$H)</f>
        <v>0</v>
      </c>
      <c r="K367" s="180">
        <f>+SUMIF('2-3 Recolección Información'!$AD:$AD,'Actividad Misional'!$C367&amp;"/2015/En Ejecución",'2-3 Recolección Información'!$H:$H)</f>
        <v>0</v>
      </c>
      <c r="L367" s="178">
        <f>+SUMIF('2-3 Recolección Información'!$AD:$AD,'Actividad Misional'!$C367&amp;"/2015/En Ejecución",'2-3 Recolección Información'!$AA:$AA)</f>
        <v>0</v>
      </c>
      <c r="M367" s="181">
        <f t="shared" si="33"/>
        <v>0</v>
      </c>
      <c r="Q367" s="182"/>
    </row>
    <row r="368" spans="1:17">
      <c r="A368" s="151" t="str">
        <f t="shared" si="29"/>
        <v/>
      </c>
      <c r="B368" s="176">
        <f>+VLOOKUP(C368,'2-3 Recolección Información'!$G$5:$AB$1105,22,0)</f>
        <v>52</v>
      </c>
      <c r="C368" s="150" t="s">
        <v>1416</v>
      </c>
      <c r="D368" s="176">
        <f t="shared" si="30"/>
        <v>10</v>
      </c>
      <c r="E368" s="176" t="str">
        <f t="shared" si="31"/>
        <v>JUR</v>
      </c>
      <c r="F368" s="177">
        <f t="shared" si="32"/>
        <v>10000000</v>
      </c>
      <c r="G368" s="178">
        <f>+SUMIF('2-3 Recolección Información'!$AD:$AD,'Actividad Misional'!$C368&amp;"/"&amp;'Actividad Misional'!G$6&amp;"/"&amp;"Liquidado",'2-3 Recolección Información'!$H:$H)+SUMIF('2-3 Recolección Información'!$AD:$AD,'Actividad Misional'!$C368&amp;"/"&amp;'Actividad Misional'!G$6&amp;"/"&amp;"En Ejecución",'2-3 Recolección Información'!$H:$H)</f>
        <v>10000000</v>
      </c>
      <c r="H368" s="178">
        <f>+SUMIF('2-3 Recolección Información'!$AD:$AD,'Actividad Misional'!$C368&amp;"/"&amp;'Actividad Misional'!H$6&amp;"/"&amp;"Liquidado",'2-3 Recolección Información'!$H:$H)+SUMIF('2-3 Recolección Información'!$AD:$AD,'Actividad Misional'!$C368&amp;"/"&amp;'Actividad Misional'!H$6&amp;"/"&amp;"En Ejecución",'2-3 Recolección Información'!$H:$H)</f>
        <v>0</v>
      </c>
      <c r="I368" s="178">
        <f>+SUMIF('2-3 Recolección Información'!$AD:$AD,'Actividad Misional'!$C368&amp;"/"&amp;'Actividad Misional'!I$6&amp;"/"&amp;"Liquidado",'2-3 Recolección Información'!$H:$H)+SUMIF('2-3 Recolección Información'!$AD:$AD,'Actividad Misional'!$C368&amp;"/"&amp;'Actividad Misional'!I$6&amp;"/"&amp;"En Ejecución",'2-3 Recolección Información'!$H:$H)</f>
        <v>0</v>
      </c>
      <c r="J368" s="179">
        <f>+SUMIF('2-3 Recolección Información'!$AD:$AD,'Actividad Misional'!$C368&amp;"/"&amp;'Actividad Misional'!J$6&amp;"/"&amp;"Liquidado",'2-3 Recolección Información'!$H:$H)+SUMIF('2-3 Recolección Información'!$AD:$AD,'Actividad Misional'!$C368&amp;"/"&amp;'Actividad Misional'!J$6&amp;"/"&amp;"En Ejecución",'2-3 Recolección Información'!$H:$H)</f>
        <v>0</v>
      </c>
      <c r="K368" s="180">
        <f>+SUMIF('2-3 Recolección Información'!$AD:$AD,'Actividad Misional'!$C368&amp;"/2015/En Ejecución",'2-3 Recolección Información'!$H:$H)</f>
        <v>0</v>
      </c>
      <c r="L368" s="178">
        <f>+SUMIF('2-3 Recolección Información'!$AD:$AD,'Actividad Misional'!$C368&amp;"/2015/En Ejecución",'2-3 Recolección Información'!$AA:$AA)</f>
        <v>0</v>
      </c>
      <c r="M368" s="181">
        <f t="shared" si="33"/>
        <v>0</v>
      </c>
      <c r="Q368" s="182"/>
    </row>
    <row r="369" spans="1:17">
      <c r="A369" s="151" t="str">
        <f t="shared" si="29"/>
        <v/>
      </c>
      <c r="B369" s="176">
        <f>+VLOOKUP(C369,'2-3 Recolección Información'!$G$5:$AB$1105,22,0)</f>
        <v>809</v>
      </c>
      <c r="C369" s="150" t="s">
        <v>2513</v>
      </c>
      <c r="D369" s="176">
        <f t="shared" si="30"/>
        <v>10</v>
      </c>
      <c r="E369" s="176" t="str">
        <f t="shared" si="31"/>
        <v>JUR</v>
      </c>
      <c r="F369" s="177">
        <f t="shared" si="32"/>
        <v>0</v>
      </c>
      <c r="G369" s="178">
        <f>+SUMIF('2-3 Recolección Información'!$AD:$AD,'Actividad Misional'!$C369&amp;"/"&amp;'Actividad Misional'!G$6&amp;"/"&amp;"Liquidado",'2-3 Recolección Información'!$H:$H)+SUMIF('2-3 Recolección Información'!$AD:$AD,'Actividad Misional'!$C369&amp;"/"&amp;'Actividad Misional'!G$6&amp;"/"&amp;"En Ejecución",'2-3 Recolección Información'!$H:$H)</f>
        <v>0</v>
      </c>
      <c r="H369" s="178">
        <f>+SUMIF('2-3 Recolección Información'!$AD:$AD,'Actividad Misional'!$C369&amp;"/"&amp;'Actividad Misional'!H$6&amp;"/"&amp;"Liquidado",'2-3 Recolección Información'!$H:$H)+SUMIF('2-3 Recolección Información'!$AD:$AD,'Actividad Misional'!$C369&amp;"/"&amp;'Actividad Misional'!H$6&amp;"/"&amp;"En Ejecución",'2-3 Recolección Información'!$H:$H)</f>
        <v>0</v>
      </c>
      <c r="I369" s="178">
        <f>+SUMIF('2-3 Recolección Información'!$AD:$AD,'Actividad Misional'!$C369&amp;"/"&amp;'Actividad Misional'!I$6&amp;"/"&amp;"Liquidado",'2-3 Recolección Información'!$H:$H)+SUMIF('2-3 Recolección Información'!$AD:$AD,'Actividad Misional'!$C369&amp;"/"&amp;'Actividad Misional'!I$6&amp;"/"&amp;"En Ejecución",'2-3 Recolección Información'!$H:$H)</f>
        <v>0</v>
      </c>
      <c r="J369" s="179">
        <f>+SUMIF('2-3 Recolección Información'!$AD:$AD,'Actividad Misional'!$C369&amp;"/"&amp;'Actividad Misional'!J$6&amp;"/"&amp;"Liquidado",'2-3 Recolección Información'!$H:$H)+SUMIF('2-3 Recolección Información'!$AD:$AD,'Actividad Misional'!$C369&amp;"/"&amp;'Actividad Misional'!J$6&amp;"/"&amp;"En Ejecución",'2-3 Recolección Información'!$H:$H)</f>
        <v>0</v>
      </c>
      <c r="K369" s="180">
        <f>+SUMIF('2-3 Recolección Información'!$AD:$AD,'Actividad Misional'!$C369&amp;"/2015/En Ejecución",'2-3 Recolección Información'!$H:$H)</f>
        <v>0</v>
      </c>
      <c r="L369" s="178">
        <f>+SUMIF('2-3 Recolección Información'!$AD:$AD,'Actividad Misional'!$C369&amp;"/2015/En Ejecución",'2-3 Recolección Información'!$AA:$AA)</f>
        <v>0</v>
      </c>
      <c r="M369" s="181">
        <f t="shared" si="33"/>
        <v>0</v>
      </c>
      <c r="Q369" s="182"/>
    </row>
    <row r="370" spans="1:17">
      <c r="A370" s="151" t="str">
        <f t="shared" si="29"/>
        <v/>
      </c>
      <c r="B370" s="176">
        <f>+VLOOKUP(C370,'2-3 Recolección Información'!$G$5:$AB$1105,22,0)</f>
        <v>469</v>
      </c>
      <c r="C370" s="150" t="s">
        <v>2215</v>
      </c>
      <c r="D370" s="176">
        <f t="shared" si="30"/>
        <v>10</v>
      </c>
      <c r="E370" s="176" t="str">
        <f t="shared" si="31"/>
        <v>JUR</v>
      </c>
      <c r="F370" s="177">
        <f t="shared" si="32"/>
        <v>0</v>
      </c>
      <c r="G370" s="178">
        <f>+SUMIF('2-3 Recolección Información'!$AD:$AD,'Actividad Misional'!$C370&amp;"/"&amp;'Actividad Misional'!G$6&amp;"/"&amp;"Liquidado",'2-3 Recolección Información'!$H:$H)+SUMIF('2-3 Recolección Información'!$AD:$AD,'Actividad Misional'!$C370&amp;"/"&amp;'Actividad Misional'!G$6&amp;"/"&amp;"En Ejecución",'2-3 Recolección Información'!$H:$H)</f>
        <v>0</v>
      </c>
      <c r="H370" s="178">
        <f>+SUMIF('2-3 Recolección Información'!$AD:$AD,'Actividad Misional'!$C370&amp;"/"&amp;'Actividad Misional'!H$6&amp;"/"&amp;"Liquidado",'2-3 Recolección Información'!$H:$H)+SUMIF('2-3 Recolección Información'!$AD:$AD,'Actividad Misional'!$C370&amp;"/"&amp;'Actividad Misional'!H$6&amp;"/"&amp;"En Ejecución",'2-3 Recolección Información'!$H:$H)</f>
        <v>0</v>
      </c>
      <c r="I370" s="178">
        <f>+SUMIF('2-3 Recolección Información'!$AD:$AD,'Actividad Misional'!$C370&amp;"/"&amp;'Actividad Misional'!I$6&amp;"/"&amp;"Liquidado",'2-3 Recolección Información'!$H:$H)+SUMIF('2-3 Recolección Información'!$AD:$AD,'Actividad Misional'!$C370&amp;"/"&amp;'Actividad Misional'!I$6&amp;"/"&amp;"En Ejecución",'2-3 Recolección Información'!$H:$H)</f>
        <v>0</v>
      </c>
      <c r="J370" s="179">
        <f>+SUMIF('2-3 Recolección Información'!$AD:$AD,'Actividad Misional'!$C370&amp;"/"&amp;'Actividad Misional'!J$6&amp;"/"&amp;"Liquidado",'2-3 Recolección Información'!$H:$H)+SUMIF('2-3 Recolección Información'!$AD:$AD,'Actividad Misional'!$C370&amp;"/"&amp;'Actividad Misional'!J$6&amp;"/"&amp;"En Ejecución",'2-3 Recolección Información'!$H:$H)</f>
        <v>0</v>
      </c>
      <c r="K370" s="180">
        <f>+SUMIF('2-3 Recolección Información'!$AD:$AD,'Actividad Misional'!$C370&amp;"/2015/En Ejecución",'2-3 Recolección Información'!$H:$H)</f>
        <v>0</v>
      </c>
      <c r="L370" s="178">
        <f>+SUMIF('2-3 Recolección Información'!$AD:$AD,'Actividad Misional'!$C370&amp;"/2015/En Ejecución",'2-3 Recolección Información'!$AA:$AA)</f>
        <v>0</v>
      </c>
      <c r="M370" s="181">
        <f t="shared" si="33"/>
        <v>0</v>
      </c>
      <c r="Q370" s="182"/>
    </row>
    <row r="371" spans="1:17">
      <c r="A371" s="151" t="str">
        <f t="shared" si="29"/>
        <v/>
      </c>
      <c r="B371" s="176">
        <f>+VLOOKUP(C371,'2-3 Recolección Información'!$G$5:$AB$1105,22,0)</f>
        <v>94</v>
      </c>
      <c r="C371" s="150" t="s">
        <v>1611</v>
      </c>
      <c r="D371" s="176">
        <f t="shared" si="30"/>
        <v>10</v>
      </c>
      <c r="E371" s="176" t="str">
        <f t="shared" si="31"/>
        <v>JUR</v>
      </c>
      <c r="F371" s="177">
        <f t="shared" si="32"/>
        <v>0</v>
      </c>
      <c r="G371" s="178">
        <f>+SUMIF('2-3 Recolección Información'!$AD:$AD,'Actividad Misional'!$C371&amp;"/"&amp;'Actividad Misional'!G$6&amp;"/"&amp;"Liquidado",'2-3 Recolección Información'!$H:$H)+SUMIF('2-3 Recolección Información'!$AD:$AD,'Actividad Misional'!$C371&amp;"/"&amp;'Actividad Misional'!G$6&amp;"/"&amp;"En Ejecución",'2-3 Recolección Información'!$H:$H)</f>
        <v>0</v>
      </c>
      <c r="H371" s="178">
        <f>+SUMIF('2-3 Recolección Información'!$AD:$AD,'Actividad Misional'!$C371&amp;"/"&amp;'Actividad Misional'!H$6&amp;"/"&amp;"Liquidado",'2-3 Recolección Información'!$H:$H)+SUMIF('2-3 Recolección Información'!$AD:$AD,'Actividad Misional'!$C371&amp;"/"&amp;'Actividad Misional'!H$6&amp;"/"&amp;"En Ejecución",'2-3 Recolección Información'!$H:$H)</f>
        <v>0</v>
      </c>
      <c r="I371" s="178">
        <f>+SUMIF('2-3 Recolección Información'!$AD:$AD,'Actividad Misional'!$C371&amp;"/"&amp;'Actividad Misional'!I$6&amp;"/"&amp;"Liquidado",'2-3 Recolección Información'!$H:$H)+SUMIF('2-3 Recolección Información'!$AD:$AD,'Actividad Misional'!$C371&amp;"/"&amp;'Actividad Misional'!I$6&amp;"/"&amp;"En Ejecución",'2-3 Recolección Información'!$H:$H)</f>
        <v>0</v>
      </c>
      <c r="J371" s="179">
        <f>+SUMIF('2-3 Recolección Información'!$AD:$AD,'Actividad Misional'!$C371&amp;"/"&amp;'Actividad Misional'!J$6&amp;"/"&amp;"Liquidado",'2-3 Recolección Información'!$H:$H)+SUMIF('2-3 Recolección Información'!$AD:$AD,'Actividad Misional'!$C371&amp;"/"&amp;'Actividad Misional'!J$6&amp;"/"&amp;"En Ejecución",'2-3 Recolección Información'!$H:$H)</f>
        <v>0</v>
      </c>
      <c r="K371" s="180">
        <f>+SUMIF('2-3 Recolección Información'!$AD:$AD,'Actividad Misional'!$C371&amp;"/2015/En Ejecución",'2-3 Recolección Información'!$H:$H)</f>
        <v>0</v>
      </c>
      <c r="L371" s="178">
        <f>+SUMIF('2-3 Recolección Información'!$AD:$AD,'Actividad Misional'!$C371&amp;"/2015/En Ejecución",'2-3 Recolección Información'!$AA:$AA)</f>
        <v>0</v>
      </c>
      <c r="M371" s="181">
        <f t="shared" si="33"/>
        <v>0</v>
      </c>
      <c r="Q371" s="182"/>
    </row>
    <row r="372" spans="1:17">
      <c r="A372" s="151" t="str">
        <f t="shared" si="29"/>
        <v/>
      </c>
      <c r="B372" s="176">
        <f>+VLOOKUP(C372,'2-3 Recolección Información'!$G$5:$AB$1105,22,0)</f>
        <v>127</v>
      </c>
      <c r="C372" s="150" t="s">
        <v>1774</v>
      </c>
      <c r="D372" s="176">
        <f t="shared" si="30"/>
        <v>10</v>
      </c>
      <c r="E372" s="176" t="str">
        <f t="shared" si="31"/>
        <v>JUR</v>
      </c>
      <c r="F372" s="177">
        <f t="shared" si="32"/>
        <v>7000000</v>
      </c>
      <c r="G372" s="178">
        <f>+SUMIF('2-3 Recolección Información'!$AD:$AD,'Actividad Misional'!$C372&amp;"/"&amp;'Actividad Misional'!G$6&amp;"/"&amp;"Liquidado",'2-3 Recolección Información'!$H:$H)+SUMIF('2-3 Recolección Información'!$AD:$AD,'Actividad Misional'!$C372&amp;"/"&amp;'Actividad Misional'!G$6&amp;"/"&amp;"En Ejecución",'2-3 Recolección Información'!$H:$H)</f>
        <v>7000000</v>
      </c>
      <c r="H372" s="178">
        <f>+SUMIF('2-3 Recolección Información'!$AD:$AD,'Actividad Misional'!$C372&amp;"/"&amp;'Actividad Misional'!H$6&amp;"/"&amp;"Liquidado",'2-3 Recolección Información'!$H:$H)+SUMIF('2-3 Recolección Información'!$AD:$AD,'Actividad Misional'!$C372&amp;"/"&amp;'Actividad Misional'!H$6&amp;"/"&amp;"En Ejecución",'2-3 Recolección Información'!$H:$H)</f>
        <v>0</v>
      </c>
      <c r="I372" s="178">
        <f>+SUMIF('2-3 Recolección Información'!$AD:$AD,'Actividad Misional'!$C372&amp;"/"&amp;'Actividad Misional'!I$6&amp;"/"&amp;"Liquidado",'2-3 Recolección Información'!$H:$H)+SUMIF('2-3 Recolección Información'!$AD:$AD,'Actividad Misional'!$C372&amp;"/"&amp;'Actividad Misional'!I$6&amp;"/"&amp;"En Ejecución",'2-3 Recolección Información'!$H:$H)</f>
        <v>0</v>
      </c>
      <c r="J372" s="179">
        <f>+SUMIF('2-3 Recolección Información'!$AD:$AD,'Actividad Misional'!$C372&amp;"/"&amp;'Actividad Misional'!J$6&amp;"/"&amp;"Liquidado",'2-3 Recolección Información'!$H:$H)+SUMIF('2-3 Recolección Información'!$AD:$AD,'Actividad Misional'!$C372&amp;"/"&amp;'Actividad Misional'!J$6&amp;"/"&amp;"En Ejecución",'2-3 Recolección Información'!$H:$H)</f>
        <v>0</v>
      </c>
      <c r="K372" s="180">
        <f>+SUMIF('2-3 Recolección Información'!$AD:$AD,'Actividad Misional'!$C372&amp;"/2015/En Ejecución",'2-3 Recolección Información'!$H:$H)</f>
        <v>0</v>
      </c>
      <c r="L372" s="178">
        <f>+SUMIF('2-3 Recolección Información'!$AD:$AD,'Actividad Misional'!$C372&amp;"/2015/En Ejecución",'2-3 Recolección Información'!$AA:$AA)</f>
        <v>0</v>
      </c>
      <c r="M372" s="181">
        <f t="shared" si="33"/>
        <v>0</v>
      </c>
      <c r="Q372" s="182"/>
    </row>
    <row r="373" spans="1:17">
      <c r="A373" s="151" t="str">
        <f t="shared" si="29"/>
        <v/>
      </c>
      <c r="B373" s="176">
        <f>+VLOOKUP(C373,'2-3 Recolección Información'!$G$5:$AB$1105,22,0)</f>
        <v>225</v>
      </c>
      <c r="C373" s="150" t="s">
        <v>1968</v>
      </c>
      <c r="D373" s="176">
        <f t="shared" si="30"/>
        <v>10</v>
      </c>
      <c r="E373" s="176" t="str">
        <f t="shared" si="31"/>
        <v>JUR</v>
      </c>
      <c r="F373" s="177">
        <f t="shared" si="32"/>
        <v>0</v>
      </c>
      <c r="G373" s="178">
        <f>+SUMIF('2-3 Recolección Información'!$AD:$AD,'Actividad Misional'!$C373&amp;"/"&amp;'Actividad Misional'!G$6&amp;"/"&amp;"Liquidado",'2-3 Recolección Información'!$H:$H)+SUMIF('2-3 Recolección Información'!$AD:$AD,'Actividad Misional'!$C373&amp;"/"&amp;'Actividad Misional'!G$6&amp;"/"&amp;"En Ejecución",'2-3 Recolección Información'!$H:$H)</f>
        <v>0</v>
      </c>
      <c r="H373" s="178">
        <f>+SUMIF('2-3 Recolección Información'!$AD:$AD,'Actividad Misional'!$C373&amp;"/"&amp;'Actividad Misional'!H$6&amp;"/"&amp;"Liquidado",'2-3 Recolección Información'!$H:$H)+SUMIF('2-3 Recolección Información'!$AD:$AD,'Actividad Misional'!$C373&amp;"/"&amp;'Actividad Misional'!H$6&amp;"/"&amp;"En Ejecución",'2-3 Recolección Información'!$H:$H)</f>
        <v>0</v>
      </c>
      <c r="I373" s="178">
        <f>+SUMIF('2-3 Recolección Información'!$AD:$AD,'Actividad Misional'!$C373&amp;"/"&amp;'Actividad Misional'!I$6&amp;"/"&amp;"Liquidado",'2-3 Recolección Información'!$H:$H)+SUMIF('2-3 Recolección Información'!$AD:$AD,'Actividad Misional'!$C373&amp;"/"&amp;'Actividad Misional'!I$6&amp;"/"&amp;"En Ejecución",'2-3 Recolección Información'!$H:$H)</f>
        <v>0</v>
      </c>
      <c r="J373" s="179">
        <f>+SUMIF('2-3 Recolección Información'!$AD:$AD,'Actividad Misional'!$C373&amp;"/"&amp;'Actividad Misional'!J$6&amp;"/"&amp;"Liquidado",'2-3 Recolección Información'!$H:$H)+SUMIF('2-3 Recolección Información'!$AD:$AD,'Actividad Misional'!$C373&amp;"/"&amp;'Actividad Misional'!J$6&amp;"/"&amp;"En Ejecución",'2-3 Recolección Información'!$H:$H)</f>
        <v>0</v>
      </c>
      <c r="K373" s="180">
        <f>+SUMIF('2-3 Recolección Información'!$AD:$AD,'Actividad Misional'!$C373&amp;"/2015/En Ejecución",'2-3 Recolección Información'!$H:$H)</f>
        <v>0</v>
      </c>
      <c r="L373" s="178">
        <f>+SUMIF('2-3 Recolección Información'!$AD:$AD,'Actividad Misional'!$C373&amp;"/2015/En Ejecución",'2-3 Recolección Información'!$AA:$AA)</f>
        <v>0</v>
      </c>
      <c r="M373" s="181">
        <f t="shared" si="33"/>
        <v>0</v>
      </c>
      <c r="Q373" s="182"/>
    </row>
    <row r="374" spans="1:17" ht="30">
      <c r="A374" s="151" t="str">
        <f t="shared" si="29"/>
        <v/>
      </c>
      <c r="B374" s="176">
        <f>+VLOOKUP(C374,'2-3 Recolección Información'!$G$5:$AB$1105,22,0)</f>
        <v>411</v>
      </c>
      <c r="C374" s="150" t="s">
        <v>2164</v>
      </c>
      <c r="D374" s="176">
        <f t="shared" si="30"/>
        <v>10</v>
      </c>
      <c r="E374" s="176" t="str">
        <f t="shared" si="31"/>
        <v>JUR</v>
      </c>
      <c r="F374" s="177">
        <f t="shared" si="32"/>
        <v>0</v>
      </c>
      <c r="G374" s="178">
        <f>+SUMIF('2-3 Recolección Información'!$AD:$AD,'Actividad Misional'!$C374&amp;"/"&amp;'Actividad Misional'!G$6&amp;"/"&amp;"Liquidado",'2-3 Recolección Información'!$H:$H)+SUMIF('2-3 Recolección Información'!$AD:$AD,'Actividad Misional'!$C374&amp;"/"&amp;'Actividad Misional'!G$6&amp;"/"&amp;"En Ejecución",'2-3 Recolección Información'!$H:$H)</f>
        <v>0</v>
      </c>
      <c r="H374" s="178">
        <f>+SUMIF('2-3 Recolección Información'!$AD:$AD,'Actividad Misional'!$C374&amp;"/"&amp;'Actividad Misional'!H$6&amp;"/"&amp;"Liquidado",'2-3 Recolección Información'!$H:$H)+SUMIF('2-3 Recolección Información'!$AD:$AD,'Actividad Misional'!$C374&amp;"/"&amp;'Actividad Misional'!H$6&amp;"/"&amp;"En Ejecución",'2-3 Recolección Información'!$H:$H)</f>
        <v>0</v>
      </c>
      <c r="I374" s="178">
        <f>+SUMIF('2-3 Recolección Información'!$AD:$AD,'Actividad Misional'!$C374&amp;"/"&amp;'Actividad Misional'!I$6&amp;"/"&amp;"Liquidado",'2-3 Recolección Información'!$H:$H)+SUMIF('2-3 Recolección Información'!$AD:$AD,'Actividad Misional'!$C374&amp;"/"&amp;'Actividad Misional'!I$6&amp;"/"&amp;"En Ejecución",'2-3 Recolección Información'!$H:$H)</f>
        <v>0</v>
      </c>
      <c r="J374" s="179">
        <f>+SUMIF('2-3 Recolección Información'!$AD:$AD,'Actividad Misional'!$C374&amp;"/"&amp;'Actividad Misional'!J$6&amp;"/"&amp;"Liquidado",'2-3 Recolección Información'!$H:$H)+SUMIF('2-3 Recolección Información'!$AD:$AD,'Actividad Misional'!$C374&amp;"/"&amp;'Actividad Misional'!J$6&amp;"/"&amp;"En Ejecución",'2-3 Recolección Información'!$H:$H)</f>
        <v>0</v>
      </c>
      <c r="K374" s="180">
        <f>+SUMIF('2-3 Recolección Información'!$AD:$AD,'Actividad Misional'!$C374&amp;"/2015/En Ejecución",'2-3 Recolección Información'!$H:$H)</f>
        <v>0</v>
      </c>
      <c r="L374" s="178">
        <f>+SUMIF('2-3 Recolección Información'!$AD:$AD,'Actividad Misional'!$C374&amp;"/2015/En Ejecución",'2-3 Recolección Información'!$AA:$AA)</f>
        <v>0</v>
      </c>
      <c r="M374" s="181">
        <f t="shared" si="33"/>
        <v>0</v>
      </c>
      <c r="Q374" s="182"/>
    </row>
    <row r="375" spans="1:17">
      <c r="A375" s="151" t="str">
        <f t="shared" si="29"/>
        <v/>
      </c>
      <c r="B375" s="176">
        <f>+VLOOKUP(C375,'2-3 Recolección Información'!$G$5:$AB$1105,22,0)</f>
        <v>1030</v>
      </c>
      <c r="C375" s="150" t="s">
        <v>802</v>
      </c>
      <c r="D375" s="176">
        <f t="shared" si="30"/>
        <v>10</v>
      </c>
      <c r="E375" s="176" t="str">
        <f t="shared" si="31"/>
        <v>JUR</v>
      </c>
      <c r="F375" s="177">
        <f t="shared" si="32"/>
        <v>0</v>
      </c>
      <c r="G375" s="178">
        <f>+SUMIF('2-3 Recolección Información'!$AD:$AD,'Actividad Misional'!$C375&amp;"/"&amp;'Actividad Misional'!G$6&amp;"/"&amp;"Liquidado",'2-3 Recolección Información'!$H:$H)+SUMIF('2-3 Recolección Información'!$AD:$AD,'Actividad Misional'!$C375&amp;"/"&amp;'Actividad Misional'!G$6&amp;"/"&amp;"En Ejecución",'2-3 Recolección Información'!$H:$H)</f>
        <v>0</v>
      </c>
      <c r="H375" s="178">
        <f>+SUMIF('2-3 Recolección Información'!$AD:$AD,'Actividad Misional'!$C375&amp;"/"&amp;'Actividad Misional'!H$6&amp;"/"&amp;"Liquidado",'2-3 Recolección Información'!$H:$H)+SUMIF('2-3 Recolección Información'!$AD:$AD,'Actividad Misional'!$C375&amp;"/"&amp;'Actividad Misional'!H$6&amp;"/"&amp;"En Ejecución",'2-3 Recolección Información'!$H:$H)</f>
        <v>0</v>
      </c>
      <c r="I375" s="178">
        <f>+SUMIF('2-3 Recolección Información'!$AD:$AD,'Actividad Misional'!$C375&amp;"/"&amp;'Actividad Misional'!I$6&amp;"/"&amp;"Liquidado",'2-3 Recolección Información'!$H:$H)+SUMIF('2-3 Recolección Información'!$AD:$AD,'Actividad Misional'!$C375&amp;"/"&amp;'Actividad Misional'!I$6&amp;"/"&amp;"En Ejecución",'2-3 Recolección Información'!$H:$H)</f>
        <v>0</v>
      </c>
      <c r="J375" s="179">
        <f>+SUMIF('2-3 Recolección Información'!$AD:$AD,'Actividad Misional'!$C375&amp;"/"&amp;'Actividad Misional'!J$6&amp;"/"&amp;"Liquidado",'2-3 Recolección Información'!$H:$H)+SUMIF('2-3 Recolección Información'!$AD:$AD,'Actividad Misional'!$C375&amp;"/"&amp;'Actividad Misional'!J$6&amp;"/"&amp;"En Ejecución",'2-3 Recolección Información'!$H:$H)</f>
        <v>0</v>
      </c>
      <c r="K375" s="180">
        <f>+SUMIF('2-3 Recolección Información'!$AD:$AD,'Actividad Misional'!$C375&amp;"/2015/En Ejecución",'2-3 Recolección Información'!$H:$H)</f>
        <v>0</v>
      </c>
      <c r="L375" s="178">
        <f>+SUMIF('2-3 Recolección Información'!$AD:$AD,'Actividad Misional'!$C375&amp;"/2015/En Ejecución",'2-3 Recolección Información'!$AA:$AA)</f>
        <v>0</v>
      </c>
      <c r="M375" s="181">
        <f t="shared" si="33"/>
        <v>0</v>
      </c>
      <c r="Q375" s="182"/>
    </row>
    <row r="376" spans="1:17">
      <c r="A376" s="151" t="str">
        <f t="shared" si="29"/>
        <v/>
      </c>
      <c r="B376" s="176">
        <f>+VLOOKUP(C376,'2-3 Recolección Información'!$G$5:$AB$1105,22,0)</f>
        <v>741</v>
      </c>
      <c r="C376" s="150" t="s">
        <v>2431</v>
      </c>
      <c r="D376" s="176">
        <f t="shared" si="30"/>
        <v>10</v>
      </c>
      <c r="E376" s="176" t="str">
        <f t="shared" si="31"/>
        <v>JUR</v>
      </c>
      <c r="F376" s="177">
        <f t="shared" si="32"/>
        <v>4740000</v>
      </c>
      <c r="G376" s="178">
        <f>+SUMIF('2-3 Recolección Información'!$AD:$AD,'Actividad Misional'!$C376&amp;"/"&amp;'Actividad Misional'!G$6&amp;"/"&amp;"Liquidado",'2-3 Recolección Información'!$H:$H)+SUMIF('2-3 Recolección Información'!$AD:$AD,'Actividad Misional'!$C376&amp;"/"&amp;'Actividad Misional'!G$6&amp;"/"&amp;"En Ejecución",'2-3 Recolección Información'!$H:$H)</f>
        <v>0</v>
      </c>
      <c r="H376" s="178">
        <f>+SUMIF('2-3 Recolección Información'!$AD:$AD,'Actividad Misional'!$C376&amp;"/"&amp;'Actividad Misional'!H$6&amp;"/"&amp;"Liquidado",'2-3 Recolección Información'!$H:$H)+SUMIF('2-3 Recolección Información'!$AD:$AD,'Actividad Misional'!$C376&amp;"/"&amp;'Actividad Misional'!H$6&amp;"/"&amp;"En Ejecución",'2-3 Recolección Información'!$H:$H)</f>
        <v>0</v>
      </c>
      <c r="I376" s="178">
        <f>+SUMIF('2-3 Recolección Información'!$AD:$AD,'Actividad Misional'!$C376&amp;"/"&amp;'Actividad Misional'!I$6&amp;"/"&amp;"Liquidado",'2-3 Recolección Información'!$H:$H)+SUMIF('2-3 Recolección Información'!$AD:$AD,'Actividad Misional'!$C376&amp;"/"&amp;'Actividad Misional'!I$6&amp;"/"&amp;"En Ejecución",'2-3 Recolección Información'!$H:$H)</f>
        <v>4740000</v>
      </c>
      <c r="J376" s="179">
        <f>+SUMIF('2-3 Recolección Información'!$AD:$AD,'Actividad Misional'!$C376&amp;"/"&amp;'Actividad Misional'!J$6&amp;"/"&amp;"Liquidado",'2-3 Recolección Información'!$H:$H)+SUMIF('2-3 Recolección Información'!$AD:$AD,'Actividad Misional'!$C376&amp;"/"&amp;'Actividad Misional'!J$6&amp;"/"&amp;"En Ejecución",'2-3 Recolección Información'!$H:$H)</f>
        <v>0</v>
      </c>
      <c r="K376" s="180">
        <f>+SUMIF('2-3 Recolección Información'!$AD:$AD,'Actividad Misional'!$C376&amp;"/2015/En Ejecución",'2-3 Recolección Información'!$H:$H)</f>
        <v>0</v>
      </c>
      <c r="L376" s="178">
        <f>+SUMIF('2-3 Recolección Información'!$AD:$AD,'Actividad Misional'!$C376&amp;"/2015/En Ejecución",'2-3 Recolección Información'!$AA:$AA)</f>
        <v>0</v>
      </c>
      <c r="M376" s="181">
        <f t="shared" si="33"/>
        <v>0</v>
      </c>
      <c r="Q376" s="182"/>
    </row>
    <row r="377" spans="1:17">
      <c r="A377" s="151" t="str">
        <f t="shared" si="29"/>
        <v/>
      </c>
      <c r="B377" s="176">
        <f>+VLOOKUP(C377,'2-3 Recolección Información'!$G$5:$AB$1105,22,0)</f>
        <v>174</v>
      </c>
      <c r="C377" s="150" t="s">
        <v>1877</v>
      </c>
      <c r="D377" s="176">
        <f t="shared" si="30"/>
        <v>10</v>
      </c>
      <c r="E377" s="176" t="str">
        <f t="shared" si="31"/>
        <v>JUR</v>
      </c>
      <c r="F377" s="177">
        <f t="shared" si="32"/>
        <v>0</v>
      </c>
      <c r="G377" s="178">
        <f>+SUMIF('2-3 Recolección Información'!$AD:$AD,'Actividad Misional'!$C377&amp;"/"&amp;'Actividad Misional'!G$6&amp;"/"&amp;"Liquidado",'2-3 Recolección Información'!$H:$H)+SUMIF('2-3 Recolección Información'!$AD:$AD,'Actividad Misional'!$C377&amp;"/"&amp;'Actividad Misional'!G$6&amp;"/"&amp;"En Ejecución",'2-3 Recolección Información'!$H:$H)</f>
        <v>0</v>
      </c>
      <c r="H377" s="178">
        <f>+SUMIF('2-3 Recolección Información'!$AD:$AD,'Actividad Misional'!$C377&amp;"/"&amp;'Actividad Misional'!H$6&amp;"/"&amp;"Liquidado",'2-3 Recolección Información'!$H:$H)+SUMIF('2-3 Recolección Información'!$AD:$AD,'Actividad Misional'!$C377&amp;"/"&amp;'Actividad Misional'!H$6&amp;"/"&amp;"En Ejecución",'2-3 Recolección Información'!$H:$H)</f>
        <v>0</v>
      </c>
      <c r="I377" s="178">
        <f>+SUMIF('2-3 Recolección Información'!$AD:$AD,'Actividad Misional'!$C377&amp;"/"&amp;'Actividad Misional'!I$6&amp;"/"&amp;"Liquidado",'2-3 Recolección Información'!$H:$H)+SUMIF('2-3 Recolección Información'!$AD:$AD,'Actividad Misional'!$C377&amp;"/"&amp;'Actividad Misional'!I$6&amp;"/"&amp;"En Ejecución",'2-3 Recolección Información'!$H:$H)</f>
        <v>0</v>
      </c>
      <c r="J377" s="179">
        <f>+SUMIF('2-3 Recolección Información'!$AD:$AD,'Actividad Misional'!$C377&amp;"/"&amp;'Actividad Misional'!J$6&amp;"/"&amp;"Liquidado",'2-3 Recolección Información'!$H:$H)+SUMIF('2-3 Recolección Información'!$AD:$AD,'Actividad Misional'!$C377&amp;"/"&amp;'Actividad Misional'!J$6&amp;"/"&amp;"En Ejecución",'2-3 Recolección Información'!$H:$H)</f>
        <v>0</v>
      </c>
      <c r="K377" s="180">
        <f>+SUMIF('2-3 Recolección Información'!$AD:$AD,'Actividad Misional'!$C377&amp;"/2015/En Ejecución",'2-3 Recolección Información'!$H:$H)</f>
        <v>0</v>
      </c>
      <c r="L377" s="178">
        <f>+SUMIF('2-3 Recolección Información'!$AD:$AD,'Actividad Misional'!$C377&amp;"/2015/En Ejecución",'2-3 Recolección Información'!$AA:$AA)</f>
        <v>0</v>
      </c>
      <c r="M377" s="181">
        <f t="shared" si="33"/>
        <v>0</v>
      </c>
      <c r="Q377" s="182"/>
    </row>
    <row r="378" spans="1:17">
      <c r="A378" s="151" t="str">
        <f t="shared" si="29"/>
        <v/>
      </c>
      <c r="B378" s="176">
        <f>+VLOOKUP(C378,'2-3 Recolección Información'!$G$5:$AB$1105,22,0)</f>
        <v>103</v>
      </c>
      <c r="C378" s="150" t="s">
        <v>1652</v>
      </c>
      <c r="D378" s="176">
        <f t="shared" si="30"/>
        <v>10</v>
      </c>
      <c r="E378" s="176" t="str">
        <f t="shared" si="31"/>
        <v>JUR</v>
      </c>
      <c r="F378" s="177">
        <f t="shared" si="32"/>
        <v>3604000</v>
      </c>
      <c r="G378" s="178">
        <f>+SUMIF('2-3 Recolección Información'!$AD:$AD,'Actividad Misional'!$C378&amp;"/"&amp;'Actividad Misional'!G$6&amp;"/"&amp;"Liquidado",'2-3 Recolección Información'!$H:$H)+SUMIF('2-3 Recolección Información'!$AD:$AD,'Actividad Misional'!$C378&amp;"/"&amp;'Actividad Misional'!G$6&amp;"/"&amp;"En Ejecución",'2-3 Recolección Información'!$H:$H)</f>
        <v>3604000</v>
      </c>
      <c r="H378" s="178">
        <f>+SUMIF('2-3 Recolección Información'!$AD:$AD,'Actividad Misional'!$C378&amp;"/"&amp;'Actividad Misional'!H$6&amp;"/"&amp;"Liquidado",'2-3 Recolección Información'!$H:$H)+SUMIF('2-3 Recolección Información'!$AD:$AD,'Actividad Misional'!$C378&amp;"/"&amp;'Actividad Misional'!H$6&amp;"/"&amp;"En Ejecución",'2-3 Recolección Información'!$H:$H)</f>
        <v>0</v>
      </c>
      <c r="I378" s="178">
        <f>+SUMIF('2-3 Recolección Información'!$AD:$AD,'Actividad Misional'!$C378&amp;"/"&amp;'Actividad Misional'!I$6&amp;"/"&amp;"Liquidado",'2-3 Recolección Información'!$H:$H)+SUMIF('2-3 Recolección Información'!$AD:$AD,'Actividad Misional'!$C378&amp;"/"&amp;'Actividad Misional'!I$6&amp;"/"&amp;"En Ejecución",'2-3 Recolección Información'!$H:$H)</f>
        <v>0</v>
      </c>
      <c r="J378" s="179">
        <f>+SUMIF('2-3 Recolección Información'!$AD:$AD,'Actividad Misional'!$C378&amp;"/"&amp;'Actividad Misional'!J$6&amp;"/"&amp;"Liquidado",'2-3 Recolección Información'!$H:$H)+SUMIF('2-3 Recolección Información'!$AD:$AD,'Actividad Misional'!$C378&amp;"/"&amp;'Actividad Misional'!J$6&amp;"/"&amp;"En Ejecución",'2-3 Recolección Información'!$H:$H)</f>
        <v>0</v>
      </c>
      <c r="K378" s="180">
        <f>+SUMIF('2-3 Recolección Información'!$AD:$AD,'Actividad Misional'!$C378&amp;"/2015/En Ejecución",'2-3 Recolección Información'!$H:$H)</f>
        <v>0</v>
      </c>
      <c r="L378" s="178">
        <f>+SUMIF('2-3 Recolección Información'!$AD:$AD,'Actividad Misional'!$C378&amp;"/2015/En Ejecución",'2-3 Recolección Información'!$AA:$AA)</f>
        <v>0</v>
      </c>
      <c r="M378" s="181">
        <f t="shared" si="33"/>
        <v>0</v>
      </c>
      <c r="Q378" s="182"/>
    </row>
    <row r="379" spans="1:17">
      <c r="A379" s="151" t="str">
        <f t="shared" si="29"/>
        <v/>
      </c>
      <c r="B379" s="176">
        <f>+VLOOKUP(C379,'2-3 Recolección Información'!$G$5:$AB$1105,22,0)</f>
        <v>98</v>
      </c>
      <c r="C379" s="150" t="s">
        <v>1630</v>
      </c>
      <c r="D379" s="176">
        <f t="shared" si="30"/>
        <v>10</v>
      </c>
      <c r="E379" s="176" t="str">
        <f t="shared" si="31"/>
        <v>JUR</v>
      </c>
      <c r="F379" s="177">
        <f t="shared" si="32"/>
        <v>3600000</v>
      </c>
      <c r="G379" s="178">
        <f>+SUMIF('2-3 Recolección Información'!$AD:$AD,'Actividad Misional'!$C379&amp;"/"&amp;'Actividad Misional'!G$6&amp;"/"&amp;"Liquidado",'2-3 Recolección Información'!$H:$H)+SUMIF('2-3 Recolección Información'!$AD:$AD,'Actividad Misional'!$C379&amp;"/"&amp;'Actividad Misional'!G$6&amp;"/"&amp;"En Ejecución",'2-3 Recolección Información'!$H:$H)</f>
        <v>3600000</v>
      </c>
      <c r="H379" s="178">
        <f>+SUMIF('2-3 Recolección Información'!$AD:$AD,'Actividad Misional'!$C379&amp;"/"&amp;'Actividad Misional'!H$6&amp;"/"&amp;"Liquidado",'2-3 Recolección Información'!$H:$H)+SUMIF('2-3 Recolección Información'!$AD:$AD,'Actividad Misional'!$C379&amp;"/"&amp;'Actividad Misional'!H$6&amp;"/"&amp;"En Ejecución",'2-3 Recolección Información'!$H:$H)</f>
        <v>0</v>
      </c>
      <c r="I379" s="178">
        <f>+SUMIF('2-3 Recolección Información'!$AD:$AD,'Actividad Misional'!$C379&amp;"/"&amp;'Actividad Misional'!I$6&amp;"/"&amp;"Liquidado",'2-3 Recolección Información'!$H:$H)+SUMIF('2-3 Recolección Información'!$AD:$AD,'Actividad Misional'!$C379&amp;"/"&amp;'Actividad Misional'!I$6&amp;"/"&amp;"En Ejecución",'2-3 Recolección Información'!$H:$H)</f>
        <v>0</v>
      </c>
      <c r="J379" s="179">
        <f>+SUMIF('2-3 Recolección Información'!$AD:$AD,'Actividad Misional'!$C379&amp;"/"&amp;'Actividad Misional'!J$6&amp;"/"&amp;"Liquidado",'2-3 Recolección Información'!$H:$H)+SUMIF('2-3 Recolección Información'!$AD:$AD,'Actividad Misional'!$C379&amp;"/"&amp;'Actividad Misional'!J$6&amp;"/"&amp;"En Ejecución",'2-3 Recolección Información'!$H:$H)</f>
        <v>0</v>
      </c>
      <c r="K379" s="180">
        <f>+SUMIF('2-3 Recolección Información'!$AD:$AD,'Actividad Misional'!$C379&amp;"/2015/En Ejecución",'2-3 Recolección Información'!$H:$H)</f>
        <v>0</v>
      </c>
      <c r="L379" s="178">
        <f>+SUMIF('2-3 Recolección Información'!$AD:$AD,'Actividad Misional'!$C379&amp;"/2015/En Ejecución",'2-3 Recolección Información'!$AA:$AA)</f>
        <v>0</v>
      </c>
      <c r="M379" s="181">
        <f t="shared" si="33"/>
        <v>0</v>
      </c>
      <c r="Q379" s="182"/>
    </row>
    <row r="380" spans="1:17">
      <c r="A380" s="151" t="str">
        <f t="shared" si="29"/>
        <v/>
      </c>
      <c r="B380" s="176">
        <f>+VLOOKUP(C380,'2-3 Recolección Información'!$G$5:$AB$1105,22,0)</f>
        <v>183</v>
      </c>
      <c r="C380" s="150" t="s">
        <v>1907</v>
      </c>
      <c r="D380" s="176">
        <f t="shared" si="30"/>
        <v>10</v>
      </c>
      <c r="E380" s="176" t="str">
        <f t="shared" si="31"/>
        <v>JUR</v>
      </c>
      <c r="F380" s="177">
        <f t="shared" si="32"/>
        <v>0</v>
      </c>
      <c r="G380" s="178">
        <f>+SUMIF('2-3 Recolección Información'!$AD:$AD,'Actividad Misional'!$C380&amp;"/"&amp;'Actividad Misional'!G$6&amp;"/"&amp;"Liquidado",'2-3 Recolección Información'!$H:$H)+SUMIF('2-3 Recolección Información'!$AD:$AD,'Actividad Misional'!$C380&amp;"/"&amp;'Actividad Misional'!G$6&amp;"/"&amp;"En Ejecución",'2-3 Recolección Información'!$H:$H)</f>
        <v>0</v>
      </c>
      <c r="H380" s="178">
        <f>+SUMIF('2-3 Recolección Información'!$AD:$AD,'Actividad Misional'!$C380&amp;"/"&amp;'Actividad Misional'!H$6&amp;"/"&amp;"Liquidado",'2-3 Recolección Información'!$H:$H)+SUMIF('2-3 Recolección Información'!$AD:$AD,'Actividad Misional'!$C380&amp;"/"&amp;'Actividad Misional'!H$6&amp;"/"&amp;"En Ejecución",'2-3 Recolección Información'!$H:$H)</f>
        <v>0</v>
      </c>
      <c r="I380" s="178">
        <f>+SUMIF('2-3 Recolección Información'!$AD:$AD,'Actividad Misional'!$C380&amp;"/"&amp;'Actividad Misional'!I$6&amp;"/"&amp;"Liquidado",'2-3 Recolección Información'!$H:$H)+SUMIF('2-3 Recolección Información'!$AD:$AD,'Actividad Misional'!$C380&amp;"/"&amp;'Actividad Misional'!I$6&amp;"/"&amp;"En Ejecución",'2-3 Recolección Información'!$H:$H)</f>
        <v>0</v>
      </c>
      <c r="J380" s="179">
        <f>+SUMIF('2-3 Recolección Información'!$AD:$AD,'Actividad Misional'!$C380&amp;"/"&amp;'Actividad Misional'!J$6&amp;"/"&amp;"Liquidado",'2-3 Recolección Información'!$H:$H)+SUMIF('2-3 Recolección Información'!$AD:$AD,'Actividad Misional'!$C380&amp;"/"&amp;'Actividad Misional'!J$6&amp;"/"&amp;"En Ejecución",'2-3 Recolección Información'!$H:$H)</f>
        <v>0</v>
      </c>
      <c r="K380" s="180">
        <f>+SUMIF('2-3 Recolección Información'!$AD:$AD,'Actividad Misional'!$C380&amp;"/2015/En Ejecución",'2-3 Recolección Información'!$H:$H)</f>
        <v>0</v>
      </c>
      <c r="L380" s="178">
        <f>+SUMIF('2-3 Recolección Información'!$AD:$AD,'Actividad Misional'!$C380&amp;"/2015/En Ejecución",'2-3 Recolección Información'!$AA:$AA)</f>
        <v>0</v>
      </c>
      <c r="M380" s="181">
        <f t="shared" si="33"/>
        <v>0</v>
      </c>
      <c r="Q380" s="182"/>
    </row>
    <row r="381" spans="1:17">
      <c r="A381" s="151" t="str">
        <f t="shared" si="29"/>
        <v/>
      </c>
      <c r="B381" s="176">
        <f>+VLOOKUP(C381,'2-3 Recolección Información'!$G$5:$AB$1105,22,0)</f>
        <v>256</v>
      </c>
      <c r="C381" s="150" t="s">
        <v>1986</v>
      </c>
      <c r="D381" s="176">
        <f t="shared" si="30"/>
        <v>10</v>
      </c>
      <c r="E381" s="176" t="str">
        <f t="shared" si="31"/>
        <v>JUR</v>
      </c>
      <c r="F381" s="177">
        <f t="shared" si="32"/>
        <v>1972000</v>
      </c>
      <c r="G381" s="178">
        <f>+SUMIF('2-3 Recolección Información'!$AD:$AD,'Actividad Misional'!$C381&amp;"/"&amp;'Actividad Misional'!G$6&amp;"/"&amp;"Liquidado",'2-3 Recolección Información'!$H:$H)+SUMIF('2-3 Recolección Información'!$AD:$AD,'Actividad Misional'!$C381&amp;"/"&amp;'Actividad Misional'!G$6&amp;"/"&amp;"En Ejecución",'2-3 Recolección Información'!$H:$H)</f>
        <v>1972000</v>
      </c>
      <c r="H381" s="178">
        <f>+SUMIF('2-3 Recolección Información'!$AD:$AD,'Actividad Misional'!$C381&amp;"/"&amp;'Actividad Misional'!H$6&amp;"/"&amp;"Liquidado",'2-3 Recolección Información'!$H:$H)+SUMIF('2-3 Recolección Información'!$AD:$AD,'Actividad Misional'!$C381&amp;"/"&amp;'Actividad Misional'!H$6&amp;"/"&amp;"En Ejecución",'2-3 Recolección Información'!$H:$H)</f>
        <v>0</v>
      </c>
      <c r="I381" s="178">
        <f>+SUMIF('2-3 Recolección Información'!$AD:$AD,'Actividad Misional'!$C381&amp;"/"&amp;'Actividad Misional'!I$6&amp;"/"&amp;"Liquidado",'2-3 Recolección Información'!$H:$H)+SUMIF('2-3 Recolección Información'!$AD:$AD,'Actividad Misional'!$C381&amp;"/"&amp;'Actividad Misional'!I$6&amp;"/"&amp;"En Ejecución",'2-3 Recolección Información'!$H:$H)</f>
        <v>0</v>
      </c>
      <c r="J381" s="179">
        <f>+SUMIF('2-3 Recolección Información'!$AD:$AD,'Actividad Misional'!$C381&amp;"/"&amp;'Actividad Misional'!J$6&amp;"/"&amp;"Liquidado",'2-3 Recolección Información'!$H:$H)+SUMIF('2-3 Recolección Información'!$AD:$AD,'Actividad Misional'!$C381&amp;"/"&amp;'Actividad Misional'!J$6&amp;"/"&amp;"En Ejecución",'2-3 Recolección Información'!$H:$H)</f>
        <v>0</v>
      </c>
      <c r="K381" s="180">
        <f>+SUMIF('2-3 Recolección Información'!$AD:$AD,'Actividad Misional'!$C381&amp;"/2015/En Ejecución",'2-3 Recolección Información'!$H:$H)</f>
        <v>0</v>
      </c>
      <c r="L381" s="178">
        <f>+SUMIF('2-3 Recolección Información'!$AD:$AD,'Actividad Misional'!$C381&amp;"/2015/En Ejecución",'2-3 Recolección Información'!$AA:$AA)</f>
        <v>0</v>
      </c>
      <c r="M381" s="181">
        <f t="shared" si="33"/>
        <v>0</v>
      </c>
      <c r="Q381" s="182"/>
    </row>
    <row r="382" spans="1:17">
      <c r="A382" s="151" t="str">
        <f t="shared" si="29"/>
        <v/>
      </c>
      <c r="B382" s="176">
        <f>+VLOOKUP(C382,'2-3 Recolección Información'!$G$5:$AB$1105,22,0)</f>
        <v>137</v>
      </c>
      <c r="C382" s="150" t="s">
        <v>1822</v>
      </c>
      <c r="D382" s="176">
        <f t="shared" si="30"/>
        <v>10</v>
      </c>
      <c r="E382" s="176" t="str">
        <f t="shared" si="31"/>
        <v>JUR</v>
      </c>
      <c r="F382" s="177">
        <f t="shared" si="32"/>
        <v>0</v>
      </c>
      <c r="G382" s="178">
        <f>+SUMIF('2-3 Recolección Información'!$AD:$AD,'Actividad Misional'!$C382&amp;"/"&amp;'Actividad Misional'!G$6&amp;"/"&amp;"Liquidado",'2-3 Recolección Información'!$H:$H)+SUMIF('2-3 Recolección Información'!$AD:$AD,'Actividad Misional'!$C382&amp;"/"&amp;'Actividad Misional'!G$6&amp;"/"&amp;"En Ejecución",'2-3 Recolección Información'!$H:$H)</f>
        <v>0</v>
      </c>
      <c r="H382" s="178">
        <f>+SUMIF('2-3 Recolección Información'!$AD:$AD,'Actividad Misional'!$C382&amp;"/"&amp;'Actividad Misional'!H$6&amp;"/"&amp;"Liquidado",'2-3 Recolección Información'!$H:$H)+SUMIF('2-3 Recolección Información'!$AD:$AD,'Actividad Misional'!$C382&amp;"/"&amp;'Actividad Misional'!H$6&amp;"/"&amp;"En Ejecución",'2-3 Recolección Información'!$H:$H)</f>
        <v>0</v>
      </c>
      <c r="I382" s="178">
        <f>+SUMIF('2-3 Recolección Información'!$AD:$AD,'Actividad Misional'!$C382&amp;"/"&amp;'Actividad Misional'!I$6&amp;"/"&amp;"Liquidado",'2-3 Recolección Información'!$H:$H)+SUMIF('2-3 Recolección Información'!$AD:$AD,'Actividad Misional'!$C382&amp;"/"&amp;'Actividad Misional'!I$6&amp;"/"&amp;"En Ejecución",'2-3 Recolección Información'!$H:$H)</f>
        <v>0</v>
      </c>
      <c r="J382" s="179">
        <f>+SUMIF('2-3 Recolección Información'!$AD:$AD,'Actividad Misional'!$C382&amp;"/"&amp;'Actividad Misional'!J$6&amp;"/"&amp;"Liquidado",'2-3 Recolección Información'!$H:$H)+SUMIF('2-3 Recolección Información'!$AD:$AD,'Actividad Misional'!$C382&amp;"/"&amp;'Actividad Misional'!J$6&amp;"/"&amp;"En Ejecución",'2-3 Recolección Información'!$H:$H)</f>
        <v>0</v>
      </c>
      <c r="K382" s="180">
        <f>+SUMIF('2-3 Recolección Información'!$AD:$AD,'Actividad Misional'!$C382&amp;"/2015/En Ejecución",'2-3 Recolección Información'!$H:$H)</f>
        <v>0</v>
      </c>
      <c r="L382" s="178">
        <f>+SUMIF('2-3 Recolección Información'!$AD:$AD,'Actividad Misional'!$C382&amp;"/2015/En Ejecución",'2-3 Recolección Información'!$AA:$AA)</f>
        <v>0</v>
      </c>
      <c r="M382" s="181">
        <f t="shared" si="33"/>
        <v>0</v>
      </c>
      <c r="Q382" s="182"/>
    </row>
    <row r="383" spans="1:17">
      <c r="A383" s="151" t="str">
        <f t="shared" si="29"/>
        <v/>
      </c>
      <c r="B383" s="176">
        <f>+VLOOKUP(C383,'2-3 Recolección Información'!$G$5:$AB$1105,22,0)</f>
        <v>1035</v>
      </c>
      <c r="C383" s="150" t="s">
        <v>806</v>
      </c>
      <c r="D383" s="176">
        <f t="shared" si="30"/>
        <v>10</v>
      </c>
      <c r="E383" s="176" t="str">
        <f t="shared" si="31"/>
        <v>JUR</v>
      </c>
      <c r="F383" s="177">
        <f t="shared" si="32"/>
        <v>0</v>
      </c>
      <c r="G383" s="178">
        <f>+SUMIF('2-3 Recolección Información'!$AD:$AD,'Actividad Misional'!$C383&amp;"/"&amp;'Actividad Misional'!G$6&amp;"/"&amp;"Liquidado",'2-3 Recolección Información'!$H:$H)+SUMIF('2-3 Recolección Información'!$AD:$AD,'Actividad Misional'!$C383&amp;"/"&amp;'Actividad Misional'!G$6&amp;"/"&amp;"En Ejecución",'2-3 Recolección Información'!$H:$H)</f>
        <v>0</v>
      </c>
      <c r="H383" s="178">
        <f>+SUMIF('2-3 Recolección Información'!$AD:$AD,'Actividad Misional'!$C383&amp;"/"&amp;'Actividad Misional'!H$6&amp;"/"&amp;"Liquidado",'2-3 Recolección Información'!$H:$H)+SUMIF('2-3 Recolección Información'!$AD:$AD,'Actividad Misional'!$C383&amp;"/"&amp;'Actividad Misional'!H$6&amp;"/"&amp;"En Ejecución",'2-3 Recolección Información'!$H:$H)</f>
        <v>0</v>
      </c>
      <c r="I383" s="178">
        <f>+SUMIF('2-3 Recolección Información'!$AD:$AD,'Actividad Misional'!$C383&amp;"/"&amp;'Actividad Misional'!I$6&amp;"/"&amp;"Liquidado",'2-3 Recolección Información'!$H:$H)+SUMIF('2-3 Recolección Información'!$AD:$AD,'Actividad Misional'!$C383&amp;"/"&amp;'Actividad Misional'!I$6&amp;"/"&amp;"En Ejecución",'2-3 Recolección Información'!$H:$H)</f>
        <v>0</v>
      </c>
      <c r="J383" s="179">
        <f>+SUMIF('2-3 Recolección Información'!$AD:$AD,'Actividad Misional'!$C383&amp;"/"&amp;'Actividad Misional'!J$6&amp;"/"&amp;"Liquidado",'2-3 Recolección Información'!$H:$H)+SUMIF('2-3 Recolección Información'!$AD:$AD,'Actividad Misional'!$C383&amp;"/"&amp;'Actividad Misional'!J$6&amp;"/"&amp;"En Ejecución",'2-3 Recolección Información'!$H:$H)</f>
        <v>0</v>
      </c>
      <c r="K383" s="180">
        <f>+SUMIF('2-3 Recolección Información'!$AD:$AD,'Actividad Misional'!$C383&amp;"/2015/En Ejecución",'2-3 Recolección Información'!$H:$H)</f>
        <v>0</v>
      </c>
      <c r="L383" s="178">
        <f>+SUMIF('2-3 Recolección Información'!$AD:$AD,'Actividad Misional'!$C383&amp;"/2015/En Ejecución",'2-3 Recolección Información'!$AA:$AA)</f>
        <v>0</v>
      </c>
      <c r="M383" s="181">
        <f t="shared" si="33"/>
        <v>0</v>
      </c>
      <c r="Q383" s="182"/>
    </row>
    <row r="384" spans="1:17" ht="15.75" thickBot="1">
      <c r="A384" s="151" t="str">
        <f t="shared" si="29"/>
        <v/>
      </c>
      <c r="B384" s="183">
        <f>+VLOOKUP(C384,'2-3 Recolección Información'!$G$5:$AB$1105,22,0)</f>
        <v>757</v>
      </c>
      <c r="C384" s="184" t="s">
        <v>2451</v>
      </c>
      <c r="D384" s="183">
        <f t="shared" si="30"/>
        <v>10</v>
      </c>
      <c r="E384" s="183" t="str">
        <f t="shared" si="31"/>
        <v>JUR</v>
      </c>
      <c r="F384" s="185">
        <f t="shared" si="32"/>
        <v>0</v>
      </c>
      <c r="G384" s="186">
        <f>+SUMIF('2-3 Recolección Información'!$AD:$AD,'Actividad Misional'!$C384&amp;"/"&amp;'Actividad Misional'!G$6&amp;"/"&amp;"Liquidado",'2-3 Recolección Información'!$H:$H)+SUMIF('2-3 Recolección Información'!$AD:$AD,'Actividad Misional'!$C384&amp;"/"&amp;'Actividad Misional'!G$6&amp;"/"&amp;"En Ejecución",'2-3 Recolección Información'!$H:$H)</f>
        <v>0</v>
      </c>
      <c r="H384" s="186">
        <f>+SUMIF('2-3 Recolección Información'!$AD:$AD,'Actividad Misional'!$C384&amp;"/"&amp;'Actividad Misional'!H$6&amp;"/"&amp;"Liquidado",'2-3 Recolección Información'!$H:$H)+SUMIF('2-3 Recolección Información'!$AD:$AD,'Actividad Misional'!$C384&amp;"/"&amp;'Actividad Misional'!H$6&amp;"/"&amp;"En Ejecución",'2-3 Recolección Información'!$H:$H)</f>
        <v>0</v>
      </c>
      <c r="I384" s="186">
        <f>+SUMIF('2-3 Recolección Información'!$AD:$AD,'Actividad Misional'!$C384&amp;"/"&amp;'Actividad Misional'!I$6&amp;"/"&amp;"Liquidado",'2-3 Recolección Información'!$H:$H)+SUMIF('2-3 Recolección Información'!$AD:$AD,'Actividad Misional'!$C384&amp;"/"&amp;'Actividad Misional'!I$6&amp;"/"&amp;"En Ejecución",'2-3 Recolección Información'!$H:$H)</f>
        <v>0</v>
      </c>
      <c r="J384" s="187">
        <f>+SUMIF('2-3 Recolección Información'!$AD:$AD,'Actividad Misional'!$C384&amp;"/"&amp;'Actividad Misional'!J$6&amp;"/"&amp;"Liquidado",'2-3 Recolección Información'!$H:$H)+SUMIF('2-3 Recolección Información'!$AD:$AD,'Actividad Misional'!$C384&amp;"/"&amp;'Actividad Misional'!J$6&amp;"/"&amp;"En Ejecución",'2-3 Recolección Información'!$H:$H)</f>
        <v>0</v>
      </c>
      <c r="K384" s="188">
        <f>+SUMIF('2-3 Recolección Información'!$AD:$AD,'Actividad Misional'!$C384&amp;"/2015/En Ejecución",'2-3 Recolección Información'!$H:$H)</f>
        <v>0</v>
      </c>
      <c r="L384" s="189">
        <f>+SUMIF('2-3 Recolección Información'!$AD:$AD,'Actividad Misional'!$C384&amp;"/2015/En Ejecución",'2-3 Recolección Información'!$AA:$AA)</f>
        <v>0</v>
      </c>
      <c r="M384" s="190">
        <f t="shared" si="33"/>
        <v>0</v>
      </c>
      <c r="Q384" s="182"/>
    </row>
    <row r="385" spans="17:17">
      <c r="Q385" s="182"/>
    </row>
    <row r="386" spans="17:17">
      <c r="Q386" s="182"/>
    </row>
    <row r="387" spans="17:17">
      <c r="Q387" s="182"/>
    </row>
    <row r="388" spans="17:17">
      <c r="Q388" s="182"/>
    </row>
    <row r="389" spans="17:17">
      <c r="Q389" s="182"/>
    </row>
    <row r="390" spans="17:17">
      <c r="Q390" s="182"/>
    </row>
    <row r="391" spans="17:17">
      <c r="Q391" s="182"/>
    </row>
    <row r="392" spans="17:17">
      <c r="Q392" s="182"/>
    </row>
    <row r="393" spans="17:17">
      <c r="Q393" s="182"/>
    </row>
    <row r="394" spans="17:17">
      <c r="Q394" s="182"/>
    </row>
    <row r="395" spans="17:17">
      <c r="Q395" s="182"/>
    </row>
    <row r="396" spans="17:17">
      <c r="Q396" s="182"/>
    </row>
    <row r="397" spans="17:17">
      <c r="Q397" s="182"/>
    </row>
    <row r="398" spans="17:17">
      <c r="Q398" s="182"/>
    </row>
    <row r="399" spans="17:17">
      <c r="Q399" s="182"/>
    </row>
    <row r="400" spans="17:17">
      <c r="Q400" s="182"/>
    </row>
    <row r="401" spans="17:17">
      <c r="Q401" s="182"/>
    </row>
    <row r="402" spans="17:17">
      <c r="Q402" s="182"/>
    </row>
    <row r="403" spans="17:17">
      <c r="Q403" s="182"/>
    </row>
    <row r="404" spans="17:17">
      <c r="Q404" s="182"/>
    </row>
    <row r="405" spans="17:17">
      <c r="Q405" s="182"/>
    </row>
    <row r="406" spans="17:17">
      <c r="Q406" s="182"/>
    </row>
    <row r="407" spans="17:17">
      <c r="Q407" s="182"/>
    </row>
    <row r="408" spans="17:17">
      <c r="Q408" s="182"/>
    </row>
    <row r="409" spans="17:17">
      <c r="Q409" s="182"/>
    </row>
    <row r="410" spans="17:17">
      <c r="Q410" s="182"/>
    </row>
    <row r="411" spans="17:17">
      <c r="Q411" s="182"/>
    </row>
    <row r="412" spans="17:17">
      <c r="Q412" s="182"/>
    </row>
    <row r="413" spans="17:17">
      <c r="Q413" s="182"/>
    </row>
    <row r="414" spans="17:17">
      <c r="Q414" s="182"/>
    </row>
    <row r="415" spans="17:17">
      <c r="Q415" s="182"/>
    </row>
    <row r="416" spans="17:17">
      <c r="Q416" s="182"/>
    </row>
    <row r="417" spans="17:17">
      <c r="Q417" s="182"/>
    </row>
    <row r="418" spans="17:17">
      <c r="Q418" s="182"/>
    </row>
    <row r="419" spans="17:17">
      <c r="Q419" s="182"/>
    </row>
    <row r="420" spans="17:17">
      <c r="Q420" s="182"/>
    </row>
    <row r="421" spans="17:17">
      <c r="Q421" s="182"/>
    </row>
    <row r="422" spans="17:17">
      <c r="Q422" s="182"/>
    </row>
    <row r="423" spans="17:17">
      <c r="Q423" s="182"/>
    </row>
    <row r="424" spans="17:17">
      <c r="Q424" s="182"/>
    </row>
    <row r="425" spans="17:17">
      <c r="Q425" s="182"/>
    </row>
    <row r="426" spans="17:17">
      <c r="Q426" s="182"/>
    </row>
    <row r="427" spans="17:17">
      <c r="Q427" s="182"/>
    </row>
    <row r="428" spans="17:17">
      <c r="Q428" s="182"/>
    </row>
    <row r="429" spans="17:17">
      <c r="Q429" s="182"/>
    </row>
    <row r="430" spans="17:17">
      <c r="Q430" s="182"/>
    </row>
    <row r="431" spans="17:17">
      <c r="Q431" s="182"/>
    </row>
    <row r="432" spans="17:17">
      <c r="Q432" s="182"/>
    </row>
    <row r="433" spans="17:17">
      <c r="Q433" s="182"/>
    </row>
    <row r="434" spans="17:17">
      <c r="Q434" s="182"/>
    </row>
    <row r="435" spans="17:17">
      <c r="Q435" s="182"/>
    </row>
    <row r="436" spans="17:17">
      <c r="Q436" s="182"/>
    </row>
    <row r="437" spans="17:17">
      <c r="Q437" s="182"/>
    </row>
    <row r="438" spans="17:17">
      <c r="Q438" s="182"/>
    </row>
    <row r="439" spans="17:17">
      <c r="Q439" s="182"/>
    </row>
    <row r="440" spans="17:17">
      <c r="Q440" s="182"/>
    </row>
    <row r="441" spans="17:17">
      <c r="Q441" s="182"/>
    </row>
    <row r="442" spans="17:17">
      <c r="Q442" s="182"/>
    </row>
    <row r="443" spans="17:17">
      <c r="Q443" s="182"/>
    </row>
    <row r="444" spans="17:17">
      <c r="Q444" s="182"/>
    </row>
    <row r="445" spans="17:17">
      <c r="Q445" s="182"/>
    </row>
    <row r="446" spans="17:17">
      <c r="Q446" s="182"/>
    </row>
    <row r="447" spans="17:17">
      <c r="Q447" s="182"/>
    </row>
    <row r="448" spans="17:17">
      <c r="Q448" s="182"/>
    </row>
    <row r="449" spans="17:17">
      <c r="Q449" s="182"/>
    </row>
    <row r="450" spans="17:17">
      <c r="Q450" s="182"/>
    </row>
    <row r="451" spans="17:17">
      <c r="Q451" s="182"/>
    </row>
    <row r="452" spans="17:17">
      <c r="Q452" s="182"/>
    </row>
    <row r="453" spans="17:17">
      <c r="Q453" s="182"/>
    </row>
    <row r="454" spans="17:17">
      <c r="Q454" s="182"/>
    </row>
    <row r="455" spans="17:17">
      <c r="Q455" s="182"/>
    </row>
    <row r="456" spans="17:17">
      <c r="Q456" s="182"/>
    </row>
    <row r="457" spans="17:17">
      <c r="Q457" s="182"/>
    </row>
    <row r="458" spans="17:17">
      <c r="Q458" s="182"/>
    </row>
    <row r="459" spans="17:17">
      <c r="Q459" s="182"/>
    </row>
    <row r="460" spans="17:17">
      <c r="Q460" s="182"/>
    </row>
    <row r="461" spans="17:17">
      <c r="Q461" s="182"/>
    </row>
    <row r="462" spans="17:17">
      <c r="Q462" s="182"/>
    </row>
    <row r="463" spans="17:17">
      <c r="Q463" s="182"/>
    </row>
    <row r="464" spans="17:17">
      <c r="Q464" s="182"/>
    </row>
    <row r="465" spans="17:17">
      <c r="Q465" s="182"/>
    </row>
    <row r="466" spans="17:17">
      <c r="Q466" s="182"/>
    </row>
    <row r="467" spans="17:17">
      <c r="Q467" s="182"/>
    </row>
    <row r="468" spans="17:17">
      <c r="Q468" s="182"/>
    </row>
    <row r="469" spans="17:17">
      <c r="Q469" s="182"/>
    </row>
    <row r="470" spans="17:17">
      <c r="Q470" s="182"/>
    </row>
    <row r="471" spans="17:17">
      <c r="Q471" s="182"/>
    </row>
    <row r="472" spans="17:17">
      <c r="Q472" s="182"/>
    </row>
    <row r="473" spans="17:17">
      <c r="Q473" s="182"/>
    </row>
    <row r="474" spans="17:17">
      <c r="Q474" s="182"/>
    </row>
    <row r="475" spans="17:17">
      <c r="Q475" s="182"/>
    </row>
    <row r="476" spans="17:17">
      <c r="Q476" s="182"/>
    </row>
    <row r="477" spans="17:17">
      <c r="Q477" s="182"/>
    </row>
    <row r="478" spans="17:17">
      <c r="Q478" s="182"/>
    </row>
    <row r="479" spans="17:17">
      <c r="Q479" s="182"/>
    </row>
    <row r="480" spans="17:17">
      <c r="Q480" s="182"/>
    </row>
    <row r="481" spans="17:17">
      <c r="Q481" s="182"/>
    </row>
    <row r="482" spans="17:17">
      <c r="Q482" s="182"/>
    </row>
    <row r="483" spans="17:17">
      <c r="Q483" s="182"/>
    </row>
    <row r="484" spans="17:17">
      <c r="Q484" s="182"/>
    </row>
    <row r="485" spans="17:17">
      <c r="Q485" s="182"/>
    </row>
    <row r="486" spans="17:17">
      <c r="Q486" s="182"/>
    </row>
    <row r="487" spans="17:17">
      <c r="Q487" s="182"/>
    </row>
    <row r="488" spans="17:17">
      <c r="Q488" s="182"/>
    </row>
    <row r="489" spans="17:17">
      <c r="Q489" s="182"/>
    </row>
    <row r="490" spans="17:17">
      <c r="Q490" s="182"/>
    </row>
    <row r="491" spans="17:17">
      <c r="Q491" s="182"/>
    </row>
    <row r="492" spans="17:17">
      <c r="Q492" s="182"/>
    </row>
    <row r="493" spans="17:17">
      <c r="Q493" s="182"/>
    </row>
    <row r="494" spans="17:17">
      <c r="Q494" s="182"/>
    </row>
    <row r="495" spans="17:17">
      <c r="Q495" s="182"/>
    </row>
    <row r="496" spans="17:17">
      <c r="Q496" s="182"/>
    </row>
    <row r="497" spans="17:17">
      <c r="Q497" s="182"/>
    </row>
    <row r="498" spans="17:17">
      <c r="Q498" s="182"/>
    </row>
    <row r="499" spans="17:17">
      <c r="Q499" s="182"/>
    </row>
    <row r="500" spans="17:17">
      <c r="Q500" s="182"/>
    </row>
    <row r="501" spans="17:17">
      <c r="Q501" s="182"/>
    </row>
    <row r="502" spans="17:17">
      <c r="Q502" s="182"/>
    </row>
    <row r="503" spans="17:17">
      <c r="Q503" s="182"/>
    </row>
    <row r="504" spans="17:17">
      <c r="Q504" s="182"/>
    </row>
    <row r="505" spans="17:17">
      <c r="Q505" s="182"/>
    </row>
    <row r="506" spans="17:17">
      <c r="Q506" s="182"/>
    </row>
    <row r="507" spans="17:17">
      <c r="Q507" s="182"/>
    </row>
    <row r="508" spans="17:17">
      <c r="Q508" s="182"/>
    </row>
    <row r="509" spans="17:17">
      <c r="Q509" s="182"/>
    </row>
    <row r="510" spans="17:17">
      <c r="Q510" s="182"/>
    </row>
    <row r="511" spans="17:17">
      <c r="Q511" s="182"/>
    </row>
    <row r="512" spans="17:17">
      <c r="Q512" s="182"/>
    </row>
    <row r="513" spans="17:17">
      <c r="Q513" s="182"/>
    </row>
    <row r="514" spans="17:17">
      <c r="Q514" s="182"/>
    </row>
    <row r="515" spans="17:17">
      <c r="Q515" s="182"/>
    </row>
    <row r="516" spans="17:17">
      <c r="Q516" s="182"/>
    </row>
    <row r="517" spans="17:17">
      <c r="Q517" s="182"/>
    </row>
    <row r="518" spans="17:17">
      <c r="Q518" s="182"/>
    </row>
    <row r="519" spans="17:17">
      <c r="Q519" s="182"/>
    </row>
    <row r="520" spans="17:17">
      <c r="Q520" s="182"/>
    </row>
    <row r="521" spans="17:17">
      <c r="Q521" s="182"/>
    </row>
    <row r="522" spans="17:17">
      <c r="Q522" s="182"/>
    </row>
    <row r="523" spans="17:17">
      <c r="Q523" s="182"/>
    </row>
    <row r="524" spans="17:17">
      <c r="Q524" s="182"/>
    </row>
    <row r="525" spans="17:17">
      <c r="Q525" s="182"/>
    </row>
    <row r="526" spans="17:17">
      <c r="Q526" s="182"/>
    </row>
    <row r="527" spans="17:17">
      <c r="Q527" s="182"/>
    </row>
    <row r="528" spans="17:17">
      <c r="Q528" s="182"/>
    </row>
    <row r="529" spans="17:17">
      <c r="Q529" s="182"/>
    </row>
    <row r="530" spans="17:17">
      <c r="Q530" s="182"/>
    </row>
    <row r="531" spans="17:17">
      <c r="Q531" s="182"/>
    </row>
    <row r="532" spans="17:17">
      <c r="Q532" s="182"/>
    </row>
    <row r="533" spans="17:17">
      <c r="Q533" s="182"/>
    </row>
    <row r="534" spans="17:17">
      <c r="Q534" s="182"/>
    </row>
    <row r="535" spans="17:17">
      <c r="Q535" s="182"/>
    </row>
    <row r="536" spans="17:17">
      <c r="Q536" s="182"/>
    </row>
    <row r="537" spans="17:17">
      <c r="Q537" s="182"/>
    </row>
    <row r="538" spans="17:17">
      <c r="Q538" s="182"/>
    </row>
    <row r="539" spans="17:17">
      <c r="Q539" s="182"/>
    </row>
    <row r="540" spans="17:17">
      <c r="Q540" s="182"/>
    </row>
    <row r="541" spans="17:17">
      <c r="Q541" s="182"/>
    </row>
    <row r="542" spans="17:17">
      <c r="Q542" s="182"/>
    </row>
    <row r="543" spans="17:17">
      <c r="Q543" s="182"/>
    </row>
    <row r="544" spans="17:17">
      <c r="Q544" s="182"/>
    </row>
    <row r="545" spans="17:17">
      <c r="Q545" s="182"/>
    </row>
    <row r="546" spans="17:17">
      <c r="Q546" s="182"/>
    </row>
    <row r="547" spans="17:17">
      <c r="Q547" s="182"/>
    </row>
    <row r="548" spans="17:17">
      <c r="Q548" s="182"/>
    </row>
    <row r="549" spans="17:17">
      <c r="Q549" s="182"/>
    </row>
    <row r="550" spans="17:17">
      <c r="Q550" s="182"/>
    </row>
    <row r="551" spans="17:17">
      <c r="Q551" s="182"/>
    </row>
    <row r="552" spans="17:17">
      <c r="Q552" s="182"/>
    </row>
    <row r="553" spans="17:17">
      <c r="Q553" s="182"/>
    </row>
    <row r="554" spans="17:17">
      <c r="Q554" s="182"/>
    </row>
    <row r="555" spans="17:17">
      <c r="Q555" s="182"/>
    </row>
    <row r="556" spans="17:17">
      <c r="Q556" s="182"/>
    </row>
    <row r="557" spans="17:17">
      <c r="Q557" s="182"/>
    </row>
    <row r="558" spans="17:17">
      <c r="Q558" s="182"/>
    </row>
    <row r="559" spans="17:17">
      <c r="Q559" s="182"/>
    </row>
    <row r="560" spans="17:17">
      <c r="Q560" s="182"/>
    </row>
    <row r="561" spans="17:17">
      <c r="Q561" s="182"/>
    </row>
    <row r="562" spans="17:17">
      <c r="Q562" s="182"/>
    </row>
    <row r="563" spans="17:17">
      <c r="Q563" s="182"/>
    </row>
    <row r="564" spans="17:17">
      <c r="Q564" s="182"/>
    </row>
    <row r="565" spans="17:17">
      <c r="Q565" s="182"/>
    </row>
    <row r="566" spans="17:17">
      <c r="Q566" s="182"/>
    </row>
    <row r="567" spans="17:17">
      <c r="Q567" s="182"/>
    </row>
    <row r="568" spans="17:17">
      <c r="Q568" s="182"/>
    </row>
    <row r="569" spans="17:17">
      <c r="Q569" s="182"/>
    </row>
    <row r="570" spans="17:17">
      <c r="Q570" s="182"/>
    </row>
    <row r="571" spans="17:17">
      <c r="Q571" s="182"/>
    </row>
    <row r="572" spans="17:17">
      <c r="Q572" s="182"/>
    </row>
    <row r="573" spans="17:17">
      <c r="Q573" s="182"/>
    </row>
    <row r="574" spans="17:17">
      <c r="Q574" s="182"/>
    </row>
    <row r="575" spans="17:17">
      <c r="Q575" s="182"/>
    </row>
    <row r="576" spans="17:17">
      <c r="Q576" s="182"/>
    </row>
    <row r="577" spans="17:17">
      <c r="Q577" s="182"/>
    </row>
    <row r="578" spans="17:17">
      <c r="Q578" s="182"/>
    </row>
    <row r="579" spans="17:17">
      <c r="Q579" s="182"/>
    </row>
    <row r="580" spans="17:17">
      <c r="Q580" s="182"/>
    </row>
    <row r="581" spans="17:17">
      <c r="Q581" s="182"/>
    </row>
    <row r="582" spans="17:17">
      <c r="Q582" s="182"/>
    </row>
    <row r="583" spans="17:17">
      <c r="Q583" s="182"/>
    </row>
    <row r="584" spans="17:17">
      <c r="Q584" s="182"/>
    </row>
    <row r="585" spans="17:17">
      <c r="Q585" s="182"/>
    </row>
    <row r="586" spans="17:17">
      <c r="Q586" s="182"/>
    </row>
    <row r="587" spans="17:17">
      <c r="Q587" s="182"/>
    </row>
    <row r="588" spans="17:17">
      <c r="Q588" s="182"/>
    </row>
    <row r="589" spans="17:17">
      <c r="Q589" s="182"/>
    </row>
    <row r="590" spans="17:17">
      <c r="Q590" s="182"/>
    </row>
    <row r="591" spans="17:17">
      <c r="Q591" s="182"/>
    </row>
    <row r="592" spans="17:17">
      <c r="Q592" s="182"/>
    </row>
    <row r="593" spans="17:17">
      <c r="Q593" s="182"/>
    </row>
    <row r="594" spans="17:17">
      <c r="Q594" s="182"/>
    </row>
    <row r="595" spans="17:17">
      <c r="Q595" s="182"/>
    </row>
    <row r="596" spans="17:17">
      <c r="Q596" s="182"/>
    </row>
    <row r="597" spans="17:17">
      <c r="Q597" s="182"/>
    </row>
    <row r="598" spans="17:17">
      <c r="Q598" s="182"/>
    </row>
    <row r="599" spans="17:17">
      <c r="Q599" s="182"/>
    </row>
    <row r="600" spans="17:17">
      <c r="Q600" s="182"/>
    </row>
    <row r="601" spans="17:17">
      <c r="Q601" s="182"/>
    </row>
    <row r="602" spans="17:17">
      <c r="Q602" s="182"/>
    </row>
    <row r="603" spans="17:17">
      <c r="Q603" s="182"/>
    </row>
    <row r="604" spans="17:17">
      <c r="Q604" s="182"/>
    </row>
    <row r="605" spans="17:17">
      <c r="Q605" s="182"/>
    </row>
    <row r="606" spans="17:17">
      <c r="Q606" s="182"/>
    </row>
    <row r="607" spans="17:17">
      <c r="Q607" s="182"/>
    </row>
    <row r="608" spans="17:17">
      <c r="Q608" s="182"/>
    </row>
    <row r="609" spans="17:17">
      <c r="Q609" s="182"/>
    </row>
    <row r="610" spans="17:17">
      <c r="Q610" s="182"/>
    </row>
    <row r="611" spans="17:17">
      <c r="Q611" s="182"/>
    </row>
    <row r="612" spans="17:17">
      <c r="Q612" s="182"/>
    </row>
    <row r="613" spans="17:17">
      <c r="Q613" s="182"/>
    </row>
    <row r="614" spans="17:17">
      <c r="Q614" s="182"/>
    </row>
    <row r="615" spans="17:17">
      <c r="Q615" s="182"/>
    </row>
    <row r="616" spans="17:17">
      <c r="Q616" s="182"/>
    </row>
    <row r="617" spans="17:17">
      <c r="Q617" s="182"/>
    </row>
    <row r="618" spans="17:17">
      <c r="Q618" s="182"/>
    </row>
    <row r="619" spans="17:17">
      <c r="Q619" s="182"/>
    </row>
    <row r="620" spans="17:17">
      <c r="Q620" s="182"/>
    </row>
    <row r="621" spans="17:17">
      <c r="Q621" s="182"/>
    </row>
    <row r="622" spans="17:17">
      <c r="Q622" s="182"/>
    </row>
    <row r="623" spans="17:17">
      <c r="Q623" s="182"/>
    </row>
    <row r="624" spans="17:17">
      <c r="Q624" s="182"/>
    </row>
    <row r="625" spans="17:17">
      <c r="Q625" s="182"/>
    </row>
    <row r="626" spans="17:17">
      <c r="Q626" s="182"/>
    </row>
    <row r="627" spans="17:17">
      <c r="Q627" s="182"/>
    </row>
    <row r="628" spans="17:17">
      <c r="Q628" s="182"/>
    </row>
    <row r="629" spans="17:17">
      <c r="Q629" s="182"/>
    </row>
    <row r="630" spans="17:17">
      <c r="Q630" s="182"/>
    </row>
    <row r="631" spans="17:17">
      <c r="Q631" s="182"/>
    </row>
    <row r="632" spans="17:17">
      <c r="Q632" s="182"/>
    </row>
    <row r="633" spans="17:17">
      <c r="Q633" s="182"/>
    </row>
    <row r="634" spans="17:17">
      <c r="Q634" s="182"/>
    </row>
    <row r="635" spans="17:17">
      <c r="Q635" s="182"/>
    </row>
    <row r="636" spans="17:17">
      <c r="Q636" s="182"/>
    </row>
    <row r="637" spans="17:17">
      <c r="Q637" s="182"/>
    </row>
    <row r="638" spans="17:17">
      <c r="Q638" s="182"/>
    </row>
    <row r="639" spans="17:17">
      <c r="Q639" s="182"/>
    </row>
    <row r="640" spans="17:17">
      <c r="Q640" s="182"/>
    </row>
    <row r="641" spans="17:17">
      <c r="Q641" s="182"/>
    </row>
    <row r="642" spans="17:17">
      <c r="Q642" s="182"/>
    </row>
    <row r="643" spans="17:17">
      <c r="Q643" s="182"/>
    </row>
    <row r="644" spans="17:17">
      <c r="Q644" s="182"/>
    </row>
    <row r="645" spans="17:17">
      <c r="Q645" s="182"/>
    </row>
    <row r="646" spans="17:17">
      <c r="Q646" s="182"/>
    </row>
    <row r="647" spans="17:17">
      <c r="Q647" s="182"/>
    </row>
    <row r="648" spans="17:17">
      <c r="Q648" s="182"/>
    </row>
    <row r="649" spans="17:17">
      <c r="Q649" s="182"/>
    </row>
    <row r="650" spans="17:17">
      <c r="Q650" s="182"/>
    </row>
    <row r="651" spans="17:17">
      <c r="Q651" s="182"/>
    </row>
    <row r="652" spans="17:17">
      <c r="Q652" s="182"/>
    </row>
    <row r="653" spans="17:17">
      <c r="Q653" s="182"/>
    </row>
    <row r="654" spans="17:17">
      <c r="Q654" s="182"/>
    </row>
    <row r="655" spans="17:17">
      <c r="Q655" s="182"/>
    </row>
    <row r="656" spans="17:17">
      <c r="Q656" s="182"/>
    </row>
    <row r="657" spans="17:17">
      <c r="Q657" s="182"/>
    </row>
    <row r="658" spans="17:17">
      <c r="Q658" s="182"/>
    </row>
    <row r="659" spans="17:17">
      <c r="Q659" s="182"/>
    </row>
    <row r="660" spans="17:17">
      <c r="Q660" s="182"/>
    </row>
    <row r="661" spans="17:17">
      <c r="Q661" s="182"/>
    </row>
    <row r="662" spans="17:17">
      <c r="Q662" s="182"/>
    </row>
    <row r="663" spans="17:17">
      <c r="Q663" s="182"/>
    </row>
    <row r="664" spans="17:17">
      <c r="Q664" s="182"/>
    </row>
    <row r="665" spans="17:17">
      <c r="Q665" s="182"/>
    </row>
    <row r="666" spans="17:17">
      <c r="Q666" s="182"/>
    </row>
    <row r="667" spans="17:17">
      <c r="Q667" s="182"/>
    </row>
    <row r="668" spans="17:17">
      <c r="Q668" s="182"/>
    </row>
    <row r="669" spans="17:17">
      <c r="Q669" s="182"/>
    </row>
    <row r="670" spans="17:17">
      <c r="Q670" s="182"/>
    </row>
    <row r="671" spans="17:17">
      <c r="Q671" s="182"/>
    </row>
    <row r="672" spans="17:17">
      <c r="Q672" s="182"/>
    </row>
    <row r="673" spans="17:17">
      <c r="Q673" s="182"/>
    </row>
    <row r="674" spans="17:17">
      <c r="Q674" s="182"/>
    </row>
    <row r="675" spans="17:17">
      <c r="Q675" s="182"/>
    </row>
    <row r="676" spans="17:17">
      <c r="Q676" s="182"/>
    </row>
    <row r="677" spans="17:17">
      <c r="Q677" s="182"/>
    </row>
    <row r="678" spans="17:17">
      <c r="Q678" s="182"/>
    </row>
    <row r="679" spans="17:17">
      <c r="Q679" s="182"/>
    </row>
    <row r="680" spans="17:17">
      <c r="Q680" s="182"/>
    </row>
    <row r="681" spans="17:17">
      <c r="Q681" s="182"/>
    </row>
    <row r="682" spans="17:17">
      <c r="Q682" s="182"/>
    </row>
    <row r="683" spans="17:17">
      <c r="Q683" s="182"/>
    </row>
    <row r="684" spans="17:17">
      <c r="Q684" s="182"/>
    </row>
    <row r="685" spans="17:17">
      <c r="Q685" s="182"/>
    </row>
    <row r="686" spans="17:17">
      <c r="Q686" s="182"/>
    </row>
    <row r="687" spans="17:17">
      <c r="Q687" s="182"/>
    </row>
    <row r="688" spans="17:17">
      <c r="Q688" s="182"/>
    </row>
    <row r="689" spans="17:17">
      <c r="Q689" s="182"/>
    </row>
    <row r="690" spans="17:17">
      <c r="Q690" s="182"/>
    </row>
    <row r="691" spans="17:17">
      <c r="Q691" s="182"/>
    </row>
    <row r="692" spans="17:17">
      <c r="Q692" s="182"/>
    </row>
    <row r="693" spans="17:17">
      <c r="Q693" s="182"/>
    </row>
    <row r="694" spans="17:17">
      <c r="Q694" s="182"/>
    </row>
    <row r="695" spans="17:17">
      <c r="Q695" s="182"/>
    </row>
    <row r="696" spans="17:17">
      <c r="Q696" s="182"/>
    </row>
    <row r="697" spans="17:17">
      <c r="Q697" s="182"/>
    </row>
    <row r="698" spans="17:17">
      <c r="Q698" s="182"/>
    </row>
    <row r="699" spans="17:17">
      <c r="Q699" s="182"/>
    </row>
    <row r="700" spans="17:17">
      <c r="Q700" s="182"/>
    </row>
    <row r="701" spans="17:17">
      <c r="Q701" s="182"/>
    </row>
    <row r="702" spans="17:17">
      <c r="Q702" s="182"/>
    </row>
    <row r="703" spans="17:17">
      <c r="Q703" s="182"/>
    </row>
    <row r="704" spans="17:17">
      <c r="Q704" s="182"/>
    </row>
    <row r="705" spans="17:17">
      <c r="Q705" s="182"/>
    </row>
    <row r="706" spans="17:17">
      <c r="Q706" s="182"/>
    </row>
    <row r="707" spans="17:17">
      <c r="Q707" s="182"/>
    </row>
    <row r="708" spans="17:17">
      <c r="Q708" s="182"/>
    </row>
    <row r="709" spans="17:17">
      <c r="Q709" s="182"/>
    </row>
    <row r="710" spans="17:17">
      <c r="Q710" s="182"/>
    </row>
    <row r="711" spans="17:17">
      <c r="Q711" s="182"/>
    </row>
    <row r="712" spans="17:17">
      <c r="Q712" s="182"/>
    </row>
    <row r="713" spans="17:17">
      <c r="Q713" s="182"/>
    </row>
    <row r="714" spans="17:17">
      <c r="Q714" s="182"/>
    </row>
    <row r="715" spans="17:17">
      <c r="Q715" s="182"/>
    </row>
    <row r="716" spans="17:17">
      <c r="Q716" s="182"/>
    </row>
    <row r="717" spans="17:17">
      <c r="Q717" s="182"/>
    </row>
    <row r="718" spans="17:17">
      <c r="Q718" s="182"/>
    </row>
    <row r="719" spans="17:17">
      <c r="Q719" s="182"/>
    </row>
    <row r="720" spans="17:17">
      <c r="Q720" s="182"/>
    </row>
    <row r="721" spans="17:17">
      <c r="Q721" s="182"/>
    </row>
    <row r="722" spans="17:17">
      <c r="Q722" s="182"/>
    </row>
    <row r="723" spans="17:17">
      <c r="Q723" s="182"/>
    </row>
    <row r="724" spans="17:17">
      <c r="Q724" s="182"/>
    </row>
    <row r="725" spans="17:17">
      <c r="Q725" s="182"/>
    </row>
    <row r="726" spans="17:17">
      <c r="Q726" s="182"/>
    </row>
    <row r="727" spans="17:17">
      <c r="Q727" s="182"/>
    </row>
    <row r="728" spans="17:17">
      <c r="Q728" s="182"/>
    </row>
    <row r="729" spans="17:17">
      <c r="Q729" s="182"/>
    </row>
    <row r="730" spans="17:17">
      <c r="Q730" s="182"/>
    </row>
    <row r="731" spans="17:17">
      <c r="Q731" s="182"/>
    </row>
    <row r="732" spans="17:17">
      <c r="Q732" s="182"/>
    </row>
    <row r="733" spans="17:17">
      <c r="Q733" s="182"/>
    </row>
    <row r="734" spans="17:17">
      <c r="Q734" s="182"/>
    </row>
    <row r="735" spans="17:17">
      <c r="Q735" s="182"/>
    </row>
    <row r="736" spans="17:17">
      <c r="Q736" s="182"/>
    </row>
    <row r="737" spans="17:17">
      <c r="Q737" s="182"/>
    </row>
    <row r="738" spans="17:17">
      <c r="Q738" s="182"/>
    </row>
    <row r="739" spans="17:17">
      <c r="Q739" s="182"/>
    </row>
    <row r="740" spans="17:17">
      <c r="Q740" s="182"/>
    </row>
    <row r="741" spans="17:17">
      <c r="Q741" s="182"/>
    </row>
    <row r="742" spans="17:17">
      <c r="Q742" s="182"/>
    </row>
    <row r="743" spans="17:17">
      <c r="Q743" s="182"/>
    </row>
    <row r="744" spans="17:17">
      <c r="Q744" s="182"/>
    </row>
    <row r="745" spans="17:17">
      <c r="Q745" s="182"/>
    </row>
    <row r="746" spans="17:17">
      <c r="Q746" s="182"/>
    </row>
    <row r="747" spans="17:17">
      <c r="Q747" s="182"/>
    </row>
    <row r="748" spans="17:17">
      <c r="Q748" s="182"/>
    </row>
    <row r="749" spans="17:17">
      <c r="Q749" s="182"/>
    </row>
    <row r="750" spans="17:17">
      <c r="Q750" s="182"/>
    </row>
    <row r="751" spans="17:17">
      <c r="Q751" s="182"/>
    </row>
    <row r="752" spans="17:17">
      <c r="Q752" s="182"/>
    </row>
    <row r="753" spans="17:17">
      <c r="Q753" s="182"/>
    </row>
    <row r="754" spans="17:17">
      <c r="Q754" s="182"/>
    </row>
    <row r="755" spans="17:17">
      <c r="Q755" s="182"/>
    </row>
    <row r="756" spans="17:17">
      <c r="Q756" s="182"/>
    </row>
    <row r="757" spans="17:17">
      <c r="Q757" s="182"/>
    </row>
    <row r="758" spans="17:17">
      <c r="Q758" s="182"/>
    </row>
    <row r="759" spans="17:17">
      <c r="Q759" s="182"/>
    </row>
    <row r="760" spans="17:17">
      <c r="Q760" s="182"/>
    </row>
    <row r="761" spans="17:17">
      <c r="Q761" s="182"/>
    </row>
    <row r="762" spans="17:17">
      <c r="Q762" s="182"/>
    </row>
    <row r="763" spans="17:17">
      <c r="Q763" s="182"/>
    </row>
    <row r="764" spans="17:17">
      <c r="Q764" s="182"/>
    </row>
    <row r="765" spans="17:17">
      <c r="Q765" s="182"/>
    </row>
    <row r="766" spans="17:17">
      <c r="Q766" s="182"/>
    </row>
    <row r="767" spans="17:17">
      <c r="Q767" s="182"/>
    </row>
    <row r="768" spans="17:17">
      <c r="Q768" s="182"/>
    </row>
    <row r="769" spans="17:17">
      <c r="Q769" s="182"/>
    </row>
    <row r="770" spans="17:17">
      <c r="Q770" s="182"/>
    </row>
    <row r="771" spans="17:17">
      <c r="Q771" s="182"/>
    </row>
    <row r="772" spans="17:17">
      <c r="Q772" s="182"/>
    </row>
    <row r="773" spans="17:17">
      <c r="Q773" s="182"/>
    </row>
    <row r="774" spans="17:17">
      <c r="Q774" s="182"/>
    </row>
    <row r="775" spans="17:17">
      <c r="Q775" s="182"/>
    </row>
    <row r="776" spans="17:17">
      <c r="Q776" s="182"/>
    </row>
    <row r="777" spans="17:17">
      <c r="Q777" s="182"/>
    </row>
    <row r="778" spans="17:17">
      <c r="Q778" s="182"/>
    </row>
    <row r="779" spans="17:17">
      <c r="Q779" s="182"/>
    </row>
    <row r="780" spans="17:17">
      <c r="Q780" s="182"/>
    </row>
    <row r="781" spans="17:17">
      <c r="Q781" s="182"/>
    </row>
    <row r="782" spans="17:17">
      <c r="Q782" s="182"/>
    </row>
    <row r="783" spans="17:17">
      <c r="Q783" s="182"/>
    </row>
    <row r="784" spans="17:17">
      <c r="Q784" s="182"/>
    </row>
    <row r="785" spans="17:17">
      <c r="Q785" s="182"/>
    </row>
    <row r="786" spans="17:17">
      <c r="Q786" s="182"/>
    </row>
    <row r="787" spans="17:17">
      <c r="Q787" s="182"/>
    </row>
    <row r="788" spans="17:17">
      <c r="Q788" s="182"/>
    </row>
    <row r="789" spans="17:17">
      <c r="Q789" s="182"/>
    </row>
    <row r="790" spans="17:17">
      <c r="Q790" s="182"/>
    </row>
    <row r="791" spans="17:17">
      <c r="Q791" s="182"/>
    </row>
    <row r="792" spans="17:17">
      <c r="Q792" s="182"/>
    </row>
    <row r="793" spans="17:17">
      <c r="Q793" s="182"/>
    </row>
    <row r="794" spans="17:17">
      <c r="Q794" s="182"/>
    </row>
    <row r="795" spans="17:17">
      <c r="Q795" s="182"/>
    </row>
    <row r="796" spans="17:17">
      <c r="Q796" s="182"/>
    </row>
    <row r="797" spans="17:17">
      <c r="Q797" s="182"/>
    </row>
    <row r="798" spans="17:17">
      <c r="Q798" s="182"/>
    </row>
    <row r="799" spans="17:17">
      <c r="Q799" s="182"/>
    </row>
    <row r="800" spans="17:17">
      <c r="Q800" s="182"/>
    </row>
    <row r="801" spans="17:17">
      <c r="Q801" s="182"/>
    </row>
    <row r="802" spans="17:17">
      <c r="Q802" s="182"/>
    </row>
    <row r="803" spans="17:17">
      <c r="Q803" s="182"/>
    </row>
    <row r="804" spans="17:17">
      <c r="Q804" s="182"/>
    </row>
    <row r="805" spans="17:17">
      <c r="Q805" s="182"/>
    </row>
    <row r="806" spans="17:17">
      <c r="Q806" s="182"/>
    </row>
    <row r="807" spans="17:17">
      <c r="Q807" s="182"/>
    </row>
    <row r="808" spans="17:17">
      <c r="Q808" s="182"/>
    </row>
    <row r="809" spans="17:17">
      <c r="Q809" s="182"/>
    </row>
    <row r="810" spans="17:17">
      <c r="Q810" s="182"/>
    </row>
    <row r="811" spans="17:17">
      <c r="Q811" s="182"/>
    </row>
    <row r="812" spans="17:17">
      <c r="Q812" s="182"/>
    </row>
    <row r="813" spans="17:17">
      <c r="Q813" s="182"/>
    </row>
    <row r="814" spans="17:17">
      <c r="Q814" s="182"/>
    </row>
    <row r="815" spans="17:17">
      <c r="Q815" s="182"/>
    </row>
    <row r="816" spans="17:17">
      <c r="Q816" s="182"/>
    </row>
    <row r="817" spans="17:17">
      <c r="Q817" s="182"/>
    </row>
    <row r="818" spans="17:17">
      <c r="Q818" s="182"/>
    </row>
    <row r="819" spans="17:17">
      <c r="Q819" s="182"/>
    </row>
    <row r="820" spans="17:17">
      <c r="Q820" s="182"/>
    </row>
    <row r="821" spans="17:17">
      <c r="Q821" s="182"/>
    </row>
    <row r="822" spans="17:17">
      <c r="Q822" s="182"/>
    </row>
    <row r="823" spans="17:17">
      <c r="Q823" s="182"/>
    </row>
    <row r="824" spans="17:17">
      <c r="Q824" s="182"/>
    </row>
    <row r="825" spans="17:17">
      <c r="Q825" s="182"/>
    </row>
    <row r="826" spans="17:17">
      <c r="Q826" s="182"/>
    </row>
    <row r="827" spans="17:17">
      <c r="Q827" s="182"/>
    </row>
    <row r="828" spans="17:17">
      <c r="Q828" s="182"/>
    </row>
    <row r="829" spans="17:17">
      <c r="Q829" s="182"/>
    </row>
    <row r="830" spans="17:17">
      <c r="Q830" s="182"/>
    </row>
    <row r="831" spans="17:17">
      <c r="Q831" s="182"/>
    </row>
    <row r="832" spans="17:17">
      <c r="Q832" s="182"/>
    </row>
    <row r="833" spans="17:17">
      <c r="Q833" s="182"/>
    </row>
    <row r="834" spans="17:17">
      <c r="Q834" s="182"/>
    </row>
    <row r="835" spans="17:17">
      <c r="Q835" s="182"/>
    </row>
    <row r="836" spans="17:17">
      <c r="Q836" s="182"/>
    </row>
    <row r="837" spans="17:17">
      <c r="Q837" s="182"/>
    </row>
    <row r="838" spans="17:17">
      <c r="Q838" s="182"/>
    </row>
    <row r="839" spans="17:17">
      <c r="Q839" s="182"/>
    </row>
    <row r="840" spans="17:17">
      <c r="Q840" s="182"/>
    </row>
    <row r="841" spans="17:17">
      <c r="Q841" s="182"/>
    </row>
    <row r="842" spans="17:17">
      <c r="Q842" s="182"/>
    </row>
    <row r="843" spans="17:17">
      <c r="Q843" s="182"/>
    </row>
    <row r="844" spans="17:17">
      <c r="Q844" s="182"/>
    </row>
    <row r="845" spans="17:17">
      <c r="Q845" s="182"/>
    </row>
    <row r="846" spans="17:17">
      <c r="Q846" s="182"/>
    </row>
    <row r="847" spans="17:17">
      <c r="Q847" s="182"/>
    </row>
    <row r="848" spans="17:17">
      <c r="Q848" s="182"/>
    </row>
    <row r="849" spans="17:17">
      <c r="Q849" s="182"/>
    </row>
    <row r="850" spans="17:17">
      <c r="Q850" s="182"/>
    </row>
    <row r="851" spans="17:17">
      <c r="Q851" s="182"/>
    </row>
    <row r="852" spans="17:17">
      <c r="Q852" s="182"/>
    </row>
    <row r="853" spans="17:17">
      <c r="Q853" s="182"/>
    </row>
    <row r="854" spans="17:17">
      <c r="Q854" s="182"/>
    </row>
    <row r="855" spans="17:17">
      <c r="Q855" s="182"/>
    </row>
    <row r="856" spans="17:17">
      <c r="Q856" s="182"/>
    </row>
    <row r="857" spans="17:17">
      <c r="Q857" s="182"/>
    </row>
    <row r="858" spans="17:17">
      <c r="Q858" s="182"/>
    </row>
    <row r="859" spans="17:17">
      <c r="Q859" s="182"/>
    </row>
    <row r="860" spans="17:17">
      <c r="Q860" s="182"/>
    </row>
    <row r="861" spans="17:17">
      <c r="Q861" s="182"/>
    </row>
    <row r="862" spans="17:17">
      <c r="Q862" s="182"/>
    </row>
    <row r="863" spans="17:17">
      <c r="Q863" s="182"/>
    </row>
    <row r="864" spans="17:17">
      <c r="Q864" s="182"/>
    </row>
    <row r="865" spans="17:17">
      <c r="Q865" s="182"/>
    </row>
    <row r="866" spans="17:17">
      <c r="Q866" s="182"/>
    </row>
    <row r="867" spans="17:17">
      <c r="Q867" s="182"/>
    </row>
    <row r="868" spans="17:17">
      <c r="Q868" s="182"/>
    </row>
    <row r="869" spans="17:17">
      <c r="Q869" s="182"/>
    </row>
    <row r="870" spans="17:17">
      <c r="Q870" s="182"/>
    </row>
    <row r="871" spans="17:17">
      <c r="Q871" s="182"/>
    </row>
    <row r="872" spans="17:17">
      <c r="Q872" s="182"/>
    </row>
    <row r="873" spans="17:17">
      <c r="Q873" s="182"/>
    </row>
    <row r="874" spans="17:17">
      <c r="Q874" s="182"/>
    </row>
    <row r="875" spans="17:17">
      <c r="Q875" s="182"/>
    </row>
    <row r="876" spans="17:17">
      <c r="Q876" s="182"/>
    </row>
    <row r="877" spans="17:17">
      <c r="Q877" s="182"/>
    </row>
    <row r="878" spans="17:17">
      <c r="Q878" s="182"/>
    </row>
    <row r="879" spans="17:17">
      <c r="Q879" s="182"/>
    </row>
    <row r="880" spans="17:17">
      <c r="Q880" s="182"/>
    </row>
    <row r="881" spans="17:17">
      <c r="Q881" s="182"/>
    </row>
    <row r="882" spans="17:17">
      <c r="Q882" s="182"/>
    </row>
    <row r="883" spans="17:17">
      <c r="Q883" s="182"/>
    </row>
    <row r="884" spans="17:17">
      <c r="Q884" s="182"/>
    </row>
    <row r="885" spans="17:17">
      <c r="Q885" s="182"/>
    </row>
    <row r="886" spans="17:17">
      <c r="Q886" s="182"/>
    </row>
    <row r="887" spans="17:17">
      <c r="Q887" s="182"/>
    </row>
    <row r="888" spans="17:17">
      <c r="Q888" s="182"/>
    </row>
    <row r="889" spans="17:17">
      <c r="Q889" s="182"/>
    </row>
    <row r="890" spans="17:17">
      <c r="Q890" s="182"/>
    </row>
    <row r="891" spans="17:17">
      <c r="Q891" s="182"/>
    </row>
    <row r="892" spans="17:17">
      <c r="Q892" s="182"/>
    </row>
    <row r="893" spans="17:17">
      <c r="Q893" s="182"/>
    </row>
    <row r="894" spans="17:17">
      <c r="Q894" s="182"/>
    </row>
    <row r="895" spans="17:17">
      <c r="Q895" s="182"/>
    </row>
    <row r="896" spans="17:17">
      <c r="Q896" s="182"/>
    </row>
    <row r="897" spans="17:17">
      <c r="Q897" s="182"/>
    </row>
    <row r="898" spans="17:17">
      <c r="Q898" s="182"/>
    </row>
    <row r="899" spans="17:17">
      <c r="Q899" s="182"/>
    </row>
    <row r="900" spans="17:17">
      <c r="Q900" s="182"/>
    </row>
    <row r="901" spans="17:17">
      <c r="Q901" s="182"/>
    </row>
    <row r="902" spans="17:17">
      <c r="Q902" s="182"/>
    </row>
    <row r="903" spans="17:17">
      <c r="Q903" s="182"/>
    </row>
    <row r="904" spans="17:17">
      <c r="Q904" s="182"/>
    </row>
    <row r="905" spans="17:17">
      <c r="Q905" s="182"/>
    </row>
    <row r="906" spans="17:17">
      <c r="Q906" s="182"/>
    </row>
    <row r="907" spans="17:17">
      <c r="Q907" s="182"/>
    </row>
    <row r="908" spans="17:17">
      <c r="Q908" s="182"/>
    </row>
    <row r="909" spans="17:17">
      <c r="Q909" s="182"/>
    </row>
    <row r="910" spans="17:17">
      <c r="Q910" s="182"/>
    </row>
    <row r="911" spans="17:17">
      <c r="Q911" s="182"/>
    </row>
    <row r="912" spans="17:17">
      <c r="Q912" s="182"/>
    </row>
    <row r="913" spans="17:17">
      <c r="Q913" s="182"/>
    </row>
    <row r="914" spans="17:17">
      <c r="Q914" s="182"/>
    </row>
    <row r="915" spans="17:17">
      <c r="Q915" s="182"/>
    </row>
    <row r="916" spans="17:17">
      <c r="Q916" s="182"/>
    </row>
    <row r="917" spans="17:17">
      <c r="Q917" s="182"/>
    </row>
    <row r="918" spans="17:17">
      <c r="Q918" s="182"/>
    </row>
    <row r="919" spans="17:17">
      <c r="Q919" s="182"/>
    </row>
    <row r="920" spans="17:17">
      <c r="Q920" s="182"/>
    </row>
    <row r="921" spans="17:17">
      <c r="Q921" s="182"/>
    </row>
    <row r="922" spans="17:17">
      <c r="Q922" s="182"/>
    </row>
    <row r="923" spans="17:17">
      <c r="Q923" s="182"/>
    </row>
    <row r="924" spans="17:17">
      <c r="Q924" s="182"/>
    </row>
    <row r="925" spans="17:17">
      <c r="Q925" s="182"/>
    </row>
    <row r="926" spans="17:17">
      <c r="Q926" s="182"/>
    </row>
    <row r="927" spans="17:17">
      <c r="Q927" s="182"/>
    </row>
    <row r="928" spans="17:17">
      <c r="Q928" s="182"/>
    </row>
    <row r="929" spans="17:17">
      <c r="Q929" s="182"/>
    </row>
    <row r="930" spans="17:17">
      <c r="Q930" s="182"/>
    </row>
    <row r="931" spans="17:17">
      <c r="Q931" s="182"/>
    </row>
    <row r="932" spans="17:17">
      <c r="Q932" s="182"/>
    </row>
    <row r="933" spans="17:17">
      <c r="Q933" s="182"/>
    </row>
    <row r="934" spans="17:17">
      <c r="Q934" s="182"/>
    </row>
    <row r="935" spans="17:17">
      <c r="Q935" s="182"/>
    </row>
    <row r="936" spans="17:17">
      <c r="Q936" s="182"/>
    </row>
    <row r="937" spans="17:17">
      <c r="Q937" s="182"/>
    </row>
    <row r="938" spans="17:17">
      <c r="Q938" s="182"/>
    </row>
    <row r="939" spans="17:17">
      <c r="Q939" s="182"/>
    </row>
    <row r="940" spans="17:17">
      <c r="Q940" s="182"/>
    </row>
    <row r="941" spans="17:17">
      <c r="Q941" s="182"/>
    </row>
    <row r="942" spans="17:17">
      <c r="Q942" s="182"/>
    </row>
    <row r="943" spans="17:17">
      <c r="Q943" s="182"/>
    </row>
    <row r="944" spans="17:17">
      <c r="Q944" s="182"/>
    </row>
    <row r="945" spans="17:17">
      <c r="Q945" s="182"/>
    </row>
    <row r="946" spans="17:17">
      <c r="Q946" s="182"/>
    </row>
    <row r="947" spans="17:17">
      <c r="Q947" s="182"/>
    </row>
    <row r="948" spans="17:17">
      <c r="Q948" s="182"/>
    </row>
    <row r="949" spans="17:17">
      <c r="Q949" s="182"/>
    </row>
    <row r="950" spans="17:17">
      <c r="Q950" s="182"/>
    </row>
    <row r="951" spans="17:17">
      <c r="Q951" s="182"/>
    </row>
    <row r="952" spans="17:17">
      <c r="Q952" s="182"/>
    </row>
    <row r="953" spans="17:17">
      <c r="Q953" s="182"/>
    </row>
    <row r="954" spans="17:17">
      <c r="Q954" s="182"/>
    </row>
    <row r="955" spans="17:17">
      <c r="Q955" s="182"/>
    </row>
    <row r="956" spans="17:17">
      <c r="Q956" s="182"/>
    </row>
    <row r="957" spans="17:17">
      <c r="Q957" s="182"/>
    </row>
    <row r="958" spans="17:17">
      <c r="Q958" s="182"/>
    </row>
    <row r="959" spans="17:17">
      <c r="Q959" s="182"/>
    </row>
    <row r="960" spans="17:17">
      <c r="Q960" s="182"/>
    </row>
    <row r="961" spans="17:17">
      <c r="Q961" s="182"/>
    </row>
    <row r="962" spans="17:17">
      <c r="Q962" s="182"/>
    </row>
    <row r="963" spans="17:17">
      <c r="Q963" s="182"/>
    </row>
    <row r="964" spans="17:17">
      <c r="Q964" s="182"/>
    </row>
    <row r="965" spans="17:17">
      <c r="Q965" s="182"/>
    </row>
    <row r="966" spans="17:17">
      <c r="Q966" s="182"/>
    </row>
    <row r="967" spans="17:17">
      <c r="Q967" s="182"/>
    </row>
    <row r="968" spans="17:17">
      <c r="Q968" s="182"/>
    </row>
    <row r="969" spans="17:17">
      <c r="Q969" s="182"/>
    </row>
    <row r="970" spans="17:17">
      <c r="Q970" s="182"/>
    </row>
    <row r="971" spans="17:17">
      <c r="Q971" s="182"/>
    </row>
    <row r="972" spans="17:17">
      <c r="Q972" s="182"/>
    </row>
    <row r="973" spans="17:17">
      <c r="Q973" s="182"/>
    </row>
    <row r="974" spans="17:17">
      <c r="Q974" s="182"/>
    </row>
    <row r="975" spans="17:17">
      <c r="Q975" s="182"/>
    </row>
    <row r="976" spans="17:17">
      <c r="Q976" s="182"/>
    </row>
    <row r="977" spans="17:17">
      <c r="Q977" s="182"/>
    </row>
    <row r="978" spans="17:17">
      <c r="Q978" s="182"/>
    </row>
    <row r="979" spans="17:17">
      <c r="Q979" s="182"/>
    </row>
    <row r="980" spans="17:17">
      <c r="Q980" s="182"/>
    </row>
    <row r="981" spans="17:17">
      <c r="Q981" s="182"/>
    </row>
    <row r="982" spans="17:17">
      <c r="Q982" s="182"/>
    </row>
    <row r="983" spans="17:17">
      <c r="Q983" s="182"/>
    </row>
    <row r="984" spans="17:17">
      <c r="Q984" s="182"/>
    </row>
    <row r="985" spans="17:17">
      <c r="Q985" s="182"/>
    </row>
    <row r="986" spans="17:17">
      <c r="Q986" s="182"/>
    </row>
    <row r="987" spans="17:17">
      <c r="Q987" s="182"/>
    </row>
    <row r="988" spans="17:17">
      <c r="Q988" s="182"/>
    </row>
    <row r="989" spans="17:17">
      <c r="Q989" s="182"/>
    </row>
    <row r="990" spans="17:17">
      <c r="Q990" s="182"/>
    </row>
    <row r="991" spans="17:17">
      <c r="Q991" s="182"/>
    </row>
    <row r="992" spans="17:17">
      <c r="Q992" s="182"/>
    </row>
    <row r="993" spans="17:17">
      <c r="Q993" s="182"/>
    </row>
    <row r="994" spans="17:17">
      <c r="Q994" s="182"/>
    </row>
    <row r="995" spans="17:17">
      <c r="Q995" s="182"/>
    </row>
    <row r="996" spans="17:17">
      <c r="Q996" s="182"/>
    </row>
    <row r="997" spans="17:17">
      <c r="Q997" s="182"/>
    </row>
    <row r="998" spans="17:17">
      <c r="Q998" s="182"/>
    </row>
    <row r="999" spans="17:17">
      <c r="Q999" s="182"/>
    </row>
    <row r="1000" spans="17:17">
      <c r="Q1000" s="182"/>
    </row>
    <row r="1001" spans="17:17">
      <c r="Q1001" s="182"/>
    </row>
    <row r="1002" spans="17:17">
      <c r="Q1002" s="182"/>
    </row>
    <row r="1003" spans="17:17">
      <c r="Q1003" s="182"/>
    </row>
    <row r="1004" spans="17:17">
      <c r="Q1004" s="182"/>
    </row>
    <row r="1005" spans="17:17">
      <c r="Q1005" s="182"/>
    </row>
    <row r="1006" spans="17:17">
      <c r="Q1006" s="182"/>
    </row>
    <row r="1007" spans="17:17">
      <c r="Q1007" s="182"/>
    </row>
    <row r="1008" spans="17:17">
      <c r="Q1008" s="182"/>
    </row>
    <row r="1009" spans="17:17">
      <c r="Q1009" s="182"/>
    </row>
    <row r="1010" spans="17:17">
      <c r="Q1010" s="182"/>
    </row>
    <row r="1011" spans="17:17">
      <c r="Q1011" s="182"/>
    </row>
    <row r="1012" spans="17:17">
      <c r="Q1012" s="182"/>
    </row>
    <row r="1013" spans="17:17">
      <c r="Q1013" s="182"/>
    </row>
    <row r="1014" spans="17:17">
      <c r="Q1014" s="182"/>
    </row>
    <row r="1015" spans="17:17">
      <c r="Q1015" s="182"/>
    </row>
    <row r="1016" spans="17:17">
      <c r="Q1016" s="182"/>
    </row>
    <row r="1017" spans="17:17">
      <c r="Q1017" s="182"/>
    </row>
    <row r="1018" spans="17:17">
      <c r="Q1018" s="182"/>
    </row>
    <row r="1019" spans="17:17">
      <c r="Q1019" s="182"/>
    </row>
    <row r="1020" spans="17:17">
      <c r="Q1020" s="182"/>
    </row>
    <row r="1021" spans="17:17">
      <c r="Q1021" s="182"/>
    </row>
    <row r="1022" spans="17:17">
      <c r="Q1022" s="182"/>
    </row>
    <row r="1023" spans="17:17">
      <c r="Q1023" s="182"/>
    </row>
    <row r="1024" spans="17:17">
      <c r="Q1024" s="182"/>
    </row>
    <row r="1025" spans="17:17">
      <c r="Q1025" s="182"/>
    </row>
    <row r="1026" spans="17:17">
      <c r="Q1026" s="182"/>
    </row>
    <row r="1027" spans="17:17">
      <c r="Q1027" s="182"/>
    </row>
    <row r="1028" spans="17:17">
      <c r="Q1028" s="182"/>
    </row>
    <row r="1029" spans="17:17">
      <c r="Q1029" s="182"/>
    </row>
    <row r="1030" spans="17:17">
      <c r="Q1030" s="182"/>
    </row>
    <row r="1031" spans="17:17">
      <c r="Q1031" s="182"/>
    </row>
    <row r="1032" spans="17:17">
      <c r="Q1032" s="182"/>
    </row>
    <row r="1033" spans="17:17">
      <c r="Q1033" s="182"/>
    </row>
    <row r="1034" spans="17:17">
      <c r="Q1034" s="182"/>
    </row>
    <row r="1035" spans="17:17">
      <c r="Q1035" s="182"/>
    </row>
    <row r="1036" spans="17:17">
      <c r="Q1036" s="182"/>
    </row>
    <row r="1037" spans="17:17">
      <c r="Q1037" s="182"/>
    </row>
    <row r="1038" spans="17:17">
      <c r="Q1038" s="182"/>
    </row>
    <row r="1039" spans="17:17">
      <c r="Q1039" s="182"/>
    </row>
    <row r="1040" spans="17:17">
      <c r="Q1040" s="182"/>
    </row>
    <row r="1041" spans="17:17">
      <c r="Q1041" s="182"/>
    </row>
    <row r="1042" spans="17:17">
      <c r="Q1042" s="182"/>
    </row>
    <row r="1043" spans="17:17">
      <c r="Q1043" s="182"/>
    </row>
    <row r="1044" spans="17:17">
      <c r="Q1044" s="182"/>
    </row>
    <row r="1045" spans="17:17">
      <c r="Q1045" s="182"/>
    </row>
    <row r="1046" spans="17:17">
      <c r="Q1046" s="182"/>
    </row>
    <row r="1047" spans="17:17">
      <c r="Q1047" s="182"/>
    </row>
    <row r="1048" spans="17:17">
      <c r="Q1048" s="182"/>
    </row>
    <row r="1049" spans="17:17">
      <c r="Q1049" s="182"/>
    </row>
    <row r="1050" spans="17:17">
      <c r="Q1050" s="182"/>
    </row>
    <row r="1051" spans="17:17">
      <c r="Q1051" s="182"/>
    </row>
    <row r="1052" spans="17:17">
      <c r="Q1052" s="182"/>
    </row>
    <row r="1053" spans="17:17">
      <c r="Q1053" s="182"/>
    </row>
    <row r="1054" spans="17:17">
      <c r="Q1054" s="182"/>
    </row>
    <row r="1055" spans="17:17">
      <c r="Q1055" s="182"/>
    </row>
    <row r="1056" spans="17:17">
      <c r="Q1056" s="182"/>
    </row>
    <row r="1057" spans="17:17">
      <c r="Q1057" s="182"/>
    </row>
    <row r="1058" spans="17:17">
      <c r="Q1058" s="182"/>
    </row>
    <row r="1059" spans="17:17">
      <c r="Q1059" s="182"/>
    </row>
    <row r="1060" spans="17:17">
      <c r="Q1060" s="182"/>
    </row>
    <row r="1061" spans="17:17">
      <c r="Q1061" s="182"/>
    </row>
    <row r="1062" spans="17:17">
      <c r="Q1062" s="182"/>
    </row>
    <row r="1063" spans="17:17">
      <c r="Q1063" s="182"/>
    </row>
    <row r="1064" spans="17:17">
      <c r="Q1064" s="182"/>
    </row>
    <row r="1065" spans="17:17">
      <c r="Q1065" s="182"/>
    </row>
    <row r="1066" spans="17:17">
      <c r="Q1066" s="182"/>
    </row>
    <row r="1067" spans="17:17">
      <c r="Q1067" s="182"/>
    </row>
    <row r="1068" spans="17:17">
      <c r="Q1068" s="182"/>
    </row>
    <row r="1069" spans="17:17">
      <c r="Q1069" s="182"/>
    </row>
    <row r="1070" spans="17:17">
      <c r="Q1070" s="182"/>
    </row>
    <row r="1071" spans="17:17">
      <c r="Q1071" s="182"/>
    </row>
    <row r="1072" spans="17:17">
      <c r="Q1072" s="182"/>
    </row>
    <row r="1073" spans="17:17">
      <c r="Q1073" s="182"/>
    </row>
    <row r="1074" spans="17:17">
      <c r="Q1074" s="182"/>
    </row>
    <row r="1075" spans="17:17">
      <c r="Q1075" s="182"/>
    </row>
    <row r="1076" spans="17:17">
      <c r="Q1076" s="182"/>
    </row>
    <row r="1077" spans="17:17">
      <c r="Q1077" s="182"/>
    </row>
    <row r="1078" spans="17:17">
      <c r="Q1078" s="182"/>
    </row>
    <row r="1079" spans="17:17">
      <c r="Q1079" s="182"/>
    </row>
    <row r="1080" spans="17:17">
      <c r="Q1080" s="182"/>
    </row>
    <row r="1081" spans="17:17">
      <c r="Q1081" s="182"/>
    </row>
    <row r="1082" spans="17:17">
      <c r="Q1082" s="182"/>
    </row>
    <row r="1083" spans="17:17">
      <c r="Q1083" s="182"/>
    </row>
    <row r="1084" spans="17:17">
      <c r="Q1084" s="182"/>
    </row>
    <row r="1085" spans="17:17">
      <c r="Q1085" s="182"/>
    </row>
    <row r="1086" spans="17:17">
      <c r="Q1086" s="182"/>
    </row>
    <row r="1087" spans="17:17">
      <c r="Q1087" s="182"/>
    </row>
    <row r="1088" spans="17:17">
      <c r="Q1088" s="182"/>
    </row>
    <row r="1089" spans="17:17">
      <c r="Q1089" s="182"/>
    </row>
    <row r="1090" spans="17:17">
      <c r="Q1090" s="182"/>
    </row>
    <row r="1091" spans="17:17">
      <c r="Q1091" s="182"/>
    </row>
    <row r="1092" spans="17:17">
      <c r="Q1092" s="182"/>
    </row>
    <row r="1093" spans="17:17">
      <c r="Q1093" s="182"/>
    </row>
    <row r="1094" spans="17:17">
      <c r="Q1094" s="182"/>
    </row>
    <row r="1095" spans="17:17">
      <c r="Q1095" s="182"/>
    </row>
    <row r="1096" spans="17:17">
      <c r="Q1096" s="182"/>
    </row>
    <row r="1097" spans="17:17">
      <c r="Q1097" s="182"/>
    </row>
    <row r="1098" spans="17:17">
      <c r="Q1098" s="182"/>
    </row>
    <row r="1099" spans="17:17">
      <c r="Q1099" s="182"/>
    </row>
    <row r="1100" spans="17:17">
      <c r="Q1100" s="182"/>
    </row>
  </sheetData>
  <autoFilter ref="B6:F6"/>
  <sortState ref="P7:P38">
    <sortCondition ref="P7"/>
  </sortState>
  <conditionalFormatting sqref="Q3:Q14 C7:C384">
    <cfRule type="cellIs" dxfId="6" priority="6" operator="equal">
      <formula>0</formula>
    </cfRule>
  </conditionalFormatting>
  <conditionalFormatting sqref="M7:M384">
    <cfRule type="cellIs" dxfId="5" priority="2" operator="equal">
      <formula>0</formula>
    </cfRule>
  </conditionalFormatting>
  <conditionalFormatting sqref="AA6:AA25">
    <cfRule type="cellIs" dxfId="4" priority="1" operator="equal">
      <formula>0</formula>
    </cfRule>
  </conditionalFormatting>
  <dataValidations disablePrompts="1" count="1">
    <dataValidation type="list" allowBlank="1" showInputMessage="1" showErrorMessage="1" promptTitle="ACTIVIDAD MISIONAL" prompt="Escoger la actividad deseada." sqref="C5">
      <formula1>$Q$3:$Q$14</formula1>
    </dataValidation>
  </dataValidations>
  <hyperlinks>
    <hyperlink ref="C4" location="'2-3 Recolección Información'!F11" display="Relación del contrato con la actividad misional de la Entidad Estatal"/>
  </hyperlinks>
  <pageMargins left="1.1811023622047245" right="0.39370078740157483" top="1.1811023622047245" bottom="0.78740157480314965" header="0.31496062992125984" footer="0.31496062992125984"/>
  <pageSetup paperSize="5" scale="49" fitToWidth="0" fitToHeight="0" orientation="landscape" horizontalDpi="300" r:id="rId1"/>
  <headerFooter>
    <oddHeader xml:space="preserve">&amp;C2-1 FORMATO CONTRACTUAL
Recolección Información
</oddHeader>
  </headerFooter>
  <drawing r:id="rId2"/>
  <legacyDrawing r:id="rId3"/>
</worksheet>
</file>

<file path=xl/worksheets/sheet4.xml><?xml version="1.0" encoding="utf-8"?>
<worksheet xmlns="http://schemas.openxmlformats.org/spreadsheetml/2006/main" xmlns:r="http://schemas.openxmlformats.org/officeDocument/2006/relationships">
  <sheetPr filterMode="1">
    <tabColor rgb="FF00B050"/>
  </sheetPr>
  <dimension ref="A1:AB1100"/>
  <sheetViews>
    <sheetView showGridLines="0" view="pageBreakPreview" zoomScale="60" zoomScaleNormal="80" workbookViewId="0">
      <selection activeCell="G1" sqref="G1"/>
    </sheetView>
  </sheetViews>
  <sheetFormatPr baseColWidth="10" defaultColWidth="11" defaultRowHeight="15"/>
  <cols>
    <col min="1" max="1" width="4.75" style="151" customWidth="1"/>
    <col min="2" max="2" width="5.5" style="151" bestFit="1" customWidth="1"/>
    <col min="3" max="3" width="38.375" style="151" customWidth="1"/>
    <col min="4" max="4" width="5.25" style="93" hidden="1" customWidth="1"/>
    <col min="5" max="5" width="5.375" style="152" bestFit="1" customWidth="1"/>
    <col min="6" max="6" width="26.375" style="152" bestFit="1" customWidth="1"/>
    <col min="7" max="10" width="22" style="151" bestFit="1" customWidth="1"/>
    <col min="11" max="11" width="21.625" style="151" bestFit="1" customWidth="1"/>
    <col min="12" max="12" width="22" style="151" bestFit="1" customWidth="1"/>
    <col min="13" max="13" width="11" style="151"/>
    <col min="14" max="14" width="17.75" style="157" bestFit="1" customWidth="1"/>
    <col min="15" max="15" width="11" style="151"/>
    <col min="16" max="16" width="11.125" style="151" bestFit="1" customWidth="1"/>
    <col min="17" max="17" width="33.75" style="105" hidden="1" customWidth="1"/>
    <col min="18" max="16384" width="11" style="151"/>
  </cols>
  <sheetData>
    <row r="1" spans="1:28">
      <c r="P1" s="151">
        <v>139</v>
      </c>
    </row>
    <row r="2" spans="1:28" ht="15.75">
      <c r="E2" s="153" t="s">
        <v>2611</v>
      </c>
      <c r="F2" s="154">
        <f>+SUMIF($E$7:$E$384,$E2,F$7:F$384)</f>
        <v>9410166669</v>
      </c>
      <c r="G2" s="155">
        <f t="shared" ref="G2:L3" si="0">+SUMIF($E$7:$E$384,$E2,G$7:G$384)</f>
        <v>1213897786</v>
      </c>
      <c r="H2" s="155">
        <f t="shared" si="0"/>
        <v>2045365715</v>
      </c>
      <c r="I2" s="155">
        <f t="shared" si="0"/>
        <v>2235928500</v>
      </c>
      <c r="J2" s="155">
        <f t="shared" si="0"/>
        <v>3914974668</v>
      </c>
      <c r="K2" s="156">
        <f t="shared" si="0"/>
        <v>2802124668</v>
      </c>
      <c r="L2" s="156">
        <f t="shared" si="0"/>
        <v>2508520151.0327168</v>
      </c>
      <c r="P2" s="151">
        <v>1063</v>
      </c>
    </row>
    <row r="3" spans="1:28" ht="15.75">
      <c r="E3" s="153" t="s">
        <v>2610</v>
      </c>
      <c r="F3" s="158">
        <f t="shared" ref="F3" si="1">+SUMIF($E$7:$E$384,$E3,F$7:F$384)</f>
        <v>13726790781</v>
      </c>
      <c r="G3" s="159">
        <f t="shared" si="0"/>
        <v>2265325973</v>
      </c>
      <c r="H3" s="159">
        <f t="shared" si="0"/>
        <v>3232842367</v>
      </c>
      <c r="I3" s="159">
        <f t="shared" si="0"/>
        <v>2524626008</v>
      </c>
      <c r="J3" s="159">
        <f t="shared" si="0"/>
        <v>5703996433</v>
      </c>
      <c r="K3" s="160">
        <f t="shared" si="0"/>
        <v>4721944109</v>
      </c>
      <c r="L3" s="160">
        <f t="shared" si="0"/>
        <v>3959628276.9010763</v>
      </c>
      <c r="P3" s="151">
        <v>185</v>
      </c>
      <c r="Q3" s="94" t="s">
        <v>2612</v>
      </c>
    </row>
    <row r="4" spans="1:28" ht="30">
      <c r="C4" s="144" t="s">
        <v>2613</v>
      </c>
      <c r="Q4" s="94" t="s">
        <v>468</v>
      </c>
    </row>
    <row r="5" spans="1:28" ht="22.5" customHeight="1" thickBot="1">
      <c r="C5" s="162" t="s">
        <v>25</v>
      </c>
      <c r="F5" s="163">
        <f>+SUBTOTAL(9,F7:F3804)</f>
        <v>1693785606</v>
      </c>
      <c r="G5" s="164">
        <f>+SUBTOTAL(9,G7:G3804)</f>
        <v>201157106</v>
      </c>
      <c r="H5" s="164">
        <f t="shared" ref="H5:L5" si="2">+SUBTOTAL(9,H7:H3804)</f>
        <v>320001000</v>
      </c>
      <c r="I5" s="164">
        <f t="shared" si="2"/>
        <v>483617500</v>
      </c>
      <c r="J5" s="164">
        <f t="shared" si="2"/>
        <v>689010000</v>
      </c>
      <c r="K5" s="165">
        <f t="shared" si="2"/>
        <v>499060000</v>
      </c>
      <c r="L5" s="165">
        <f t="shared" si="2"/>
        <v>447177742.47939241</v>
      </c>
      <c r="Q5" s="94" t="s">
        <v>37</v>
      </c>
    </row>
    <row r="6" spans="1:28" ht="45">
      <c r="B6" s="166" t="s">
        <v>2605</v>
      </c>
      <c r="C6" s="166" t="s">
        <v>8</v>
      </c>
      <c r="D6" s="92" t="s">
        <v>2603</v>
      </c>
      <c r="E6" s="166" t="s">
        <v>2606</v>
      </c>
      <c r="F6" s="166" t="s">
        <v>2609</v>
      </c>
      <c r="G6" s="166">
        <v>2012</v>
      </c>
      <c r="H6" s="166">
        <v>2013</v>
      </c>
      <c r="I6" s="166">
        <v>2014</v>
      </c>
      <c r="J6" s="167">
        <v>2015</v>
      </c>
      <c r="K6" s="145" t="s">
        <v>2604</v>
      </c>
      <c r="L6" s="146" t="s">
        <v>2683</v>
      </c>
      <c r="M6" s="147" t="s">
        <v>2684</v>
      </c>
      <c r="N6" s="148"/>
      <c r="P6" s="151">
        <f>+COUNTA(P7:P109)</f>
        <v>39</v>
      </c>
      <c r="Q6" s="94" t="s">
        <v>32</v>
      </c>
      <c r="AA6" s="149" t="s">
        <v>139</v>
      </c>
      <c r="AB6" s="168" t="s">
        <v>2691</v>
      </c>
    </row>
    <row r="7" spans="1:28" s="91" customFormat="1" ht="51" hidden="1">
      <c r="A7" s="91" t="s">
        <v>2692</v>
      </c>
      <c r="B7" s="95">
        <f>+VLOOKUP(C7,'2-3 Recolección Información'!$G$5:$AB$1105,22,0)</f>
        <v>4</v>
      </c>
      <c r="C7" s="106" t="s">
        <v>58</v>
      </c>
      <c r="D7" s="95">
        <f>+SEARCH("-",C7,1)</f>
        <v>9</v>
      </c>
      <c r="E7" s="95" t="str">
        <f>+IF(D7=10,"JUR","NAT")</f>
        <v>NAT</v>
      </c>
      <c r="F7" s="96">
        <f>SUM(G7:J7)</f>
        <v>347250000</v>
      </c>
      <c r="G7" s="97">
        <f>+SUMIF('2-3 Recolección Información'!$AD:$AD,'Actividad Misional (SECGRL)'!$C7&amp;"/"&amp;'Actividad Misional (SECGRL)'!G$6&amp;"/"&amp;"Liquidado",'2-3 Recolección Información'!$H:$H)+SUMIF('2-3 Recolección Información'!$AD:$AD,'Actividad Misional (SECGRL)'!$C7&amp;"/"&amp;'Actividad Misional (SECGRL)'!G$6&amp;"/"&amp;"En Ejecución",'2-3 Recolección Información'!$H:$H)</f>
        <v>89250000</v>
      </c>
      <c r="H7" s="97">
        <f>+SUMIF('2-3 Recolección Información'!$AD:$AD,'Actividad Misional (SECGRL)'!$C7&amp;"/"&amp;'Actividad Misional (SECGRL)'!H$6&amp;"/"&amp;"Liquidado",'2-3 Recolección Información'!$H:$H)+SUMIF('2-3 Recolección Información'!$AD:$AD,'Actividad Misional (SECGRL)'!$C7&amp;"/"&amp;'Actividad Misional (SECGRL)'!H$6&amp;"/"&amp;"En Ejecución",'2-3 Recolección Información'!$H:$H)</f>
        <v>86000000</v>
      </c>
      <c r="I7" s="97">
        <f>+SUMIF('2-3 Recolección Información'!$AD:$AD,'Actividad Misional (SECGRL)'!$C7&amp;"/"&amp;'Actividad Misional (SECGRL)'!I$6&amp;"/"&amp;"Liquidado",'2-3 Recolección Información'!$H:$H)+SUMIF('2-3 Recolección Información'!$AD:$AD,'Actividad Misional (SECGRL)'!$C7&amp;"/"&amp;'Actividad Misional (SECGRL)'!I$6&amp;"/"&amp;"En Ejecución",'2-3 Recolección Información'!$H:$H)</f>
        <v>70000000</v>
      </c>
      <c r="J7" s="109">
        <f>+SUMIF('2-3 Recolección Información'!$AD:$AD,'Actividad Misional (SECGRL)'!$C7&amp;"/"&amp;'Actividad Misional (SECGRL)'!J$6&amp;"/"&amp;"Liquidado",'2-3 Recolección Información'!$H:$H)+SUMIF('2-3 Recolección Información'!$AD:$AD,'Actividad Misional (SECGRL)'!$C7&amp;"/"&amp;'Actividad Misional (SECGRL)'!J$6&amp;"/"&amp;"En Ejecución",'2-3 Recolección Información'!$H:$H)</f>
        <v>102000000</v>
      </c>
      <c r="K7" s="112">
        <f>+SUMIF('2-3 Recolección Información'!$AD:$AD,'Actividad Misional (SECGRL)'!$C7&amp;"/2015/En Ejecución",'2-3 Recolección Información'!$H:$H)</f>
        <v>102000000</v>
      </c>
      <c r="L7" s="97">
        <f>+SUMIF('2-3 Recolección Información'!$AD:$AD,'Actividad Misional (SECGRL)'!$C7&amp;"/2015/En Ejecución",'2-3 Recolección Información'!$AA:$AA)</f>
        <v>90849957.374254048</v>
      </c>
      <c r="M7" s="116">
        <f>+IF(K7=0,0,L7/K7)</f>
        <v>0.89068585661033384</v>
      </c>
      <c r="N7" s="119" t="e">
        <f>+VLOOKUP(C7,$AA$6:$AB$25,2,0)</f>
        <v>#N/A</v>
      </c>
      <c r="P7" s="91">
        <v>5</v>
      </c>
      <c r="Q7" s="94" t="s">
        <v>31</v>
      </c>
      <c r="R7" s="91">
        <f>+VLOOKUP(P7,'2-3 Recolección Información'!$A$5:$AE$1106,31,0)</f>
        <v>0</v>
      </c>
      <c r="AA7" s="79" t="s">
        <v>146</v>
      </c>
      <c r="AB7" s="1" t="s">
        <v>2691</v>
      </c>
    </row>
    <row r="8" spans="1:28" s="91" customFormat="1" ht="38.25" hidden="1">
      <c r="A8" s="91" t="s">
        <v>2692</v>
      </c>
      <c r="B8" s="98">
        <f>+VLOOKUP(C8,'2-3 Recolección Información'!$G$5:$AB$1105,22,0)</f>
        <v>139</v>
      </c>
      <c r="C8" s="107" t="s">
        <v>248</v>
      </c>
      <c r="D8" s="98">
        <f t="shared" ref="D8:D71" si="3">+SEARCH("-",C8,1)</f>
        <v>9</v>
      </c>
      <c r="E8" s="98" t="str">
        <f t="shared" ref="E8:E71" si="4">+IF(D8=10,"JUR","NAT")</f>
        <v>NAT</v>
      </c>
      <c r="F8" s="99">
        <f t="shared" ref="F8:F71" si="5">SUM(G8:J8)</f>
        <v>284240400</v>
      </c>
      <c r="G8" s="100">
        <f>+SUMIF('2-3 Recolección Información'!$AD:$AD,'Actividad Misional (SECGRL)'!$C8&amp;"/"&amp;'Actividad Misional (SECGRL)'!G$6&amp;"/"&amp;"Liquidado",'2-3 Recolección Información'!$H:$H)+SUMIF('2-3 Recolección Información'!$AD:$AD,'Actividad Misional (SECGRL)'!$C8&amp;"/"&amp;'Actividad Misional (SECGRL)'!G$6&amp;"/"&amp;"En Ejecución",'2-3 Recolección Información'!$H:$H)</f>
        <v>34800000</v>
      </c>
      <c r="H8" s="100">
        <f>+SUMIF('2-3 Recolección Información'!$AD:$AD,'Actividad Misional (SECGRL)'!$C8&amp;"/"&amp;'Actividad Misional (SECGRL)'!H$6&amp;"/"&amp;"Liquidado",'2-3 Recolección Información'!$H:$H)+SUMIF('2-3 Recolección Información'!$AD:$AD,'Actividad Misional (SECGRL)'!$C8&amp;"/"&amp;'Actividad Misional (SECGRL)'!H$6&amp;"/"&amp;"En Ejecución",'2-3 Recolección Información'!$H:$H)</f>
        <v>79622400</v>
      </c>
      <c r="I8" s="100">
        <f>+SUMIF('2-3 Recolección Información'!$AD:$AD,'Actividad Misional (SECGRL)'!$C8&amp;"/"&amp;'Actividad Misional (SECGRL)'!I$6&amp;"/"&amp;"Liquidado",'2-3 Recolección Información'!$H:$H)+SUMIF('2-3 Recolección Información'!$AD:$AD,'Actividad Misional (SECGRL)'!$C8&amp;"/"&amp;'Actividad Misional (SECGRL)'!I$6&amp;"/"&amp;"En Ejecución",'2-3 Recolección Información'!$H:$H)</f>
        <v>83000000</v>
      </c>
      <c r="J8" s="110">
        <f>+SUMIF('2-3 Recolección Información'!$AD:$AD,'Actividad Misional (SECGRL)'!$C8&amp;"/"&amp;'Actividad Misional (SECGRL)'!J$6&amp;"/"&amp;"Liquidado",'2-3 Recolección Información'!$H:$H)+SUMIF('2-3 Recolección Información'!$AD:$AD,'Actividad Misional (SECGRL)'!$C8&amp;"/"&amp;'Actividad Misional (SECGRL)'!J$6&amp;"/"&amp;"En Ejecución",'2-3 Recolección Información'!$H:$H)</f>
        <v>86818000</v>
      </c>
      <c r="K8" s="113">
        <f>+SUMIF('2-3 Recolección Información'!$AD:$AD,'Actividad Misional (SECGRL)'!$C8&amp;"/2015/En Ejecución",'2-3 Recolección Información'!$H:$H)</f>
        <v>86818000</v>
      </c>
      <c r="L8" s="100">
        <f>+SUMIF('2-3 Recolección Información'!$AD:$AD,'Actividad Misional (SECGRL)'!$C8&amp;"/2015/En Ejecución",'2-3 Recolección Información'!$AA:$AA)</f>
        <v>77021416.342412457</v>
      </c>
      <c r="M8" s="117">
        <f t="shared" ref="M8:M71" si="6">+IF(K8=0,0,L8/K8)</f>
        <v>0.88715953307393003</v>
      </c>
      <c r="N8" s="120" t="e">
        <f t="shared" ref="N8:N71" si="7">+VLOOKUP(C8,$AA$6:$AB$25,2,0)</f>
        <v>#N/A</v>
      </c>
      <c r="P8" s="91">
        <v>39</v>
      </c>
      <c r="Q8" s="94" t="s">
        <v>30</v>
      </c>
      <c r="R8" s="91">
        <f>+VLOOKUP(P8,'2-3 Recolección Información'!$A$5:$AE$1106,31,0)</f>
        <v>0</v>
      </c>
      <c r="AA8" s="79" t="s">
        <v>149</v>
      </c>
      <c r="AB8" s="1" t="s">
        <v>2691</v>
      </c>
    </row>
    <row r="9" spans="1:28" s="91" customFormat="1" ht="51" hidden="1">
      <c r="A9" s="91" t="s">
        <v>2692</v>
      </c>
      <c r="B9" s="98">
        <f>+VLOOKUP(C9,'2-3 Recolección Información'!$G$5:$AB$1105,22,0)</f>
        <v>924</v>
      </c>
      <c r="C9" s="107" t="s">
        <v>610</v>
      </c>
      <c r="D9" s="98">
        <f t="shared" si="3"/>
        <v>9</v>
      </c>
      <c r="E9" s="98" t="str">
        <f t="shared" si="4"/>
        <v>NAT</v>
      </c>
      <c r="F9" s="99">
        <f t="shared" si="5"/>
        <v>85000000</v>
      </c>
      <c r="G9" s="100">
        <f>+SUMIF('2-3 Recolección Información'!$AD:$AD,'Actividad Misional (SECGRL)'!$C9&amp;"/"&amp;'Actividad Misional (SECGRL)'!G$6&amp;"/"&amp;"Liquidado",'2-3 Recolección Información'!$H:$H)+SUMIF('2-3 Recolección Información'!$AD:$AD,'Actividad Misional (SECGRL)'!$C9&amp;"/"&amp;'Actividad Misional (SECGRL)'!G$6&amp;"/"&amp;"En Ejecución",'2-3 Recolección Información'!$H:$H)</f>
        <v>0</v>
      </c>
      <c r="H9" s="100">
        <f>+SUMIF('2-3 Recolección Información'!$AD:$AD,'Actividad Misional (SECGRL)'!$C9&amp;"/"&amp;'Actividad Misional (SECGRL)'!H$6&amp;"/"&amp;"Liquidado",'2-3 Recolección Información'!$H:$H)+SUMIF('2-3 Recolección Información'!$AD:$AD,'Actividad Misional (SECGRL)'!$C9&amp;"/"&amp;'Actividad Misional (SECGRL)'!H$6&amp;"/"&amp;"En Ejecución",'2-3 Recolección Información'!$H:$H)</f>
        <v>0</v>
      </c>
      <c r="I9" s="100">
        <f>+SUMIF('2-3 Recolección Información'!$AD:$AD,'Actividad Misional (SECGRL)'!$C9&amp;"/"&amp;'Actividad Misional (SECGRL)'!I$6&amp;"/"&amp;"Liquidado",'2-3 Recolección Información'!$H:$H)+SUMIF('2-3 Recolección Información'!$AD:$AD,'Actividad Misional (SECGRL)'!$C9&amp;"/"&amp;'Actividad Misional (SECGRL)'!I$6&amp;"/"&amp;"En Ejecución",'2-3 Recolección Información'!$H:$H)</f>
        <v>0</v>
      </c>
      <c r="J9" s="110">
        <f>+SUMIF('2-3 Recolección Información'!$AD:$AD,'Actividad Misional (SECGRL)'!$C9&amp;"/"&amp;'Actividad Misional (SECGRL)'!J$6&amp;"/"&amp;"Liquidado",'2-3 Recolección Información'!$H:$H)+SUMIF('2-3 Recolección Información'!$AD:$AD,'Actividad Misional (SECGRL)'!$C9&amp;"/"&amp;'Actividad Misional (SECGRL)'!J$6&amp;"/"&amp;"En Ejecución",'2-3 Recolección Información'!$H:$H)</f>
        <v>85000000</v>
      </c>
      <c r="K9" s="113">
        <f>+SUMIF('2-3 Recolección Información'!$AD:$AD,'Actividad Misional (SECGRL)'!$C9&amp;"/2015/En Ejecución",'2-3 Recolección Información'!$H:$H)</f>
        <v>85000000</v>
      </c>
      <c r="L9" s="100">
        <f>+SUMIF('2-3 Recolección Información'!$AD:$AD,'Actividad Misional (SECGRL)'!$C9&amp;"/2015/En Ejecución",'2-3 Recolección Información'!$AA:$AA)</f>
        <v>75295275.590551183</v>
      </c>
      <c r="M9" s="117">
        <f t="shared" si="6"/>
        <v>0.88582677165354329</v>
      </c>
      <c r="N9" s="120" t="e">
        <f t="shared" si="7"/>
        <v>#N/A</v>
      </c>
      <c r="P9" s="91">
        <v>40</v>
      </c>
      <c r="Q9" s="94" t="s">
        <v>25</v>
      </c>
      <c r="R9" s="91">
        <f>+VLOOKUP(P9,'2-3 Recolección Información'!$A$5:$AE$1106,31,0)</f>
        <v>0</v>
      </c>
      <c r="AA9" s="79" t="s">
        <v>143</v>
      </c>
      <c r="AB9" s="1" t="s">
        <v>2691</v>
      </c>
    </row>
    <row r="10" spans="1:28" s="91" customFormat="1" ht="38.25" hidden="1">
      <c r="A10" s="91" t="s">
        <v>2692</v>
      </c>
      <c r="B10" s="98">
        <f>+VLOOKUP(C10,'2-3 Recolección Información'!$G$5:$AB$1105,22,0)</f>
        <v>732</v>
      </c>
      <c r="C10" s="107" t="s">
        <v>453</v>
      </c>
      <c r="D10" s="98">
        <f t="shared" si="3"/>
        <v>9</v>
      </c>
      <c r="E10" s="98" t="str">
        <f t="shared" si="4"/>
        <v>NAT</v>
      </c>
      <c r="F10" s="99">
        <f t="shared" si="5"/>
        <v>97200000</v>
      </c>
      <c r="G10" s="100">
        <f>+SUMIF('2-3 Recolección Información'!$AD:$AD,'Actividad Misional (SECGRL)'!$C10&amp;"/"&amp;'Actividad Misional (SECGRL)'!G$6&amp;"/"&amp;"Liquidado",'2-3 Recolección Información'!$H:$H)+SUMIF('2-3 Recolección Información'!$AD:$AD,'Actividad Misional (SECGRL)'!$C10&amp;"/"&amp;'Actividad Misional (SECGRL)'!G$6&amp;"/"&amp;"En Ejecución",'2-3 Recolección Información'!$H:$H)</f>
        <v>0</v>
      </c>
      <c r="H10" s="100">
        <f>+SUMIF('2-3 Recolección Información'!$AD:$AD,'Actividad Misional (SECGRL)'!$C10&amp;"/"&amp;'Actividad Misional (SECGRL)'!H$6&amp;"/"&amp;"Liquidado",'2-3 Recolección Información'!$H:$H)+SUMIF('2-3 Recolección Información'!$AD:$AD,'Actividad Misional (SECGRL)'!$C10&amp;"/"&amp;'Actividad Misional (SECGRL)'!H$6&amp;"/"&amp;"En Ejecución",'2-3 Recolección Información'!$H:$H)</f>
        <v>0</v>
      </c>
      <c r="I10" s="100">
        <f>+SUMIF('2-3 Recolección Información'!$AD:$AD,'Actividad Misional (SECGRL)'!$C10&amp;"/"&amp;'Actividad Misional (SECGRL)'!I$6&amp;"/"&amp;"Liquidado",'2-3 Recolección Información'!$H:$H)+SUMIF('2-3 Recolección Información'!$AD:$AD,'Actividad Misional (SECGRL)'!$C10&amp;"/"&amp;'Actividad Misional (SECGRL)'!I$6&amp;"/"&amp;"En Ejecución",'2-3 Recolección Información'!$H:$H)</f>
        <v>18000000</v>
      </c>
      <c r="J10" s="110">
        <f>+SUMIF('2-3 Recolección Información'!$AD:$AD,'Actividad Misional (SECGRL)'!$C10&amp;"/"&amp;'Actividad Misional (SECGRL)'!J$6&amp;"/"&amp;"Liquidado",'2-3 Recolección Información'!$H:$H)+SUMIF('2-3 Recolección Información'!$AD:$AD,'Actividad Misional (SECGRL)'!$C10&amp;"/"&amp;'Actividad Misional (SECGRL)'!J$6&amp;"/"&amp;"En Ejecución",'2-3 Recolección Información'!$H:$H)</f>
        <v>79200000</v>
      </c>
      <c r="K10" s="113">
        <f>+SUMIF('2-3 Recolección Información'!$AD:$AD,'Actividad Misional (SECGRL)'!$C10&amp;"/2015/En Ejecución",'2-3 Recolección Información'!$H:$H)</f>
        <v>79200000</v>
      </c>
      <c r="L10" s="100">
        <f>+SUMIF('2-3 Recolección Información'!$AD:$AD,'Actividad Misional (SECGRL)'!$C10&amp;"/2015/En Ejecución",'2-3 Recolección Información'!$AA:$AA)</f>
        <v>72044859.813084111</v>
      </c>
      <c r="M10" s="117">
        <f t="shared" si="6"/>
        <v>0.90965732087227413</v>
      </c>
      <c r="N10" s="120" t="e">
        <f t="shared" si="7"/>
        <v>#N/A</v>
      </c>
      <c r="P10" s="91">
        <v>41</v>
      </c>
      <c r="Q10" s="94" t="s">
        <v>29</v>
      </c>
      <c r="R10" s="91">
        <f>+VLOOKUP(P10,'2-3 Recolección Información'!$A$5:$AE$1106,31,0)</f>
        <v>0</v>
      </c>
      <c r="AA10" s="79" t="s">
        <v>263</v>
      </c>
      <c r="AB10" s="1" t="s">
        <v>2691</v>
      </c>
    </row>
    <row r="11" spans="1:28" s="91" customFormat="1" ht="63.75" hidden="1">
      <c r="A11" s="91" t="s">
        <v>2692</v>
      </c>
      <c r="B11" s="98">
        <f>+VLOOKUP(C11,'2-3 Recolección Información'!$G$5:$AB$1105,22,0)</f>
        <v>20</v>
      </c>
      <c r="C11" s="107" t="s">
        <v>119</v>
      </c>
      <c r="D11" s="98">
        <f t="shared" si="3"/>
        <v>9</v>
      </c>
      <c r="E11" s="98" t="str">
        <f t="shared" si="4"/>
        <v>NAT</v>
      </c>
      <c r="F11" s="99">
        <f t="shared" si="5"/>
        <v>0</v>
      </c>
      <c r="G11" s="100">
        <f>+SUMIF('2-3 Recolección Información'!$AD:$AD,'Actividad Misional (SECGRL)'!$C11&amp;"/"&amp;'Actividad Misional (SECGRL)'!G$6&amp;"/"&amp;"Liquidado",'2-3 Recolección Información'!$H:$H)+SUMIF('2-3 Recolección Información'!$AD:$AD,'Actividad Misional (SECGRL)'!$C11&amp;"/"&amp;'Actividad Misional (SECGRL)'!G$6&amp;"/"&amp;"En Ejecución",'2-3 Recolección Información'!$H:$H)</f>
        <v>0</v>
      </c>
      <c r="H11" s="100">
        <f>+SUMIF('2-3 Recolección Información'!$AD:$AD,'Actividad Misional (SECGRL)'!$C11&amp;"/"&amp;'Actividad Misional (SECGRL)'!H$6&amp;"/"&amp;"Liquidado",'2-3 Recolección Información'!$H:$H)+SUMIF('2-3 Recolección Información'!$AD:$AD,'Actividad Misional (SECGRL)'!$C11&amp;"/"&amp;'Actividad Misional (SECGRL)'!H$6&amp;"/"&amp;"En Ejecución",'2-3 Recolección Información'!$H:$H)</f>
        <v>0</v>
      </c>
      <c r="I11" s="100">
        <f>+SUMIF('2-3 Recolección Información'!$AD:$AD,'Actividad Misional (SECGRL)'!$C11&amp;"/"&amp;'Actividad Misional (SECGRL)'!I$6&amp;"/"&amp;"Liquidado",'2-3 Recolección Información'!$H:$H)+SUMIF('2-3 Recolección Información'!$AD:$AD,'Actividad Misional (SECGRL)'!$C11&amp;"/"&amp;'Actividad Misional (SECGRL)'!I$6&amp;"/"&amp;"En Ejecución",'2-3 Recolección Información'!$H:$H)</f>
        <v>0</v>
      </c>
      <c r="J11" s="110">
        <f>+SUMIF('2-3 Recolección Información'!$AD:$AD,'Actividad Misional (SECGRL)'!$C11&amp;"/"&amp;'Actividad Misional (SECGRL)'!J$6&amp;"/"&amp;"Liquidado",'2-3 Recolección Información'!$H:$H)+SUMIF('2-3 Recolección Información'!$AD:$AD,'Actividad Misional (SECGRL)'!$C11&amp;"/"&amp;'Actividad Misional (SECGRL)'!J$6&amp;"/"&amp;"En Ejecución",'2-3 Recolección Información'!$H:$H)</f>
        <v>0</v>
      </c>
      <c r="K11" s="113">
        <f>+SUMIF('2-3 Recolección Información'!$AD:$AD,'Actividad Misional (SECGRL)'!$C11&amp;"/2015/En Ejecución",'2-3 Recolección Información'!$H:$H)</f>
        <v>0</v>
      </c>
      <c r="L11" s="100">
        <f>+SUMIF('2-3 Recolección Información'!$AD:$AD,'Actividad Misional (SECGRL)'!$C11&amp;"/2015/En Ejecución",'2-3 Recolección Información'!$AA:$AA)</f>
        <v>0</v>
      </c>
      <c r="M11" s="117">
        <f t="shared" si="6"/>
        <v>0</v>
      </c>
      <c r="N11" s="120" t="e">
        <f t="shared" si="7"/>
        <v>#N/A</v>
      </c>
      <c r="P11" s="91">
        <v>43</v>
      </c>
      <c r="Q11" s="94" t="s">
        <v>28</v>
      </c>
      <c r="R11" s="91">
        <f>+VLOOKUP(P11,'2-3 Recolección Información'!$A$5:$AE$1106,31,0)</f>
        <v>0</v>
      </c>
      <c r="AA11" s="79" t="s">
        <v>260</v>
      </c>
      <c r="AB11" s="1" t="s">
        <v>2691</v>
      </c>
    </row>
    <row r="12" spans="1:28" s="91" customFormat="1" ht="51" hidden="1">
      <c r="A12" s="91" t="s">
        <v>2692</v>
      </c>
      <c r="B12" s="98">
        <f>+VLOOKUP(C12,'2-3 Recolección Información'!$G$5:$AB$1105,22,0)</f>
        <v>869</v>
      </c>
      <c r="C12" s="107" t="s">
        <v>547</v>
      </c>
      <c r="D12" s="98">
        <f t="shared" si="3"/>
        <v>8</v>
      </c>
      <c r="E12" s="98" t="str">
        <f t="shared" si="4"/>
        <v>NAT</v>
      </c>
      <c r="F12" s="99">
        <f t="shared" si="5"/>
        <v>71720000</v>
      </c>
      <c r="G12" s="100">
        <f>+SUMIF('2-3 Recolección Información'!$AD:$AD,'Actividad Misional (SECGRL)'!$C12&amp;"/"&amp;'Actividad Misional (SECGRL)'!G$6&amp;"/"&amp;"Liquidado",'2-3 Recolección Información'!$H:$H)+SUMIF('2-3 Recolección Información'!$AD:$AD,'Actividad Misional (SECGRL)'!$C12&amp;"/"&amp;'Actividad Misional (SECGRL)'!G$6&amp;"/"&amp;"En Ejecución",'2-3 Recolección Información'!$H:$H)</f>
        <v>0</v>
      </c>
      <c r="H12" s="100">
        <f>+SUMIF('2-3 Recolección Información'!$AD:$AD,'Actividad Misional (SECGRL)'!$C12&amp;"/"&amp;'Actividad Misional (SECGRL)'!H$6&amp;"/"&amp;"Liquidado",'2-3 Recolección Información'!$H:$H)+SUMIF('2-3 Recolección Información'!$AD:$AD,'Actividad Misional (SECGRL)'!$C12&amp;"/"&amp;'Actividad Misional (SECGRL)'!H$6&amp;"/"&amp;"En Ejecución",'2-3 Recolección Información'!$H:$H)</f>
        <v>0</v>
      </c>
      <c r="I12" s="100">
        <f>+SUMIF('2-3 Recolección Información'!$AD:$AD,'Actividad Misional (SECGRL)'!$C12&amp;"/"&amp;'Actividad Misional (SECGRL)'!I$6&amp;"/"&amp;"Liquidado",'2-3 Recolección Información'!$H:$H)+SUMIF('2-3 Recolección Información'!$AD:$AD,'Actividad Misional (SECGRL)'!$C12&amp;"/"&amp;'Actividad Misional (SECGRL)'!I$6&amp;"/"&amp;"En Ejecución",'2-3 Recolección Información'!$H:$H)</f>
        <v>0</v>
      </c>
      <c r="J12" s="110">
        <f>+SUMIF('2-3 Recolección Información'!$AD:$AD,'Actividad Misional (SECGRL)'!$C12&amp;"/"&amp;'Actividad Misional (SECGRL)'!J$6&amp;"/"&amp;"Liquidado",'2-3 Recolección Información'!$H:$H)+SUMIF('2-3 Recolección Información'!$AD:$AD,'Actividad Misional (SECGRL)'!$C12&amp;"/"&amp;'Actividad Misional (SECGRL)'!J$6&amp;"/"&amp;"En Ejecución",'2-3 Recolección Información'!$H:$H)</f>
        <v>71720000</v>
      </c>
      <c r="K12" s="113">
        <f>+SUMIF('2-3 Recolección Información'!$AD:$AD,'Actividad Misional (SECGRL)'!$C12&amp;"/2015/En Ejecución",'2-3 Recolección Información'!$H:$H)</f>
        <v>71720000</v>
      </c>
      <c r="L12" s="100">
        <f>+SUMIF('2-3 Recolección Información'!$AD:$AD,'Actividad Misional (SECGRL)'!$C12&amp;"/2015/En Ejecución",'2-3 Recolección Información'!$AA:$AA)</f>
        <v>65096178.34394905</v>
      </c>
      <c r="M12" s="117">
        <f t="shared" si="6"/>
        <v>0.90764331210191085</v>
      </c>
      <c r="N12" s="120" t="e">
        <f t="shared" si="7"/>
        <v>#N/A</v>
      </c>
      <c r="P12" s="91">
        <v>46</v>
      </c>
      <c r="Q12" s="94" t="s">
        <v>36</v>
      </c>
      <c r="R12" s="91">
        <f>+VLOOKUP(P12,'2-3 Recolección Información'!$A$5:$AE$1106,31,0)</f>
        <v>0</v>
      </c>
      <c r="AA12" s="79" t="s">
        <v>335</v>
      </c>
      <c r="AB12" s="1" t="s">
        <v>2691</v>
      </c>
    </row>
    <row r="13" spans="1:28" s="91" customFormat="1" ht="51" hidden="1">
      <c r="A13" s="91" t="s">
        <v>2692</v>
      </c>
      <c r="B13" s="98">
        <f>+VLOOKUP(C13,'2-3 Recolección Información'!$G$5:$AB$1105,22,0)</f>
        <v>693</v>
      </c>
      <c r="C13" s="107" t="s">
        <v>419</v>
      </c>
      <c r="D13" s="98">
        <f t="shared" si="3"/>
        <v>11</v>
      </c>
      <c r="E13" s="98" t="str">
        <f t="shared" si="4"/>
        <v>NAT</v>
      </c>
      <c r="F13" s="99">
        <f t="shared" si="5"/>
        <v>88500000</v>
      </c>
      <c r="G13" s="100">
        <f>+SUMIF('2-3 Recolección Información'!$AD:$AD,'Actividad Misional (SECGRL)'!$C13&amp;"/"&amp;'Actividad Misional (SECGRL)'!G$6&amp;"/"&amp;"Liquidado",'2-3 Recolección Información'!$H:$H)+SUMIF('2-3 Recolección Información'!$AD:$AD,'Actividad Misional (SECGRL)'!$C13&amp;"/"&amp;'Actividad Misional (SECGRL)'!G$6&amp;"/"&amp;"En Ejecución",'2-3 Recolección Información'!$H:$H)</f>
        <v>0</v>
      </c>
      <c r="H13" s="100">
        <f>+SUMIF('2-3 Recolección Información'!$AD:$AD,'Actividad Misional (SECGRL)'!$C13&amp;"/"&amp;'Actividad Misional (SECGRL)'!H$6&amp;"/"&amp;"Liquidado",'2-3 Recolección Información'!$H:$H)+SUMIF('2-3 Recolección Información'!$AD:$AD,'Actividad Misional (SECGRL)'!$C13&amp;"/"&amp;'Actividad Misional (SECGRL)'!H$6&amp;"/"&amp;"En Ejecución",'2-3 Recolección Información'!$H:$H)</f>
        <v>0</v>
      </c>
      <c r="I13" s="100">
        <f>+SUMIF('2-3 Recolección Información'!$AD:$AD,'Actividad Misional (SECGRL)'!$C13&amp;"/"&amp;'Actividad Misional (SECGRL)'!I$6&amp;"/"&amp;"Liquidado",'2-3 Recolección Información'!$H:$H)+SUMIF('2-3 Recolección Información'!$AD:$AD,'Actividad Misional (SECGRL)'!$C13&amp;"/"&amp;'Actividad Misional (SECGRL)'!I$6&amp;"/"&amp;"En Ejecución",'2-3 Recolección Información'!$H:$H)</f>
        <v>22500000</v>
      </c>
      <c r="J13" s="110">
        <f>+SUMIF('2-3 Recolección Información'!$AD:$AD,'Actividad Misional (SECGRL)'!$C13&amp;"/"&amp;'Actividad Misional (SECGRL)'!J$6&amp;"/"&amp;"Liquidado",'2-3 Recolección Información'!$H:$H)+SUMIF('2-3 Recolección Información'!$AD:$AD,'Actividad Misional (SECGRL)'!$C13&amp;"/"&amp;'Actividad Misional (SECGRL)'!J$6&amp;"/"&amp;"En Ejecución",'2-3 Recolección Información'!$H:$H)</f>
        <v>66000000</v>
      </c>
      <c r="K13" s="113">
        <f>+SUMIF('2-3 Recolección Información'!$AD:$AD,'Actividad Misional (SECGRL)'!$C13&amp;"/2015/En Ejecución",'2-3 Recolección Información'!$H:$H)</f>
        <v>66000000</v>
      </c>
      <c r="L13" s="100">
        <f>+SUMIF('2-3 Recolección Información'!$AD:$AD,'Actividad Misional (SECGRL)'!$C13&amp;"/2015/En Ejecución",'2-3 Recolección Información'!$AA:$AA)</f>
        <v>60037383.177570097</v>
      </c>
      <c r="M13" s="117">
        <f t="shared" si="6"/>
        <v>0.90965732087227424</v>
      </c>
      <c r="N13" s="120" t="e">
        <f t="shared" si="7"/>
        <v>#N/A</v>
      </c>
      <c r="P13" s="91">
        <v>47</v>
      </c>
      <c r="Q13" s="94" t="s">
        <v>34</v>
      </c>
      <c r="R13" s="91">
        <f>+VLOOKUP(P13,'2-3 Recolección Información'!$A$5:$AE$1106,31,0)</f>
        <v>0</v>
      </c>
      <c r="AA13" s="79" t="s">
        <v>361</v>
      </c>
      <c r="AB13" s="1" t="s">
        <v>2691</v>
      </c>
    </row>
    <row r="14" spans="1:28" s="91" customFormat="1" ht="51" hidden="1">
      <c r="A14" s="91" t="s">
        <v>2692</v>
      </c>
      <c r="B14" s="98">
        <f>+VLOOKUP(C14,'2-3 Recolección Información'!$G$5:$AB$1105,22,0)</f>
        <v>871</v>
      </c>
      <c r="C14" s="107" t="s">
        <v>550</v>
      </c>
      <c r="D14" s="98">
        <f t="shared" si="3"/>
        <v>9</v>
      </c>
      <c r="E14" s="98" t="str">
        <f t="shared" si="4"/>
        <v>NAT</v>
      </c>
      <c r="F14" s="99">
        <f t="shared" si="5"/>
        <v>60500000</v>
      </c>
      <c r="G14" s="100">
        <f>+SUMIF('2-3 Recolección Información'!$AD:$AD,'Actividad Misional (SECGRL)'!$C14&amp;"/"&amp;'Actividad Misional (SECGRL)'!G$6&amp;"/"&amp;"Liquidado",'2-3 Recolección Información'!$H:$H)+SUMIF('2-3 Recolección Información'!$AD:$AD,'Actividad Misional (SECGRL)'!$C14&amp;"/"&amp;'Actividad Misional (SECGRL)'!G$6&amp;"/"&amp;"En Ejecución",'2-3 Recolección Información'!$H:$H)</f>
        <v>0</v>
      </c>
      <c r="H14" s="100">
        <f>+SUMIF('2-3 Recolección Información'!$AD:$AD,'Actividad Misional (SECGRL)'!$C14&amp;"/"&amp;'Actividad Misional (SECGRL)'!H$6&amp;"/"&amp;"Liquidado",'2-3 Recolección Información'!$H:$H)+SUMIF('2-3 Recolección Información'!$AD:$AD,'Actividad Misional (SECGRL)'!$C14&amp;"/"&amp;'Actividad Misional (SECGRL)'!H$6&amp;"/"&amp;"En Ejecución",'2-3 Recolección Información'!$H:$H)</f>
        <v>0</v>
      </c>
      <c r="I14" s="100">
        <f>+SUMIF('2-3 Recolección Información'!$AD:$AD,'Actividad Misional (SECGRL)'!$C14&amp;"/"&amp;'Actividad Misional (SECGRL)'!I$6&amp;"/"&amp;"Liquidado",'2-3 Recolección Información'!$H:$H)+SUMIF('2-3 Recolección Información'!$AD:$AD,'Actividad Misional (SECGRL)'!$C14&amp;"/"&amp;'Actividad Misional (SECGRL)'!I$6&amp;"/"&amp;"En Ejecución",'2-3 Recolección Información'!$H:$H)</f>
        <v>0</v>
      </c>
      <c r="J14" s="110">
        <f>+SUMIF('2-3 Recolección Información'!$AD:$AD,'Actividad Misional (SECGRL)'!$C14&amp;"/"&amp;'Actividad Misional (SECGRL)'!J$6&amp;"/"&amp;"Liquidado",'2-3 Recolección Información'!$H:$H)+SUMIF('2-3 Recolección Información'!$AD:$AD,'Actividad Misional (SECGRL)'!$C14&amp;"/"&amp;'Actividad Misional (SECGRL)'!J$6&amp;"/"&amp;"En Ejecución",'2-3 Recolección Información'!$H:$H)</f>
        <v>60500000</v>
      </c>
      <c r="K14" s="113">
        <f>+SUMIF('2-3 Recolección Información'!$AD:$AD,'Actividad Misional (SECGRL)'!$C14&amp;"/2015/En Ejecución",'2-3 Recolección Información'!$H:$H)</f>
        <v>60500000</v>
      </c>
      <c r="L14" s="100">
        <f>+SUMIF('2-3 Recolección Información'!$AD:$AD,'Actividad Misional (SECGRL)'!$C14&amp;"/2015/En Ejecución",'2-3 Recolección Información'!$AA:$AA)</f>
        <v>54747540.983606555</v>
      </c>
      <c r="M14" s="117">
        <f t="shared" si="6"/>
        <v>0.90491803278688521</v>
      </c>
      <c r="N14" s="120" t="e">
        <f t="shared" si="7"/>
        <v>#N/A</v>
      </c>
      <c r="P14" s="91">
        <v>58</v>
      </c>
      <c r="Q14" s="94" t="s">
        <v>27</v>
      </c>
      <c r="R14" s="91">
        <f>+VLOOKUP(P14,'2-3 Recolección Información'!$A$5:$AE$1106,31,0)</f>
        <v>0</v>
      </c>
      <c r="AA14" s="79" t="s">
        <v>426</v>
      </c>
      <c r="AB14" s="1" t="s">
        <v>2691</v>
      </c>
    </row>
    <row r="15" spans="1:28" s="91" customFormat="1" ht="63.75" hidden="1">
      <c r="A15" s="91" t="s">
        <v>2692</v>
      </c>
      <c r="B15" s="98">
        <f>+VLOOKUP(C15,'2-3 Recolección Información'!$G$5:$AB$1105,22,0)</f>
        <v>618</v>
      </c>
      <c r="C15" s="107" t="s">
        <v>386</v>
      </c>
      <c r="D15" s="98">
        <f t="shared" si="3"/>
        <v>9</v>
      </c>
      <c r="E15" s="98" t="str">
        <f t="shared" si="4"/>
        <v>NAT</v>
      </c>
      <c r="F15" s="99">
        <f t="shared" si="5"/>
        <v>128950000</v>
      </c>
      <c r="G15" s="100">
        <f>+SUMIF('2-3 Recolección Información'!$AD:$AD,'Actividad Misional (SECGRL)'!$C15&amp;"/"&amp;'Actividad Misional (SECGRL)'!G$6&amp;"/"&amp;"Liquidado",'2-3 Recolección Información'!$H:$H)+SUMIF('2-3 Recolección Información'!$AD:$AD,'Actividad Misional (SECGRL)'!$C15&amp;"/"&amp;'Actividad Misional (SECGRL)'!G$6&amp;"/"&amp;"En Ejecución",'2-3 Recolección Información'!$H:$H)</f>
        <v>0</v>
      </c>
      <c r="H15" s="100">
        <f>+SUMIF('2-3 Recolección Información'!$AD:$AD,'Actividad Misional (SECGRL)'!$C15&amp;"/"&amp;'Actividad Misional (SECGRL)'!H$6&amp;"/"&amp;"Liquidado",'2-3 Recolección Información'!$H:$H)+SUMIF('2-3 Recolección Información'!$AD:$AD,'Actividad Misional (SECGRL)'!$C15&amp;"/"&amp;'Actividad Misional (SECGRL)'!H$6&amp;"/"&amp;"En Ejecución",'2-3 Recolección Información'!$H:$H)</f>
        <v>0</v>
      </c>
      <c r="I15" s="100">
        <f>+SUMIF('2-3 Recolección Información'!$AD:$AD,'Actividad Misional (SECGRL)'!$C15&amp;"/"&amp;'Actividad Misional (SECGRL)'!I$6&amp;"/"&amp;"Liquidado",'2-3 Recolección Información'!$H:$H)+SUMIF('2-3 Recolección Información'!$AD:$AD,'Actividad Misional (SECGRL)'!$C15&amp;"/"&amp;'Actividad Misional (SECGRL)'!I$6&amp;"/"&amp;"En Ejecución",'2-3 Recolección Información'!$H:$H)</f>
        <v>52000000</v>
      </c>
      <c r="J15" s="110">
        <f>+SUMIF('2-3 Recolección Información'!$AD:$AD,'Actividad Misional (SECGRL)'!$C15&amp;"/"&amp;'Actividad Misional (SECGRL)'!J$6&amp;"/"&amp;"Liquidado",'2-3 Recolección Información'!$H:$H)+SUMIF('2-3 Recolección Información'!$AD:$AD,'Actividad Misional (SECGRL)'!$C15&amp;"/"&amp;'Actividad Misional (SECGRL)'!J$6&amp;"/"&amp;"En Ejecución",'2-3 Recolección Información'!$H:$H)</f>
        <v>76950000</v>
      </c>
      <c r="K15" s="113">
        <f>+SUMIF('2-3 Recolección Información'!$AD:$AD,'Actividad Misional (SECGRL)'!$C15&amp;"/2015/En Ejecución",'2-3 Recolección Información'!$H:$H)</f>
        <v>55950000</v>
      </c>
      <c r="L15" s="100">
        <f>+SUMIF('2-3 Recolección Información'!$AD:$AD,'Actividad Misional (SECGRL)'!$C15&amp;"/2015/En Ejecución",'2-3 Recolección Información'!$AA:$AA)</f>
        <v>49389919.354838707</v>
      </c>
      <c r="M15" s="117">
        <f t="shared" si="6"/>
        <v>0.88275101617227358</v>
      </c>
      <c r="N15" s="120" t="e">
        <f t="shared" si="7"/>
        <v>#N/A</v>
      </c>
      <c r="P15" s="91">
        <v>91</v>
      </c>
      <c r="Q15" s="101"/>
      <c r="R15" s="91">
        <f>+VLOOKUP(P15,'2-3 Recolección Información'!$A$5:$AE$1106,31,0)</f>
        <v>0</v>
      </c>
      <c r="AA15" s="79" t="s">
        <v>152</v>
      </c>
      <c r="AB15" s="1" t="s">
        <v>2690</v>
      </c>
    </row>
    <row r="16" spans="1:28" s="91" customFormat="1" ht="51" hidden="1">
      <c r="A16" s="91" t="s">
        <v>2692</v>
      </c>
      <c r="B16" s="98">
        <f>+VLOOKUP(C16,'2-3 Recolección Información'!$G$5:$AB$1105,22,0)</f>
        <v>863</v>
      </c>
      <c r="C16" s="107" t="s">
        <v>538</v>
      </c>
      <c r="D16" s="98">
        <f t="shared" si="3"/>
        <v>9</v>
      </c>
      <c r="E16" s="98" t="str">
        <f t="shared" si="4"/>
        <v>NAT</v>
      </c>
      <c r="F16" s="99">
        <f t="shared" si="5"/>
        <v>55000000</v>
      </c>
      <c r="G16" s="100">
        <f>+SUMIF('2-3 Recolección Información'!$AD:$AD,'Actividad Misional (SECGRL)'!$C16&amp;"/"&amp;'Actividad Misional (SECGRL)'!G$6&amp;"/"&amp;"Liquidado",'2-3 Recolección Información'!$H:$H)+SUMIF('2-3 Recolección Información'!$AD:$AD,'Actividad Misional (SECGRL)'!$C16&amp;"/"&amp;'Actividad Misional (SECGRL)'!G$6&amp;"/"&amp;"En Ejecución",'2-3 Recolección Información'!$H:$H)</f>
        <v>0</v>
      </c>
      <c r="H16" s="100">
        <f>+SUMIF('2-3 Recolección Información'!$AD:$AD,'Actividad Misional (SECGRL)'!$C16&amp;"/"&amp;'Actividad Misional (SECGRL)'!H$6&amp;"/"&amp;"Liquidado",'2-3 Recolección Información'!$H:$H)+SUMIF('2-3 Recolección Información'!$AD:$AD,'Actividad Misional (SECGRL)'!$C16&amp;"/"&amp;'Actividad Misional (SECGRL)'!H$6&amp;"/"&amp;"En Ejecución",'2-3 Recolección Información'!$H:$H)</f>
        <v>0</v>
      </c>
      <c r="I16" s="100">
        <f>+SUMIF('2-3 Recolección Información'!$AD:$AD,'Actividad Misional (SECGRL)'!$C16&amp;"/"&amp;'Actividad Misional (SECGRL)'!I$6&amp;"/"&amp;"Liquidado",'2-3 Recolección Información'!$H:$H)+SUMIF('2-3 Recolección Información'!$AD:$AD,'Actividad Misional (SECGRL)'!$C16&amp;"/"&amp;'Actividad Misional (SECGRL)'!I$6&amp;"/"&amp;"En Ejecución",'2-3 Recolección Información'!$H:$H)</f>
        <v>0</v>
      </c>
      <c r="J16" s="110">
        <f>+SUMIF('2-3 Recolección Información'!$AD:$AD,'Actividad Misional (SECGRL)'!$C16&amp;"/"&amp;'Actividad Misional (SECGRL)'!J$6&amp;"/"&amp;"Liquidado",'2-3 Recolección Información'!$H:$H)+SUMIF('2-3 Recolección Información'!$AD:$AD,'Actividad Misional (SECGRL)'!$C16&amp;"/"&amp;'Actividad Misional (SECGRL)'!J$6&amp;"/"&amp;"En Ejecución",'2-3 Recolección Información'!$H:$H)</f>
        <v>55000000</v>
      </c>
      <c r="K16" s="113">
        <f>+SUMIF('2-3 Recolección Información'!$AD:$AD,'Actividad Misional (SECGRL)'!$C16&amp;"/2015/En Ejecución",'2-3 Recolección Información'!$H:$H)</f>
        <v>55000000</v>
      </c>
      <c r="L16" s="100">
        <f>+SUMIF('2-3 Recolección Información'!$AD:$AD,'Actividad Misional (SECGRL)'!$C16&amp;"/2015/En Ejecución",'2-3 Recolección Información'!$AA:$AA)</f>
        <v>50000000.000000007</v>
      </c>
      <c r="M16" s="117">
        <f t="shared" si="6"/>
        <v>0.90909090909090917</v>
      </c>
      <c r="N16" s="120" t="e">
        <f t="shared" si="7"/>
        <v>#N/A</v>
      </c>
      <c r="Q16" s="101"/>
      <c r="R16" s="91" t="e">
        <f>+VLOOKUP(P16,'2-3 Recolección Información'!$A$5:$AE$1106,31,0)</f>
        <v>#N/A</v>
      </c>
      <c r="AA16" s="79" t="s">
        <v>555</v>
      </c>
      <c r="AB16" s="1" t="s">
        <v>2687</v>
      </c>
    </row>
    <row r="17" spans="1:28" s="91" customFormat="1" ht="51" hidden="1">
      <c r="A17" s="91" t="s">
        <v>2692</v>
      </c>
      <c r="B17" s="98">
        <f>+VLOOKUP(C17,'2-3 Recolección Información'!$G$5:$AB$1105,22,0)</f>
        <v>109</v>
      </c>
      <c r="C17" s="107" t="s">
        <v>229</v>
      </c>
      <c r="D17" s="98">
        <f t="shared" si="3"/>
        <v>8</v>
      </c>
      <c r="E17" s="98" t="str">
        <f t="shared" si="4"/>
        <v>NAT</v>
      </c>
      <c r="F17" s="99">
        <f t="shared" si="5"/>
        <v>437226668</v>
      </c>
      <c r="G17" s="100">
        <f>+SUMIF('2-3 Recolección Información'!$AD:$AD,'Actividad Misional (SECGRL)'!$C17&amp;"/"&amp;'Actividad Misional (SECGRL)'!G$6&amp;"/"&amp;"Liquidado",'2-3 Recolección Información'!$H:$H)+SUMIF('2-3 Recolección Información'!$AD:$AD,'Actividad Misional (SECGRL)'!$C17&amp;"/"&amp;'Actividad Misional (SECGRL)'!G$6&amp;"/"&amp;"En Ejecución",'2-3 Recolección Información'!$H:$H)</f>
        <v>35700000</v>
      </c>
      <c r="H17" s="100">
        <f>+SUMIF('2-3 Recolección Información'!$AD:$AD,'Actividad Misional (SECGRL)'!$C17&amp;"/"&amp;'Actividad Misional (SECGRL)'!H$6&amp;"/"&amp;"Liquidado",'2-3 Recolección Información'!$H:$H)+SUMIF('2-3 Recolección Información'!$AD:$AD,'Actividad Misional (SECGRL)'!$C17&amp;"/"&amp;'Actividad Misional (SECGRL)'!H$6&amp;"/"&amp;"En Ejecución",'2-3 Recolección Información'!$H:$H)</f>
        <v>50000000</v>
      </c>
      <c r="I17" s="100">
        <f>+SUMIF('2-3 Recolección Información'!$AD:$AD,'Actividad Misional (SECGRL)'!$C17&amp;"/"&amp;'Actividad Misional (SECGRL)'!I$6&amp;"/"&amp;"Liquidado",'2-3 Recolección Información'!$H:$H)+SUMIF('2-3 Recolección Información'!$AD:$AD,'Actividad Misional (SECGRL)'!$C17&amp;"/"&amp;'Actividad Misional (SECGRL)'!I$6&amp;"/"&amp;"En Ejecución",'2-3 Recolección Información'!$H:$H)</f>
        <v>52000000</v>
      </c>
      <c r="J17" s="110">
        <f>+SUMIF('2-3 Recolección Información'!$AD:$AD,'Actividad Misional (SECGRL)'!$C17&amp;"/"&amp;'Actividad Misional (SECGRL)'!J$6&amp;"/"&amp;"Liquidado",'2-3 Recolección Información'!$H:$H)+SUMIF('2-3 Recolección Información'!$AD:$AD,'Actividad Misional (SECGRL)'!$C17&amp;"/"&amp;'Actividad Misional (SECGRL)'!J$6&amp;"/"&amp;"En Ejecución",'2-3 Recolección Información'!$H:$H)</f>
        <v>299526668</v>
      </c>
      <c r="K17" s="113">
        <f>+SUMIF('2-3 Recolección Información'!$AD:$AD,'Actividad Misional (SECGRL)'!$C17&amp;"/2015/En Ejecución",'2-3 Recolección Información'!$H:$H)</f>
        <v>249526668</v>
      </c>
      <c r="L17" s="100">
        <f>+SUMIF('2-3 Recolección Información'!$AD:$AD,'Actividad Misional (SECGRL)'!$C17&amp;"/2015/En Ejecución",'2-3 Recolección Información'!$AA:$AA)</f>
        <v>208697793.3535049</v>
      </c>
      <c r="M17" s="117">
        <f t="shared" si="6"/>
        <v>0.8363747050616045</v>
      </c>
      <c r="N17" s="120" t="e">
        <f t="shared" si="7"/>
        <v>#N/A</v>
      </c>
      <c r="P17" s="91">
        <v>180</v>
      </c>
      <c r="Q17" s="101"/>
      <c r="R17" s="91">
        <f>+VLOOKUP(P17,'2-3 Recolección Información'!$A$5:$AE$1106,31,0)</f>
        <v>0</v>
      </c>
      <c r="AA17" s="79" t="s">
        <v>712</v>
      </c>
      <c r="AB17" s="1" t="s">
        <v>2690</v>
      </c>
    </row>
    <row r="18" spans="1:28" s="91" customFormat="1" ht="51" hidden="1">
      <c r="A18" s="91" t="s">
        <v>2692</v>
      </c>
      <c r="B18" s="98">
        <f>+VLOOKUP(C18,'2-3 Recolección Información'!$G$5:$AB$1105,22,0)</f>
        <v>870</v>
      </c>
      <c r="C18" s="107" t="s">
        <v>535</v>
      </c>
      <c r="D18" s="98">
        <f t="shared" si="3"/>
        <v>9</v>
      </c>
      <c r="E18" s="98" t="str">
        <f t="shared" si="4"/>
        <v>NAT</v>
      </c>
      <c r="F18" s="99">
        <f t="shared" si="5"/>
        <v>49500000</v>
      </c>
      <c r="G18" s="100">
        <f>+SUMIF('2-3 Recolección Información'!$AD:$AD,'Actividad Misional (SECGRL)'!$C18&amp;"/"&amp;'Actividad Misional (SECGRL)'!G$6&amp;"/"&amp;"Liquidado",'2-3 Recolección Información'!$H:$H)+SUMIF('2-3 Recolección Información'!$AD:$AD,'Actividad Misional (SECGRL)'!$C18&amp;"/"&amp;'Actividad Misional (SECGRL)'!G$6&amp;"/"&amp;"En Ejecución",'2-3 Recolección Información'!$H:$H)</f>
        <v>0</v>
      </c>
      <c r="H18" s="100">
        <f>+SUMIF('2-3 Recolección Información'!$AD:$AD,'Actividad Misional (SECGRL)'!$C18&amp;"/"&amp;'Actividad Misional (SECGRL)'!H$6&amp;"/"&amp;"Liquidado",'2-3 Recolección Información'!$H:$H)+SUMIF('2-3 Recolección Información'!$AD:$AD,'Actividad Misional (SECGRL)'!$C18&amp;"/"&amp;'Actividad Misional (SECGRL)'!H$6&amp;"/"&amp;"En Ejecución",'2-3 Recolección Información'!$H:$H)</f>
        <v>0</v>
      </c>
      <c r="I18" s="100">
        <f>+SUMIF('2-3 Recolección Información'!$AD:$AD,'Actividad Misional (SECGRL)'!$C18&amp;"/"&amp;'Actividad Misional (SECGRL)'!I$6&amp;"/"&amp;"Liquidado",'2-3 Recolección Información'!$H:$H)+SUMIF('2-3 Recolección Información'!$AD:$AD,'Actividad Misional (SECGRL)'!$C18&amp;"/"&amp;'Actividad Misional (SECGRL)'!I$6&amp;"/"&amp;"En Ejecución",'2-3 Recolección Información'!$H:$H)</f>
        <v>0</v>
      </c>
      <c r="J18" s="110">
        <f>+SUMIF('2-3 Recolección Información'!$AD:$AD,'Actividad Misional (SECGRL)'!$C18&amp;"/"&amp;'Actividad Misional (SECGRL)'!J$6&amp;"/"&amp;"Liquidado",'2-3 Recolección Información'!$H:$H)+SUMIF('2-3 Recolección Información'!$AD:$AD,'Actividad Misional (SECGRL)'!$C18&amp;"/"&amp;'Actividad Misional (SECGRL)'!J$6&amp;"/"&amp;"En Ejecución",'2-3 Recolección Información'!$H:$H)</f>
        <v>49500000</v>
      </c>
      <c r="K18" s="113">
        <f>+SUMIF('2-3 Recolección Información'!$AD:$AD,'Actividad Misional (SECGRL)'!$C18&amp;"/2015/En Ejecución",'2-3 Recolección Información'!$H:$H)</f>
        <v>49500000</v>
      </c>
      <c r="L18" s="100">
        <f>+SUMIF('2-3 Recolección Información'!$AD:$AD,'Actividad Misional (SECGRL)'!$C18&amp;"/2015/En Ejecución",'2-3 Recolección Información'!$AA:$AA)</f>
        <v>44928343.949044585</v>
      </c>
      <c r="M18" s="117">
        <f t="shared" si="6"/>
        <v>0.90764331210191085</v>
      </c>
      <c r="N18" s="120" t="e">
        <f t="shared" si="7"/>
        <v>#N/A</v>
      </c>
      <c r="Q18" s="101"/>
      <c r="R18" s="91" t="e">
        <f>+VLOOKUP(P18,'2-3 Recolección Información'!$A$5:$AE$1106,31,0)</f>
        <v>#N/A</v>
      </c>
      <c r="AA18" s="79" t="s">
        <v>712</v>
      </c>
      <c r="AB18" s="1" t="s">
        <v>2690</v>
      </c>
    </row>
    <row r="19" spans="1:28" s="91" customFormat="1" ht="51" hidden="1">
      <c r="A19" s="91" t="s">
        <v>2692</v>
      </c>
      <c r="B19" s="98">
        <f>+VLOOKUP(C19,'2-3 Recolección Información'!$G$5:$AB$1105,22,0)</f>
        <v>50</v>
      </c>
      <c r="C19" s="107" t="s">
        <v>163</v>
      </c>
      <c r="D19" s="98">
        <f t="shared" si="3"/>
        <v>9</v>
      </c>
      <c r="E19" s="98" t="str">
        <f t="shared" si="4"/>
        <v>NAT</v>
      </c>
      <c r="F19" s="99">
        <f t="shared" si="5"/>
        <v>48395032</v>
      </c>
      <c r="G19" s="100">
        <f>+SUMIF('2-3 Recolección Información'!$AD:$AD,'Actividad Misional (SECGRL)'!$C19&amp;"/"&amp;'Actividad Misional (SECGRL)'!G$6&amp;"/"&amp;"Liquidado",'2-3 Recolección Información'!$H:$H)+SUMIF('2-3 Recolección Información'!$AD:$AD,'Actividad Misional (SECGRL)'!$C19&amp;"/"&amp;'Actividad Misional (SECGRL)'!G$6&amp;"/"&amp;"En Ejecución",'2-3 Recolección Información'!$H:$H)</f>
        <v>0</v>
      </c>
      <c r="H19" s="100">
        <f>+SUMIF('2-3 Recolección Información'!$AD:$AD,'Actividad Misional (SECGRL)'!$C19&amp;"/"&amp;'Actividad Misional (SECGRL)'!H$6&amp;"/"&amp;"Liquidado",'2-3 Recolección Información'!$H:$H)+SUMIF('2-3 Recolección Información'!$AD:$AD,'Actividad Misional (SECGRL)'!$C19&amp;"/"&amp;'Actividad Misional (SECGRL)'!H$6&amp;"/"&amp;"En Ejecución",'2-3 Recolección Información'!$H:$H)</f>
        <v>48395032</v>
      </c>
      <c r="I19" s="100">
        <f>+SUMIF('2-3 Recolección Información'!$AD:$AD,'Actividad Misional (SECGRL)'!$C19&amp;"/"&amp;'Actividad Misional (SECGRL)'!I$6&amp;"/"&amp;"Liquidado",'2-3 Recolección Información'!$H:$H)+SUMIF('2-3 Recolección Información'!$AD:$AD,'Actividad Misional (SECGRL)'!$C19&amp;"/"&amp;'Actividad Misional (SECGRL)'!I$6&amp;"/"&amp;"En Ejecución",'2-3 Recolección Información'!$H:$H)</f>
        <v>0</v>
      </c>
      <c r="J19" s="110">
        <f>+SUMIF('2-3 Recolección Información'!$AD:$AD,'Actividad Misional (SECGRL)'!$C19&amp;"/"&amp;'Actividad Misional (SECGRL)'!J$6&amp;"/"&amp;"Liquidado",'2-3 Recolección Información'!$H:$H)+SUMIF('2-3 Recolección Información'!$AD:$AD,'Actividad Misional (SECGRL)'!$C19&amp;"/"&amp;'Actividad Misional (SECGRL)'!J$6&amp;"/"&amp;"En Ejecución",'2-3 Recolección Información'!$H:$H)</f>
        <v>0</v>
      </c>
      <c r="K19" s="113">
        <f>+SUMIF('2-3 Recolección Información'!$AD:$AD,'Actividad Misional (SECGRL)'!$C19&amp;"/2015/En Ejecución",'2-3 Recolección Información'!$H:$H)</f>
        <v>0</v>
      </c>
      <c r="L19" s="100">
        <f>+SUMIF('2-3 Recolección Información'!$AD:$AD,'Actividad Misional (SECGRL)'!$C19&amp;"/2015/En Ejecución",'2-3 Recolección Información'!$AA:$AA)</f>
        <v>0</v>
      </c>
      <c r="M19" s="117">
        <f t="shared" si="6"/>
        <v>0</v>
      </c>
      <c r="N19" s="120" t="e">
        <f t="shared" si="7"/>
        <v>#N/A</v>
      </c>
      <c r="P19" s="91">
        <v>192</v>
      </c>
      <c r="Q19" s="101"/>
      <c r="R19" s="91">
        <f>+VLOOKUP(P19,'2-3 Recolección Información'!$A$5:$AE$1106,31,0)</f>
        <v>0</v>
      </c>
      <c r="AA19" s="79" t="s">
        <v>715</v>
      </c>
      <c r="AB19" s="1" t="s">
        <v>2691</v>
      </c>
    </row>
    <row r="20" spans="1:28" s="91" customFormat="1" ht="63.75" hidden="1">
      <c r="A20" s="91" t="s">
        <v>2692</v>
      </c>
      <c r="B20" s="98">
        <f>+VLOOKUP(C20,'2-3 Recolección Información'!$G$5:$AB$1105,22,0)</f>
        <v>972</v>
      </c>
      <c r="C20" s="107" t="s">
        <v>662</v>
      </c>
      <c r="D20" s="98">
        <f t="shared" si="3"/>
        <v>8</v>
      </c>
      <c r="E20" s="98" t="str">
        <f t="shared" si="4"/>
        <v>NAT</v>
      </c>
      <c r="F20" s="99">
        <f t="shared" si="5"/>
        <v>45500000</v>
      </c>
      <c r="G20" s="100">
        <f>+SUMIF('2-3 Recolección Información'!$AD:$AD,'Actividad Misional (SECGRL)'!$C20&amp;"/"&amp;'Actividad Misional (SECGRL)'!G$6&amp;"/"&amp;"Liquidado",'2-3 Recolección Información'!$H:$H)+SUMIF('2-3 Recolección Información'!$AD:$AD,'Actividad Misional (SECGRL)'!$C20&amp;"/"&amp;'Actividad Misional (SECGRL)'!G$6&amp;"/"&amp;"En Ejecución",'2-3 Recolección Información'!$H:$H)</f>
        <v>0</v>
      </c>
      <c r="H20" s="100">
        <f>+SUMIF('2-3 Recolección Información'!$AD:$AD,'Actividad Misional (SECGRL)'!$C20&amp;"/"&amp;'Actividad Misional (SECGRL)'!H$6&amp;"/"&amp;"Liquidado",'2-3 Recolección Información'!$H:$H)+SUMIF('2-3 Recolección Información'!$AD:$AD,'Actividad Misional (SECGRL)'!$C20&amp;"/"&amp;'Actividad Misional (SECGRL)'!H$6&amp;"/"&amp;"En Ejecución",'2-3 Recolección Información'!$H:$H)</f>
        <v>0</v>
      </c>
      <c r="I20" s="100">
        <f>+SUMIF('2-3 Recolección Información'!$AD:$AD,'Actividad Misional (SECGRL)'!$C20&amp;"/"&amp;'Actividad Misional (SECGRL)'!I$6&amp;"/"&amp;"Liquidado",'2-3 Recolección Información'!$H:$H)+SUMIF('2-3 Recolección Información'!$AD:$AD,'Actividad Misional (SECGRL)'!$C20&amp;"/"&amp;'Actividad Misional (SECGRL)'!I$6&amp;"/"&amp;"En Ejecución",'2-3 Recolección Información'!$H:$H)</f>
        <v>0</v>
      </c>
      <c r="J20" s="110">
        <f>+SUMIF('2-3 Recolección Información'!$AD:$AD,'Actividad Misional (SECGRL)'!$C20&amp;"/"&amp;'Actividad Misional (SECGRL)'!J$6&amp;"/"&amp;"Liquidado",'2-3 Recolección Información'!$H:$H)+SUMIF('2-3 Recolección Información'!$AD:$AD,'Actividad Misional (SECGRL)'!$C20&amp;"/"&amp;'Actividad Misional (SECGRL)'!J$6&amp;"/"&amp;"En Ejecución",'2-3 Recolección Información'!$H:$H)</f>
        <v>45500000</v>
      </c>
      <c r="K20" s="113">
        <f>+SUMIF('2-3 Recolección Información'!$AD:$AD,'Actividad Misional (SECGRL)'!$C20&amp;"/2015/En Ejecución",'2-3 Recolección Información'!$H:$H)</f>
        <v>45500000</v>
      </c>
      <c r="L20" s="100">
        <f>+SUMIF('2-3 Recolección Información'!$AD:$AD,'Actividad Misional (SECGRL)'!$C20&amp;"/2015/En Ejecución",'2-3 Recolección Información'!$AA:$AA)</f>
        <v>38698453.608247422</v>
      </c>
      <c r="M20" s="117">
        <f t="shared" si="6"/>
        <v>0.85051546391752575</v>
      </c>
      <c r="N20" s="120" t="e">
        <f t="shared" si="7"/>
        <v>#N/A</v>
      </c>
      <c r="P20" s="91">
        <v>193</v>
      </c>
      <c r="Q20" s="101"/>
      <c r="R20" s="91">
        <f>+VLOOKUP(P20,'2-3 Recolección Información'!$A$5:$AE$1106,31,0)</f>
        <v>0</v>
      </c>
      <c r="AA20" s="79" t="s">
        <v>159</v>
      </c>
      <c r="AB20" s="1" t="s">
        <v>2688</v>
      </c>
    </row>
    <row r="21" spans="1:28" s="91" customFormat="1" ht="51" hidden="1">
      <c r="A21" s="91" t="s">
        <v>2692</v>
      </c>
      <c r="B21" s="98">
        <f>+VLOOKUP(C21,'2-3 Recolección Información'!$G$5:$AB$1105,22,0)</f>
        <v>929</v>
      </c>
      <c r="C21" s="107" t="s">
        <v>601</v>
      </c>
      <c r="D21" s="98">
        <f t="shared" si="3"/>
        <v>8</v>
      </c>
      <c r="E21" s="98" t="str">
        <f t="shared" si="4"/>
        <v>NAT</v>
      </c>
      <c r="F21" s="99">
        <f t="shared" si="5"/>
        <v>40000000</v>
      </c>
      <c r="G21" s="100">
        <f>+SUMIF('2-3 Recolección Información'!$AD:$AD,'Actividad Misional (SECGRL)'!$C21&amp;"/"&amp;'Actividad Misional (SECGRL)'!G$6&amp;"/"&amp;"Liquidado",'2-3 Recolección Información'!$H:$H)+SUMIF('2-3 Recolección Información'!$AD:$AD,'Actividad Misional (SECGRL)'!$C21&amp;"/"&amp;'Actividad Misional (SECGRL)'!G$6&amp;"/"&amp;"En Ejecución",'2-3 Recolección Información'!$H:$H)</f>
        <v>0</v>
      </c>
      <c r="H21" s="100">
        <f>+SUMIF('2-3 Recolección Información'!$AD:$AD,'Actividad Misional (SECGRL)'!$C21&amp;"/"&amp;'Actividad Misional (SECGRL)'!H$6&amp;"/"&amp;"Liquidado",'2-3 Recolección Información'!$H:$H)+SUMIF('2-3 Recolección Información'!$AD:$AD,'Actividad Misional (SECGRL)'!$C21&amp;"/"&amp;'Actividad Misional (SECGRL)'!H$6&amp;"/"&amp;"En Ejecución",'2-3 Recolección Información'!$H:$H)</f>
        <v>0</v>
      </c>
      <c r="I21" s="100">
        <f>+SUMIF('2-3 Recolección Información'!$AD:$AD,'Actividad Misional (SECGRL)'!$C21&amp;"/"&amp;'Actividad Misional (SECGRL)'!I$6&amp;"/"&amp;"Liquidado",'2-3 Recolección Información'!$H:$H)+SUMIF('2-3 Recolección Información'!$AD:$AD,'Actividad Misional (SECGRL)'!$C21&amp;"/"&amp;'Actividad Misional (SECGRL)'!I$6&amp;"/"&amp;"En Ejecución",'2-3 Recolección Información'!$H:$H)</f>
        <v>0</v>
      </c>
      <c r="J21" s="110">
        <f>+SUMIF('2-3 Recolección Información'!$AD:$AD,'Actividad Misional (SECGRL)'!$C21&amp;"/"&amp;'Actividad Misional (SECGRL)'!J$6&amp;"/"&amp;"Liquidado",'2-3 Recolección Información'!$H:$H)+SUMIF('2-3 Recolección Información'!$AD:$AD,'Actividad Misional (SECGRL)'!$C21&amp;"/"&amp;'Actividad Misional (SECGRL)'!J$6&amp;"/"&amp;"En Ejecución",'2-3 Recolección Información'!$H:$H)</f>
        <v>40000000</v>
      </c>
      <c r="K21" s="113">
        <f>+SUMIF('2-3 Recolección Información'!$AD:$AD,'Actividad Misional (SECGRL)'!$C21&amp;"/2015/En Ejecución",'2-3 Recolección Información'!$H:$H)</f>
        <v>40000000</v>
      </c>
      <c r="L21" s="100">
        <f>+SUMIF('2-3 Recolección Información'!$AD:$AD,'Actividad Misional (SECGRL)'!$C21&amp;"/2015/En Ejecución",'2-3 Recolección Información'!$AA:$AA)</f>
        <v>35433070.866141729</v>
      </c>
      <c r="M21" s="117">
        <f t="shared" si="6"/>
        <v>0.88582677165354318</v>
      </c>
      <c r="N21" s="120" t="e">
        <f t="shared" si="7"/>
        <v>#N/A</v>
      </c>
      <c r="P21" s="91">
        <v>246</v>
      </c>
      <c r="Q21" s="101"/>
      <c r="R21" s="91" t="e">
        <f>+VLOOKUP(P21,'2-3 Recolección Información'!$A$5:$AE$1106,31,0)</f>
        <v>#N/A</v>
      </c>
      <c r="AA21" s="79" t="s">
        <v>595</v>
      </c>
      <c r="AB21" s="1" t="s">
        <v>2690</v>
      </c>
    </row>
    <row r="22" spans="1:28" s="91" customFormat="1" ht="51" hidden="1">
      <c r="A22" s="91" t="s">
        <v>2692</v>
      </c>
      <c r="B22" s="98">
        <f>+VLOOKUP(C22,'2-3 Recolección Información'!$G$5:$AB$1105,22,0)</f>
        <v>948</v>
      </c>
      <c r="C22" s="107" t="s">
        <v>623</v>
      </c>
      <c r="D22" s="98">
        <f t="shared" si="3"/>
        <v>9</v>
      </c>
      <c r="E22" s="98" t="str">
        <f t="shared" si="4"/>
        <v>NAT</v>
      </c>
      <c r="F22" s="99">
        <f t="shared" si="5"/>
        <v>40000000</v>
      </c>
      <c r="G22" s="100">
        <f>+SUMIF('2-3 Recolección Información'!$AD:$AD,'Actividad Misional (SECGRL)'!$C22&amp;"/"&amp;'Actividad Misional (SECGRL)'!G$6&amp;"/"&amp;"Liquidado",'2-3 Recolección Información'!$H:$H)+SUMIF('2-3 Recolección Información'!$AD:$AD,'Actividad Misional (SECGRL)'!$C22&amp;"/"&amp;'Actividad Misional (SECGRL)'!G$6&amp;"/"&amp;"En Ejecución",'2-3 Recolección Información'!$H:$H)</f>
        <v>0</v>
      </c>
      <c r="H22" s="100">
        <f>+SUMIF('2-3 Recolección Información'!$AD:$AD,'Actividad Misional (SECGRL)'!$C22&amp;"/"&amp;'Actividad Misional (SECGRL)'!H$6&amp;"/"&amp;"Liquidado",'2-3 Recolección Información'!$H:$H)+SUMIF('2-3 Recolección Información'!$AD:$AD,'Actividad Misional (SECGRL)'!$C22&amp;"/"&amp;'Actividad Misional (SECGRL)'!H$6&amp;"/"&amp;"En Ejecución",'2-3 Recolección Información'!$H:$H)</f>
        <v>0</v>
      </c>
      <c r="I22" s="100">
        <f>+SUMIF('2-3 Recolección Información'!$AD:$AD,'Actividad Misional (SECGRL)'!$C22&amp;"/"&amp;'Actividad Misional (SECGRL)'!I$6&amp;"/"&amp;"Liquidado",'2-3 Recolección Información'!$H:$H)+SUMIF('2-3 Recolección Información'!$AD:$AD,'Actividad Misional (SECGRL)'!$C22&amp;"/"&amp;'Actividad Misional (SECGRL)'!I$6&amp;"/"&amp;"En Ejecución",'2-3 Recolección Información'!$H:$H)</f>
        <v>0</v>
      </c>
      <c r="J22" s="110">
        <f>+SUMIF('2-3 Recolección Información'!$AD:$AD,'Actividad Misional (SECGRL)'!$C22&amp;"/"&amp;'Actividad Misional (SECGRL)'!J$6&amp;"/"&amp;"Liquidado",'2-3 Recolección Información'!$H:$H)+SUMIF('2-3 Recolección Información'!$AD:$AD,'Actividad Misional (SECGRL)'!$C22&amp;"/"&amp;'Actividad Misional (SECGRL)'!J$6&amp;"/"&amp;"En Ejecución",'2-3 Recolección Información'!$H:$H)</f>
        <v>40000000</v>
      </c>
      <c r="K22" s="113">
        <f>+SUMIF('2-3 Recolección Información'!$AD:$AD,'Actividad Misional (SECGRL)'!$C22&amp;"/2015/En Ejecución",'2-3 Recolección Información'!$H:$H)</f>
        <v>40000000</v>
      </c>
      <c r="L22" s="100">
        <f>+SUMIF('2-3 Recolección Información'!$AD:$AD,'Actividad Misional (SECGRL)'!$C22&amp;"/2015/En Ejecución",'2-3 Recolección Información'!$AA:$AA)</f>
        <v>35063829.787234038</v>
      </c>
      <c r="M22" s="117">
        <f t="shared" si="6"/>
        <v>0.876595744680851</v>
      </c>
      <c r="N22" s="120" t="e">
        <f t="shared" si="7"/>
        <v>#N/A</v>
      </c>
      <c r="P22" s="91">
        <v>295</v>
      </c>
      <c r="Q22" s="101"/>
      <c r="R22" s="91">
        <f>+VLOOKUP(P22,'2-3 Recolección Información'!$A$5:$AE$1106,31,0)</f>
        <v>0</v>
      </c>
      <c r="AA22" s="79" t="s">
        <v>155</v>
      </c>
      <c r="AB22" s="1" t="s">
        <v>2687</v>
      </c>
    </row>
    <row r="23" spans="1:28" s="91" customFormat="1" ht="51" hidden="1">
      <c r="A23" s="91" t="s">
        <v>2692</v>
      </c>
      <c r="B23" s="98">
        <f>+VLOOKUP(C23,'2-3 Recolección Información'!$G$5:$AB$1105,22,0)</f>
        <v>692</v>
      </c>
      <c r="C23" s="107" t="s">
        <v>415</v>
      </c>
      <c r="D23" s="98">
        <f t="shared" si="3"/>
        <v>9</v>
      </c>
      <c r="E23" s="98" t="str">
        <f t="shared" si="4"/>
        <v>NAT</v>
      </c>
      <c r="F23" s="99">
        <f t="shared" si="5"/>
        <v>53100000</v>
      </c>
      <c r="G23" s="100">
        <f>+SUMIF('2-3 Recolección Información'!$AD:$AD,'Actividad Misional (SECGRL)'!$C23&amp;"/"&amp;'Actividad Misional (SECGRL)'!G$6&amp;"/"&amp;"Liquidado",'2-3 Recolección Información'!$H:$H)+SUMIF('2-3 Recolección Información'!$AD:$AD,'Actividad Misional (SECGRL)'!$C23&amp;"/"&amp;'Actividad Misional (SECGRL)'!G$6&amp;"/"&amp;"En Ejecución",'2-3 Recolección Información'!$H:$H)</f>
        <v>0</v>
      </c>
      <c r="H23" s="100">
        <f>+SUMIF('2-3 Recolección Información'!$AD:$AD,'Actividad Misional (SECGRL)'!$C23&amp;"/"&amp;'Actividad Misional (SECGRL)'!H$6&amp;"/"&amp;"Liquidado",'2-3 Recolección Información'!$H:$H)+SUMIF('2-3 Recolección Información'!$AD:$AD,'Actividad Misional (SECGRL)'!$C23&amp;"/"&amp;'Actividad Misional (SECGRL)'!H$6&amp;"/"&amp;"En Ejecución",'2-3 Recolección Información'!$H:$H)</f>
        <v>0</v>
      </c>
      <c r="I23" s="100">
        <f>+SUMIF('2-3 Recolección Información'!$AD:$AD,'Actividad Misional (SECGRL)'!$C23&amp;"/"&amp;'Actividad Misional (SECGRL)'!I$6&amp;"/"&amp;"Liquidado",'2-3 Recolección Información'!$H:$H)+SUMIF('2-3 Recolección Información'!$AD:$AD,'Actividad Misional (SECGRL)'!$C23&amp;"/"&amp;'Actividad Misional (SECGRL)'!I$6&amp;"/"&amp;"En Ejecución",'2-3 Recolección Información'!$H:$H)</f>
        <v>13500000</v>
      </c>
      <c r="J23" s="110">
        <f>+SUMIF('2-3 Recolección Información'!$AD:$AD,'Actividad Misional (SECGRL)'!$C23&amp;"/"&amp;'Actividad Misional (SECGRL)'!J$6&amp;"/"&amp;"Liquidado",'2-3 Recolección Información'!$H:$H)+SUMIF('2-3 Recolección Información'!$AD:$AD,'Actividad Misional (SECGRL)'!$C23&amp;"/"&amp;'Actividad Misional (SECGRL)'!J$6&amp;"/"&amp;"En Ejecución",'2-3 Recolección Información'!$H:$H)</f>
        <v>39600000</v>
      </c>
      <c r="K23" s="113">
        <f>+SUMIF('2-3 Recolección Información'!$AD:$AD,'Actividad Misional (SECGRL)'!$C23&amp;"/2015/En Ejecución",'2-3 Recolección Información'!$H:$H)</f>
        <v>39600000</v>
      </c>
      <c r="L23" s="100">
        <f>+SUMIF('2-3 Recolección Información'!$AD:$AD,'Actividad Misional (SECGRL)'!$C23&amp;"/2015/En Ejecución",'2-3 Recolección Información'!$AA:$AA)</f>
        <v>36077300.613496929</v>
      </c>
      <c r="M23" s="117">
        <f t="shared" si="6"/>
        <v>0.91104294478527603</v>
      </c>
      <c r="N23" s="120" t="e">
        <f t="shared" si="7"/>
        <v>#N/A</v>
      </c>
      <c r="P23" s="91">
        <v>455</v>
      </c>
      <c r="Q23" s="101"/>
      <c r="R23" s="91">
        <f>+VLOOKUP(P23,'2-3 Recolección Información'!$A$5:$AE$1106,31,0)</f>
        <v>0</v>
      </c>
      <c r="AA23" s="79" t="s">
        <v>715</v>
      </c>
      <c r="AB23" s="1" t="s">
        <v>2691</v>
      </c>
    </row>
    <row r="24" spans="1:28" s="91" customFormat="1" ht="51" hidden="1">
      <c r="A24" s="91" t="s">
        <v>2692</v>
      </c>
      <c r="B24" s="98">
        <f>+VLOOKUP(C24,'2-3 Recolección Información'!$G$5:$AB$1105,22,0)</f>
        <v>64</v>
      </c>
      <c r="C24" s="107" t="s">
        <v>183</v>
      </c>
      <c r="D24" s="98">
        <f t="shared" si="3"/>
        <v>9</v>
      </c>
      <c r="E24" s="98" t="str">
        <f t="shared" si="4"/>
        <v>NAT</v>
      </c>
      <c r="F24" s="99">
        <f t="shared" si="5"/>
        <v>109170400</v>
      </c>
      <c r="G24" s="100">
        <f>+SUMIF('2-3 Recolección Información'!$AD:$AD,'Actividad Misional (SECGRL)'!$C24&amp;"/"&amp;'Actividad Misional (SECGRL)'!G$6&amp;"/"&amp;"Liquidado",'2-3 Recolección Información'!$H:$H)+SUMIF('2-3 Recolección Información'!$AD:$AD,'Actividad Misional (SECGRL)'!$C24&amp;"/"&amp;'Actividad Misional (SECGRL)'!G$6&amp;"/"&amp;"En Ejecución",'2-3 Recolección Información'!$H:$H)</f>
        <v>18000000</v>
      </c>
      <c r="H24" s="100">
        <f>+SUMIF('2-3 Recolección Información'!$AD:$AD,'Actividad Misional (SECGRL)'!$C24&amp;"/"&amp;'Actividad Misional (SECGRL)'!H$6&amp;"/"&amp;"Liquidado",'2-3 Recolección Información'!$H:$H)+SUMIF('2-3 Recolección Información'!$AD:$AD,'Actividad Misional (SECGRL)'!$C24&amp;"/"&amp;'Actividad Misional (SECGRL)'!H$6&amp;"/"&amp;"En Ejecución",'2-3 Recolección Información'!$H:$H)</f>
        <v>22884400</v>
      </c>
      <c r="I24" s="100">
        <f>+SUMIF('2-3 Recolección Información'!$AD:$AD,'Actividad Misional (SECGRL)'!$C24&amp;"/"&amp;'Actividad Misional (SECGRL)'!I$6&amp;"/"&amp;"Liquidado",'2-3 Recolección Información'!$H:$H)+SUMIF('2-3 Recolección Información'!$AD:$AD,'Actividad Misional (SECGRL)'!$C24&amp;"/"&amp;'Actividad Misional (SECGRL)'!I$6&amp;"/"&amp;"En Ejecución",'2-3 Recolección Información'!$H:$H)</f>
        <v>31886000</v>
      </c>
      <c r="J24" s="110">
        <f>+SUMIF('2-3 Recolección Información'!$AD:$AD,'Actividad Misional (SECGRL)'!$C24&amp;"/"&amp;'Actividad Misional (SECGRL)'!J$6&amp;"/"&amp;"Liquidado",'2-3 Recolección Información'!$H:$H)+SUMIF('2-3 Recolección Información'!$AD:$AD,'Actividad Misional (SECGRL)'!$C24&amp;"/"&amp;'Actividad Misional (SECGRL)'!J$6&amp;"/"&amp;"En Ejecución",'2-3 Recolección Información'!$H:$H)</f>
        <v>36400000</v>
      </c>
      <c r="K24" s="113">
        <f>+SUMIF('2-3 Recolección Información'!$AD:$AD,'Actividad Misional (SECGRL)'!$C24&amp;"/2015/En Ejecución",'2-3 Recolección Información'!$H:$H)</f>
        <v>36400000</v>
      </c>
      <c r="L24" s="100">
        <f>+SUMIF('2-3 Recolección Información'!$AD:$AD,'Actividad Misional (SECGRL)'!$C24&amp;"/2015/En Ejecución",'2-3 Recolección Información'!$AA:$AA)</f>
        <v>33181707.31707317</v>
      </c>
      <c r="M24" s="117">
        <f t="shared" si="6"/>
        <v>0.91158536585365857</v>
      </c>
      <c r="N24" s="120" t="e">
        <f t="shared" si="7"/>
        <v>#N/A</v>
      </c>
      <c r="P24" s="91">
        <v>583</v>
      </c>
      <c r="Q24" s="101"/>
      <c r="R24" s="91">
        <f>+VLOOKUP(P24,'2-3 Recolección Información'!$A$5:$AE$1106,31,0)</f>
        <v>0</v>
      </c>
      <c r="AA24" s="79" t="s">
        <v>782</v>
      </c>
      <c r="AB24" s="1" t="s">
        <v>2687</v>
      </c>
    </row>
    <row r="25" spans="1:28" s="91" customFormat="1" ht="51" hidden="1">
      <c r="A25" s="91" t="s">
        <v>2692</v>
      </c>
      <c r="B25" s="98">
        <f>+VLOOKUP(C25,'2-3 Recolección Información'!$G$5:$AB$1105,22,0)</f>
        <v>705</v>
      </c>
      <c r="C25" s="107" t="s">
        <v>423</v>
      </c>
      <c r="D25" s="98">
        <f t="shared" si="3"/>
        <v>9</v>
      </c>
      <c r="E25" s="98" t="str">
        <f t="shared" si="4"/>
        <v>NAT</v>
      </c>
      <c r="F25" s="99">
        <f t="shared" si="5"/>
        <v>46450000</v>
      </c>
      <c r="G25" s="100">
        <f>+SUMIF('2-3 Recolección Información'!$AD:$AD,'Actividad Misional (SECGRL)'!$C25&amp;"/"&amp;'Actividad Misional (SECGRL)'!G$6&amp;"/"&amp;"Liquidado",'2-3 Recolección Información'!$H:$H)+SUMIF('2-3 Recolección Información'!$AD:$AD,'Actividad Misional (SECGRL)'!$C25&amp;"/"&amp;'Actividad Misional (SECGRL)'!G$6&amp;"/"&amp;"En Ejecución",'2-3 Recolección Información'!$H:$H)</f>
        <v>0</v>
      </c>
      <c r="H25" s="100">
        <f>+SUMIF('2-3 Recolección Información'!$AD:$AD,'Actividad Misional (SECGRL)'!$C25&amp;"/"&amp;'Actividad Misional (SECGRL)'!H$6&amp;"/"&amp;"Liquidado",'2-3 Recolección Información'!$H:$H)+SUMIF('2-3 Recolección Información'!$AD:$AD,'Actividad Misional (SECGRL)'!$C25&amp;"/"&amp;'Actividad Misional (SECGRL)'!H$6&amp;"/"&amp;"En Ejecución",'2-3 Recolección Información'!$H:$H)</f>
        <v>0</v>
      </c>
      <c r="I25" s="100">
        <f>+SUMIF('2-3 Recolección Información'!$AD:$AD,'Actividad Misional (SECGRL)'!$C25&amp;"/"&amp;'Actividad Misional (SECGRL)'!I$6&amp;"/"&amp;"Liquidado",'2-3 Recolección Información'!$H:$H)+SUMIF('2-3 Recolección Información'!$AD:$AD,'Actividad Misional (SECGRL)'!$C25&amp;"/"&amp;'Actividad Misional (SECGRL)'!I$6&amp;"/"&amp;"En Ejecución",'2-3 Recolección Información'!$H:$H)</f>
        <v>11250000</v>
      </c>
      <c r="J25" s="110">
        <f>+SUMIF('2-3 Recolección Información'!$AD:$AD,'Actividad Misional (SECGRL)'!$C25&amp;"/"&amp;'Actividad Misional (SECGRL)'!J$6&amp;"/"&amp;"Liquidado",'2-3 Recolección Información'!$H:$H)+SUMIF('2-3 Recolección Información'!$AD:$AD,'Actividad Misional (SECGRL)'!$C25&amp;"/"&amp;'Actividad Misional (SECGRL)'!J$6&amp;"/"&amp;"En Ejecución",'2-3 Recolección Información'!$H:$H)</f>
        <v>35200000</v>
      </c>
      <c r="K25" s="113">
        <f>+SUMIF('2-3 Recolección Información'!$AD:$AD,'Actividad Misional (SECGRL)'!$C25&amp;"/2015/En Ejecución",'2-3 Recolección Información'!$H:$H)</f>
        <v>35200000</v>
      </c>
      <c r="L25" s="100">
        <f>+SUMIF('2-3 Recolección Información'!$AD:$AD,'Actividad Misional (SECGRL)'!$C25&amp;"/2015/En Ejecución",'2-3 Recolección Información'!$AA:$AA)</f>
        <v>32010000</v>
      </c>
      <c r="M25" s="117">
        <f t="shared" si="6"/>
        <v>0.90937500000000004</v>
      </c>
      <c r="N25" s="120" t="e">
        <f t="shared" si="7"/>
        <v>#N/A</v>
      </c>
      <c r="P25" s="91">
        <v>585</v>
      </c>
      <c r="Q25" s="101"/>
      <c r="R25" s="91">
        <f>+VLOOKUP(P25,'2-3 Recolección Información'!$A$5:$AE$1106,31,0)</f>
        <v>0</v>
      </c>
      <c r="AA25" s="79" t="s">
        <v>358</v>
      </c>
      <c r="AB25" s="1" t="s">
        <v>2689</v>
      </c>
    </row>
    <row r="26" spans="1:28" s="91" customFormat="1" ht="25.5" hidden="1">
      <c r="A26" s="91" t="s">
        <v>2692</v>
      </c>
      <c r="B26" s="98">
        <f>+VLOOKUP(C26,'2-3 Recolección Información'!$G$5:$AB$1105,22,0)</f>
        <v>858</v>
      </c>
      <c r="C26" s="107" t="s">
        <v>520</v>
      </c>
      <c r="D26" s="98">
        <f t="shared" si="3"/>
        <v>11</v>
      </c>
      <c r="E26" s="98" t="str">
        <f t="shared" si="4"/>
        <v>NAT</v>
      </c>
      <c r="F26" s="99">
        <f t="shared" si="5"/>
        <v>35200000</v>
      </c>
      <c r="G26" s="100">
        <f>+SUMIF('2-3 Recolección Información'!$AD:$AD,'Actividad Misional (SECGRL)'!$C26&amp;"/"&amp;'Actividad Misional (SECGRL)'!G$6&amp;"/"&amp;"Liquidado",'2-3 Recolección Información'!$H:$H)+SUMIF('2-3 Recolección Información'!$AD:$AD,'Actividad Misional (SECGRL)'!$C26&amp;"/"&amp;'Actividad Misional (SECGRL)'!G$6&amp;"/"&amp;"En Ejecución",'2-3 Recolección Información'!$H:$H)</f>
        <v>0</v>
      </c>
      <c r="H26" s="100">
        <f>+SUMIF('2-3 Recolección Información'!$AD:$AD,'Actividad Misional (SECGRL)'!$C26&amp;"/"&amp;'Actividad Misional (SECGRL)'!H$6&amp;"/"&amp;"Liquidado",'2-3 Recolección Información'!$H:$H)+SUMIF('2-3 Recolección Información'!$AD:$AD,'Actividad Misional (SECGRL)'!$C26&amp;"/"&amp;'Actividad Misional (SECGRL)'!H$6&amp;"/"&amp;"En Ejecución",'2-3 Recolección Información'!$H:$H)</f>
        <v>0</v>
      </c>
      <c r="I26" s="100">
        <f>+SUMIF('2-3 Recolección Información'!$AD:$AD,'Actividad Misional (SECGRL)'!$C26&amp;"/"&amp;'Actividad Misional (SECGRL)'!I$6&amp;"/"&amp;"Liquidado",'2-3 Recolección Información'!$H:$H)+SUMIF('2-3 Recolección Información'!$AD:$AD,'Actividad Misional (SECGRL)'!$C26&amp;"/"&amp;'Actividad Misional (SECGRL)'!I$6&amp;"/"&amp;"En Ejecución",'2-3 Recolección Información'!$H:$H)</f>
        <v>0</v>
      </c>
      <c r="J26" s="110">
        <f>+SUMIF('2-3 Recolección Información'!$AD:$AD,'Actividad Misional (SECGRL)'!$C26&amp;"/"&amp;'Actividad Misional (SECGRL)'!J$6&amp;"/"&amp;"Liquidado",'2-3 Recolección Información'!$H:$H)+SUMIF('2-3 Recolección Información'!$AD:$AD,'Actividad Misional (SECGRL)'!$C26&amp;"/"&amp;'Actividad Misional (SECGRL)'!J$6&amp;"/"&amp;"En Ejecución",'2-3 Recolección Información'!$H:$H)</f>
        <v>35200000</v>
      </c>
      <c r="K26" s="113">
        <f>+SUMIF('2-3 Recolección Información'!$AD:$AD,'Actividad Misional (SECGRL)'!$C26&amp;"/2015/En Ejecución",'2-3 Recolección Información'!$H:$H)</f>
        <v>35200000</v>
      </c>
      <c r="L26" s="100">
        <f>+SUMIF('2-3 Recolección Información'!$AD:$AD,'Actividad Misional (SECGRL)'!$C26&amp;"/2015/En Ejecución",'2-3 Recolección Información'!$AA:$AA)</f>
        <v>32059076.923076924</v>
      </c>
      <c r="M26" s="117">
        <f t="shared" si="6"/>
        <v>0.91076923076923078</v>
      </c>
      <c r="N26" s="120" t="e">
        <f t="shared" si="7"/>
        <v>#N/A</v>
      </c>
      <c r="P26" s="91">
        <v>590</v>
      </c>
      <c r="Q26" s="101"/>
      <c r="R26" s="91">
        <f>+VLOOKUP(P26,'2-3 Recolección Información'!$A$5:$AE$1106,31,0)</f>
        <v>0</v>
      </c>
    </row>
    <row r="27" spans="1:28" s="91" customFormat="1" ht="14.25" hidden="1">
      <c r="A27" s="91" t="s">
        <v>2692</v>
      </c>
      <c r="B27" s="98">
        <f>+VLOOKUP(C27,'2-3 Recolección Información'!$G$5:$AB$1105,22,0)</f>
        <v>602</v>
      </c>
      <c r="C27" s="107" t="s">
        <v>366</v>
      </c>
      <c r="D27" s="98">
        <f t="shared" si="3"/>
        <v>8</v>
      </c>
      <c r="E27" s="98" t="str">
        <f t="shared" si="4"/>
        <v>NAT</v>
      </c>
      <c r="F27" s="99">
        <f t="shared" si="5"/>
        <v>68250000</v>
      </c>
      <c r="G27" s="100">
        <f>+SUMIF('2-3 Recolección Información'!$AD:$AD,'Actividad Misional (SECGRL)'!$C27&amp;"/"&amp;'Actividad Misional (SECGRL)'!G$6&amp;"/"&amp;"Liquidado",'2-3 Recolección Información'!$H:$H)+SUMIF('2-3 Recolección Información'!$AD:$AD,'Actividad Misional (SECGRL)'!$C27&amp;"/"&amp;'Actividad Misional (SECGRL)'!G$6&amp;"/"&amp;"En Ejecución",'2-3 Recolección Información'!$H:$H)</f>
        <v>0</v>
      </c>
      <c r="H27" s="100">
        <f>+SUMIF('2-3 Recolección Información'!$AD:$AD,'Actividad Misional (SECGRL)'!$C27&amp;"/"&amp;'Actividad Misional (SECGRL)'!H$6&amp;"/"&amp;"Liquidado",'2-3 Recolección Información'!$H:$H)+SUMIF('2-3 Recolección Información'!$AD:$AD,'Actividad Misional (SECGRL)'!$C27&amp;"/"&amp;'Actividad Misional (SECGRL)'!H$6&amp;"/"&amp;"En Ejecución",'2-3 Recolección Información'!$H:$H)</f>
        <v>0</v>
      </c>
      <c r="I27" s="100">
        <f>+SUMIF('2-3 Recolección Información'!$AD:$AD,'Actividad Misional (SECGRL)'!$C27&amp;"/"&amp;'Actividad Misional (SECGRL)'!I$6&amp;"/"&amp;"Liquidado",'2-3 Recolección Información'!$H:$H)+SUMIF('2-3 Recolección Información'!$AD:$AD,'Actividad Misional (SECGRL)'!$C27&amp;"/"&amp;'Actividad Misional (SECGRL)'!I$6&amp;"/"&amp;"En Ejecución",'2-3 Recolección Información'!$H:$H)</f>
        <v>35000000</v>
      </c>
      <c r="J27" s="110">
        <f>+SUMIF('2-3 Recolección Información'!$AD:$AD,'Actividad Misional (SECGRL)'!$C27&amp;"/"&amp;'Actividad Misional (SECGRL)'!J$6&amp;"/"&amp;"Liquidado",'2-3 Recolección Información'!$H:$H)+SUMIF('2-3 Recolección Información'!$AD:$AD,'Actividad Misional (SECGRL)'!$C27&amp;"/"&amp;'Actividad Misional (SECGRL)'!J$6&amp;"/"&amp;"En Ejecución",'2-3 Recolección Información'!$H:$H)</f>
        <v>33250000</v>
      </c>
      <c r="K27" s="113">
        <f>+SUMIF('2-3 Recolección Información'!$AD:$AD,'Actividad Misional (SECGRL)'!$C27&amp;"/2015/En Ejecución",'2-3 Recolección Información'!$H:$H)</f>
        <v>33250000</v>
      </c>
      <c r="L27" s="100">
        <f>+SUMIF('2-3 Recolección Información'!$AD:$AD,'Actividad Misional (SECGRL)'!$C27&amp;"/2015/En Ejecución",'2-3 Recolección Información'!$AA:$AA)</f>
        <v>29743636.363636363</v>
      </c>
      <c r="M27" s="117">
        <f t="shared" si="6"/>
        <v>0.89454545454545453</v>
      </c>
      <c r="N27" s="120" t="e">
        <f t="shared" si="7"/>
        <v>#N/A</v>
      </c>
      <c r="P27" s="91">
        <v>610</v>
      </c>
      <c r="Q27" s="101"/>
      <c r="R27" s="91">
        <f>+VLOOKUP(P27,'2-3 Recolección Información'!$A$5:$AE$1106,31,0)</f>
        <v>0</v>
      </c>
    </row>
    <row r="28" spans="1:28" s="91" customFormat="1" ht="14.25" hidden="1">
      <c r="A28" s="91" t="s">
        <v>2692</v>
      </c>
      <c r="B28" s="98">
        <f>+VLOOKUP(C28,'2-3 Recolección Información'!$G$5:$AB$1105,22,0)</f>
        <v>723</v>
      </c>
      <c r="C28" s="107" t="s">
        <v>442</v>
      </c>
      <c r="D28" s="98">
        <f t="shared" si="3"/>
        <v>8</v>
      </c>
      <c r="E28" s="98" t="str">
        <f t="shared" si="4"/>
        <v>NAT</v>
      </c>
      <c r="F28" s="99">
        <f t="shared" si="5"/>
        <v>43000000</v>
      </c>
      <c r="G28" s="100">
        <f>+SUMIF('2-3 Recolección Información'!$AD:$AD,'Actividad Misional (SECGRL)'!$C28&amp;"/"&amp;'Actividad Misional (SECGRL)'!G$6&amp;"/"&amp;"Liquidado",'2-3 Recolección Información'!$H:$H)+SUMIF('2-3 Recolección Información'!$AD:$AD,'Actividad Misional (SECGRL)'!$C28&amp;"/"&amp;'Actividad Misional (SECGRL)'!G$6&amp;"/"&amp;"En Ejecución",'2-3 Recolección Información'!$H:$H)</f>
        <v>0</v>
      </c>
      <c r="H28" s="100">
        <f>+SUMIF('2-3 Recolección Información'!$AD:$AD,'Actividad Misional (SECGRL)'!$C28&amp;"/"&amp;'Actividad Misional (SECGRL)'!H$6&amp;"/"&amp;"Liquidado",'2-3 Recolección Información'!$H:$H)+SUMIF('2-3 Recolección Información'!$AD:$AD,'Actividad Misional (SECGRL)'!$C28&amp;"/"&amp;'Actividad Misional (SECGRL)'!H$6&amp;"/"&amp;"En Ejecución",'2-3 Recolección Información'!$H:$H)</f>
        <v>0</v>
      </c>
      <c r="I28" s="100">
        <f>+SUMIF('2-3 Recolección Información'!$AD:$AD,'Actividad Misional (SECGRL)'!$C28&amp;"/"&amp;'Actividad Misional (SECGRL)'!I$6&amp;"/"&amp;"Liquidado",'2-3 Recolección Información'!$H:$H)+SUMIF('2-3 Recolección Información'!$AD:$AD,'Actividad Misional (SECGRL)'!$C28&amp;"/"&amp;'Actividad Misional (SECGRL)'!I$6&amp;"/"&amp;"En Ejecución",'2-3 Recolección Información'!$H:$H)</f>
        <v>10000000</v>
      </c>
      <c r="J28" s="110">
        <f>+SUMIF('2-3 Recolección Información'!$AD:$AD,'Actividad Misional (SECGRL)'!$C28&amp;"/"&amp;'Actividad Misional (SECGRL)'!J$6&amp;"/"&amp;"Liquidado",'2-3 Recolección Información'!$H:$H)+SUMIF('2-3 Recolección Información'!$AD:$AD,'Actividad Misional (SECGRL)'!$C28&amp;"/"&amp;'Actividad Misional (SECGRL)'!J$6&amp;"/"&amp;"En Ejecución",'2-3 Recolección Información'!$H:$H)</f>
        <v>33000000</v>
      </c>
      <c r="K28" s="113">
        <f>+SUMIF('2-3 Recolección Información'!$AD:$AD,'Actividad Misional (SECGRL)'!$C28&amp;"/2015/En Ejecución",'2-3 Recolección Información'!$H:$H)</f>
        <v>33000000</v>
      </c>
      <c r="L28" s="100">
        <f>+SUMIF('2-3 Recolección Información'!$AD:$AD,'Actividad Misional (SECGRL)'!$C28&amp;"/2015/En Ejecución",'2-3 Recolección Información'!$AA:$AA)</f>
        <v>29990566.03773585</v>
      </c>
      <c r="M28" s="117">
        <f t="shared" si="6"/>
        <v>0.9088050314465409</v>
      </c>
      <c r="N28" s="120" t="e">
        <f t="shared" si="7"/>
        <v>#N/A</v>
      </c>
      <c r="P28" s="91">
        <v>707</v>
      </c>
      <c r="Q28" s="101"/>
      <c r="R28" s="91">
        <f>+VLOOKUP(P28,'2-3 Recolección Información'!$A$5:$AE$1106,31,0)</f>
        <v>0</v>
      </c>
    </row>
    <row r="29" spans="1:28" s="91" customFormat="1" ht="14.25" hidden="1">
      <c r="A29" s="91" t="s">
        <v>2692</v>
      </c>
      <c r="B29" s="98">
        <f>+VLOOKUP(C29,'2-3 Recolección Información'!$G$5:$AB$1105,22,0)</f>
        <v>724</v>
      </c>
      <c r="C29" s="107" t="s">
        <v>444</v>
      </c>
      <c r="D29" s="98">
        <f t="shared" si="3"/>
        <v>8</v>
      </c>
      <c r="E29" s="98" t="str">
        <f t="shared" si="4"/>
        <v>NAT</v>
      </c>
      <c r="F29" s="99">
        <f t="shared" si="5"/>
        <v>43000000</v>
      </c>
      <c r="G29" s="100">
        <f>+SUMIF('2-3 Recolección Información'!$AD:$AD,'Actividad Misional (SECGRL)'!$C29&amp;"/"&amp;'Actividad Misional (SECGRL)'!G$6&amp;"/"&amp;"Liquidado",'2-3 Recolección Información'!$H:$H)+SUMIF('2-3 Recolección Información'!$AD:$AD,'Actividad Misional (SECGRL)'!$C29&amp;"/"&amp;'Actividad Misional (SECGRL)'!G$6&amp;"/"&amp;"En Ejecución",'2-3 Recolección Información'!$H:$H)</f>
        <v>0</v>
      </c>
      <c r="H29" s="100">
        <f>+SUMIF('2-3 Recolección Información'!$AD:$AD,'Actividad Misional (SECGRL)'!$C29&amp;"/"&amp;'Actividad Misional (SECGRL)'!H$6&amp;"/"&amp;"Liquidado",'2-3 Recolección Información'!$H:$H)+SUMIF('2-3 Recolección Información'!$AD:$AD,'Actividad Misional (SECGRL)'!$C29&amp;"/"&amp;'Actividad Misional (SECGRL)'!H$6&amp;"/"&amp;"En Ejecución",'2-3 Recolección Información'!$H:$H)</f>
        <v>0</v>
      </c>
      <c r="I29" s="100">
        <f>+SUMIF('2-3 Recolección Información'!$AD:$AD,'Actividad Misional (SECGRL)'!$C29&amp;"/"&amp;'Actividad Misional (SECGRL)'!I$6&amp;"/"&amp;"Liquidado",'2-3 Recolección Información'!$H:$H)+SUMIF('2-3 Recolección Información'!$AD:$AD,'Actividad Misional (SECGRL)'!$C29&amp;"/"&amp;'Actividad Misional (SECGRL)'!I$6&amp;"/"&amp;"En Ejecución",'2-3 Recolección Información'!$H:$H)</f>
        <v>10000000</v>
      </c>
      <c r="J29" s="110">
        <f>+SUMIF('2-3 Recolección Información'!$AD:$AD,'Actividad Misional (SECGRL)'!$C29&amp;"/"&amp;'Actividad Misional (SECGRL)'!J$6&amp;"/"&amp;"Liquidado",'2-3 Recolección Información'!$H:$H)+SUMIF('2-3 Recolección Información'!$AD:$AD,'Actividad Misional (SECGRL)'!$C29&amp;"/"&amp;'Actividad Misional (SECGRL)'!J$6&amp;"/"&amp;"En Ejecución",'2-3 Recolección Información'!$H:$H)</f>
        <v>33000000</v>
      </c>
      <c r="K29" s="113">
        <f>+SUMIF('2-3 Recolección Información'!$AD:$AD,'Actividad Misional (SECGRL)'!$C29&amp;"/2015/En Ejecución",'2-3 Recolección Información'!$H:$H)</f>
        <v>33000000</v>
      </c>
      <c r="L29" s="100">
        <f>+SUMIF('2-3 Recolección Información'!$AD:$AD,'Actividad Misional (SECGRL)'!$C29&amp;"/2015/En Ejecución",'2-3 Recolección Información'!$AA:$AA)</f>
        <v>29990566.03773585</v>
      </c>
      <c r="M29" s="117">
        <f t="shared" si="6"/>
        <v>0.9088050314465409</v>
      </c>
      <c r="N29" s="120" t="e">
        <f t="shared" si="7"/>
        <v>#N/A</v>
      </c>
      <c r="P29" s="91">
        <v>766</v>
      </c>
      <c r="Q29" s="101"/>
      <c r="R29" s="91">
        <f>+VLOOKUP(P29,'2-3 Recolección Información'!$A$5:$AE$1106,31,0)</f>
        <v>0</v>
      </c>
    </row>
    <row r="30" spans="1:28" s="91" customFormat="1" ht="14.25" hidden="1">
      <c r="A30" s="91" t="s">
        <v>2692</v>
      </c>
      <c r="B30" s="98">
        <f>+VLOOKUP(C30,'2-3 Recolección Información'!$G$5:$AB$1105,22,0)</f>
        <v>331</v>
      </c>
      <c r="C30" s="107" t="s">
        <v>285</v>
      </c>
      <c r="D30" s="98">
        <f t="shared" si="3"/>
        <v>8</v>
      </c>
      <c r="E30" s="98" t="str">
        <f t="shared" si="4"/>
        <v>NAT</v>
      </c>
      <c r="F30" s="99">
        <f t="shared" si="5"/>
        <v>75000000</v>
      </c>
      <c r="G30" s="100">
        <f>+SUMIF('2-3 Recolección Información'!$AD:$AD,'Actividad Misional (SECGRL)'!$C30&amp;"/"&amp;'Actividad Misional (SECGRL)'!G$6&amp;"/"&amp;"Liquidado",'2-3 Recolección Información'!$H:$H)+SUMIF('2-3 Recolección Información'!$AD:$AD,'Actividad Misional (SECGRL)'!$C30&amp;"/"&amp;'Actividad Misional (SECGRL)'!G$6&amp;"/"&amp;"En Ejecución",'2-3 Recolección Información'!$H:$H)</f>
        <v>0</v>
      </c>
      <c r="H30" s="100">
        <f>+SUMIF('2-3 Recolección Información'!$AD:$AD,'Actividad Misional (SECGRL)'!$C30&amp;"/"&amp;'Actividad Misional (SECGRL)'!H$6&amp;"/"&amp;"Liquidado",'2-3 Recolección Información'!$H:$H)+SUMIF('2-3 Recolección Información'!$AD:$AD,'Actividad Misional (SECGRL)'!$C30&amp;"/"&amp;'Actividad Misional (SECGRL)'!H$6&amp;"/"&amp;"En Ejecución",'2-3 Recolección Información'!$H:$H)</f>
        <v>20000000</v>
      </c>
      <c r="I30" s="100">
        <f>+SUMIF('2-3 Recolección Información'!$AD:$AD,'Actividad Misional (SECGRL)'!$C30&amp;"/"&amp;'Actividad Misional (SECGRL)'!I$6&amp;"/"&amp;"Liquidado",'2-3 Recolección Información'!$H:$H)+SUMIF('2-3 Recolección Información'!$AD:$AD,'Actividad Misional (SECGRL)'!$C30&amp;"/"&amp;'Actividad Misional (SECGRL)'!I$6&amp;"/"&amp;"En Ejecución",'2-3 Recolección Información'!$H:$H)</f>
        <v>25000000</v>
      </c>
      <c r="J30" s="110">
        <f>+SUMIF('2-3 Recolección Información'!$AD:$AD,'Actividad Misional (SECGRL)'!$C30&amp;"/"&amp;'Actividad Misional (SECGRL)'!J$6&amp;"/"&amp;"Liquidado",'2-3 Recolección Información'!$H:$H)+SUMIF('2-3 Recolección Información'!$AD:$AD,'Actividad Misional (SECGRL)'!$C30&amp;"/"&amp;'Actividad Misional (SECGRL)'!J$6&amp;"/"&amp;"En Ejecución",'2-3 Recolección Información'!$H:$H)</f>
        <v>30000000</v>
      </c>
      <c r="K30" s="113">
        <f>+SUMIF('2-3 Recolección Información'!$AD:$AD,'Actividad Misional (SECGRL)'!$C30&amp;"/2015/En Ejecución",'2-3 Recolección Información'!$H:$H)</f>
        <v>30000000</v>
      </c>
      <c r="L30" s="100">
        <f>+SUMIF('2-3 Recolección Información'!$AD:$AD,'Actividad Misional (SECGRL)'!$C30&amp;"/2015/En Ejecución",'2-3 Recolección Información'!$AA:$AA)</f>
        <v>26404958.67768595</v>
      </c>
      <c r="M30" s="117">
        <f t="shared" si="6"/>
        <v>0.8801652892561983</v>
      </c>
      <c r="N30" s="120" t="e">
        <f t="shared" si="7"/>
        <v>#N/A</v>
      </c>
      <c r="P30" s="91">
        <v>905</v>
      </c>
      <c r="Q30" s="101"/>
      <c r="R30" s="91">
        <f>+VLOOKUP(P30,'2-3 Recolección Información'!$A$5:$AE$1106,31,0)</f>
        <v>0</v>
      </c>
    </row>
    <row r="31" spans="1:28" s="91" customFormat="1" ht="14.25" hidden="1">
      <c r="A31" s="91" t="s">
        <v>2692</v>
      </c>
      <c r="B31" s="98">
        <f>+VLOOKUP(C31,'2-3 Recolección Información'!$G$5:$AB$1105,22,0)</f>
        <v>867</v>
      </c>
      <c r="C31" s="107" t="s">
        <v>528</v>
      </c>
      <c r="D31" s="98">
        <f t="shared" si="3"/>
        <v>11</v>
      </c>
      <c r="E31" s="98" t="str">
        <f t="shared" si="4"/>
        <v>NAT</v>
      </c>
      <c r="F31" s="99">
        <f t="shared" si="5"/>
        <v>29700000</v>
      </c>
      <c r="G31" s="100">
        <f>+SUMIF('2-3 Recolección Información'!$AD:$AD,'Actividad Misional (SECGRL)'!$C31&amp;"/"&amp;'Actividad Misional (SECGRL)'!G$6&amp;"/"&amp;"Liquidado",'2-3 Recolección Información'!$H:$H)+SUMIF('2-3 Recolección Información'!$AD:$AD,'Actividad Misional (SECGRL)'!$C31&amp;"/"&amp;'Actividad Misional (SECGRL)'!G$6&amp;"/"&amp;"En Ejecución",'2-3 Recolección Información'!$H:$H)</f>
        <v>0</v>
      </c>
      <c r="H31" s="100">
        <f>+SUMIF('2-3 Recolección Información'!$AD:$AD,'Actividad Misional (SECGRL)'!$C31&amp;"/"&amp;'Actividad Misional (SECGRL)'!H$6&amp;"/"&amp;"Liquidado",'2-3 Recolección Información'!$H:$H)+SUMIF('2-3 Recolección Información'!$AD:$AD,'Actividad Misional (SECGRL)'!$C31&amp;"/"&amp;'Actividad Misional (SECGRL)'!H$6&amp;"/"&amp;"En Ejecución",'2-3 Recolección Información'!$H:$H)</f>
        <v>0</v>
      </c>
      <c r="I31" s="100">
        <f>+SUMIF('2-3 Recolección Información'!$AD:$AD,'Actividad Misional (SECGRL)'!$C31&amp;"/"&amp;'Actividad Misional (SECGRL)'!I$6&amp;"/"&amp;"Liquidado",'2-3 Recolección Información'!$H:$H)+SUMIF('2-3 Recolección Información'!$AD:$AD,'Actividad Misional (SECGRL)'!$C31&amp;"/"&amp;'Actividad Misional (SECGRL)'!I$6&amp;"/"&amp;"En Ejecución",'2-3 Recolección Información'!$H:$H)</f>
        <v>0</v>
      </c>
      <c r="J31" s="110">
        <f>+SUMIF('2-3 Recolección Información'!$AD:$AD,'Actividad Misional (SECGRL)'!$C31&amp;"/"&amp;'Actividad Misional (SECGRL)'!J$6&amp;"/"&amp;"Liquidado",'2-3 Recolección Información'!$H:$H)+SUMIF('2-3 Recolección Información'!$AD:$AD,'Actividad Misional (SECGRL)'!$C31&amp;"/"&amp;'Actividad Misional (SECGRL)'!J$6&amp;"/"&amp;"En Ejecución",'2-3 Recolección Información'!$H:$H)</f>
        <v>29700000</v>
      </c>
      <c r="K31" s="113">
        <f>+SUMIF('2-3 Recolección Información'!$AD:$AD,'Actividad Misional (SECGRL)'!$C31&amp;"/2015/En Ejecución",'2-3 Recolección Información'!$H:$H)</f>
        <v>29700000</v>
      </c>
      <c r="L31" s="100">
        <f>+SUMIF('2-3 Recolección Información'!$AD:$AD,'Actividad Misional (SECGRL)'!$C31&amp;"/2015/En Ejecución",'2-3 Recolección Información'!$AA:$AA)</f>
        <v>26790202.702702705</v>
      </c>
      <c r="M31" s="117">
        <f t="shared" si="6"/>
        <v>0.90202702702702708</v>
      </c>
      <c r="N31" s="120" t="e">
        <f t="shared" si="7"/>
        <v>#N/A</v>
      </c>
      <c r="P31" s="91">
        <v>925</v>
      </c>
      <c r="Q31" s="101"/>
      <c r="R31" s="91">
        <f>+VLOOKUP(P31,'2-3 Recolección Información'!$A$5:$AE$1106,31,0)</f>
        <v>0</v>
      </c>
    </row>
    <row r="32" spans="1:28" s="91" customFormat="1" ht="14.25" hidden="1">
      <c r="A32" s="91" t="s">
        <v>2692</v>
      </c>
      <c r="B32" s="98">
        <f>+VLOOKUP(C32,'2-3 Recolección Información'!$G$5:$AB$1105,22,0)</f>
        <v>954</v>
      </c>
      <c r="C32" s="107" t="s">
        <v>631</v>
      </c>
      <c r="D32" s="98">
        <f t="shared" si="3"/>
        <v>9</v>
      </c>
      <c r="E32" s="98" t="str">
        <f t="shared" si="4"/>
        <v>NAT</v>
      </c>
      <c r="F32" s="99">
        <f t="shared" si="5"/>
        <v>28000000</v>
      </c>
      <c r="G32" s="100">
        <f>+SUMIF('2-3 Recolección Información'!$AD:$AD,'Actividad Misional (SECGRL)'!$C32&amp;"/"&amp;'Actividad Misional (SECGRL)'!G$6&amp;"/"&amp;"Liquidado",'2-3 Recolección Información'!$H:$H)+SUMIF('2-3 Recolección Información'!$AD:$AD,'Actividad Misional (SECGRL)'!$C32&amp;"/"&amp;'Actividad Misional (SECGRL)'!G$6&amp;"/"&amp;"En Ejecución",'2-3 Recolección Información'!$H:$H)</f>
        <v>0</v>
      </c>
      <c r="H32" s="100">
        <f>+SUMIF('2-3 Recolección Información'!$AD:$AD,'Actividad Misional (SECGRL)'!$C32&amp;"/"&amp;'Actividad Misional (SECGRL)'!H$6&amp;"/"&amp;"Liquidado",'2-3 Recolección Información'!$H:$H)+SUMIF('2-3 Recolección Información'!$AD:$AD,'Actividad Misional (SECGRL)'!$C32&amp;"/"&amp;'Actividad Misional (SECGRL)'!H$6&amp;"/"&amp;"En Ejecución",'2-3 Recolección Información'!$H:$H)</f>
        <v>0</v>
      </c>
      <c r="I32" s="100">
        <f>+SUMIF('2-3 Recolección Información'!$AD:$AD,'Actividad Misional (SECGRL)'!$C32&amp;"/"&amp;'Actividad Misional (SECGRL)'!I$6&amp;"/"&amp;"Liquidado",'2-3 Recolección Información'!$H:$H)+SUMIF('2-3 Recolección Información'!$AD:$AD,'Actividad Misional (SECGRL)'!$C32&amp;"/"&amp;'Actividad Misional (SECGRL)'!I$6&amp;"/"&amp;"En Ejecución",'2-3 Recolección Información'!$H:$H)</f>
        <v>0</v>
      </c>
      <c r="J32" s="110">
        <f>+SUMIF('2-3 Recolección Información'!$AD:$AD,'Actividad Misional (SECGRL)'!$C32&amp;"/"&amp;'Actividad Misional (SECGRL)'!J$6&amp;"/"&amp;"Liquidado",'2-3 Recolección Información'!$H:$H)+SUMIF('2-3 Recolección Información'!$AD:$AD,'Actividad Misional (SECGRL)'!$C32&amp;"/"&amp;'Actividad Misional (SECGRL)'!J$6&amp;"/"&amp;"En Ejecución",'2-3 Recolección Información'!$H:$H)</f>
        <v>28000000</v>
      </c>
      <c r="K32" s="113">
        <f>+SUMIF('2-3 Recolección Información'!$AD:$AD,'Actividad Misional (SECGRL)'!$C32&amp;"/2015/En Ejecución",'2-3 Recolección Información'!$H:$H)</f>
        <v>28000000</v>
      </c>
      <c r="L32" s="100">
        <f>+SUMIF('2-3 Recolección Información'!$AD:$AD,'Actividad Misional (SECGRL)'!$C32&amp;"/2015/En Ejecución",'2-3 Recolección Información'!$AA:$AA)</f>
        <v>24096153.846153848</v>
      </c>
      <c r="M32" s="117">
        <f t="shared" si="6"/>
        <v>0.86057692307692313</v>
      </c>
      <c r="N32" s="120" t="e">
        <f t="shared" si="7"/>
        <v>#N/A</v>
      </c>
      <c r="P32" s="91">
        <v>927</v>
      </c>
      <c r="Q32" s="101"/>
      <c r="R32" s="91">
        <f>+VLOOKUP(P32,'2-3 Recolección Información'!$A$5:$AE$1106,31,0)</f>
        <v>0</v>
      </c>
    </row>
    <row r="33" spans="1:18" s="91" customFormat="1" ht="14.25" hidden="1">
      <c r="A33" s="91" t="s">
        <v>2692</v>
      </c>
      <c r="B33" s="98">
        <f>+VLOOKUP(C33,'2-3 Recolección Información'!$G$5:$AB$1105,22,0)</f>
        <v>880</v>
      </c>
      <c r="C33" s="107" t="s">
        <v>544</v>
      </c>
      <c r="D33" s="98">
        <f t="shared" si="3"/>
        <v>9</v>
      </c>
      <c r="E33" s="98" t="str">
        <f t="shared" si="4"/>
        <v>NAT</v>
      </c>
      <c r="F33" s="99">
        <f t="shared" si="5"/>
        <v>27500000</v>
      </c>
      <c r="G33" s="100">
        <f>+SUMIF('2-3 Recolección Información'!$AD:$AD,'Actividad Misional (SECGRL)'!$C33&amp;"/"&amp;'Actividad Misional (SECGRL)'!G$6&amp;"/"&amp;"Liquidado",'2-3 Recolección Información'!$H:$H)+SUMIF('2-3 Recolección Información'!$AD:$AD,'Actividad Misional (SECGRL)'!$C33&amp;"/"&amp;'Actividad Misional (SECGRL)'!G$6&amp;"/"&amp;"En Ejecución",'2-3 Recolección Información'!$H:$H)</f>
        <v>0</v>
      </c>
      <c r="H33" s="100">
        <f>+SUMIF('2-3 Recolección Información'!$AD:$AD,'Actividad Misional (SECGRL)'!$C33&amp;"/"&amp;'Actividad Misional (SECGRL)'!H$6&amp;"/"&amp;"Liquidado",'2-3 Recolección Información'!$H:$H)+SUMIF('2-3 Recolección Información'!$AD:$AD,'Actividad Misional (SECGRL)'!$C33&amp;"/"&amp;'Actividad Misional (SECGRL)'!H$6&amp;"/"&amp;"En Ejecución",'2-3 Recolección Información'!$H:$H)</f>
        <v>0</v>
      </c>
      <c r="I33" s="100">
        <f>+SUMIF('2-3 Recolección Información'!$AD:$AD,'Actividad Misional (SECGRL)'!$C33&amp;"/"&amp;'Actividad Misional (SECGRL)'!I$6&amp;"/"&amp;"Liquidado",'2-3 Recolección Información'!$H:$H)+SUMIF('2-3 Recolección Información'!$AD:$AD,'Actividad Misional (SECGRL)'!$C33&amp;"/"&amp;'Actividad Misional (SECGRL)'!I$6&amp;"/"&amp;"En Ejecución",'2-3 Recolección Información'!$H:$H)</f>
        <v>0</v>
      </c>
      <c r="J33" s="110">
        <f>+SUMIF('2-3 Recolección Información'!$AD:$AD,'Actividad Misional (SECGRL)'!$C33&amp;"/"&amp;'Actividad Misional (SECGRL)'!J$6&amp;"/"&amp;"Liquidado",'2-3 Recolección Información'!$H:$H)+SUMIF('2-3 Recolección Información'!$AD:$AD,'Actividad Misional (SECGRL)'!$C33&amp;"/"&amp;'Actividad Misional (SECGRL)'!J$6&amp;"/"&amp;"En Ejecución",'2-3 Recolección Información'!$H:$H)</f>
        <v>27500000</v>
      </c>
      <c r="K33" s="113">
        <f>+SUMIF('2-3 Recolección Información'!$AD:$AD,'Actividad Misional (SECGRL)'!$C33&amp;"/2015/En Ejecución",'2-3 Recolección Información'!$H:$H)</f>
        <v>27500000</v>
      </c>
      <c r="L33" s="100">
        <f>+SUMIF('2-3 Recolección Información'!$AD:$AD,'Actividad Misional (SECGRL)'!$C33&amp;"/2015/En Ejecución",'2-3 Recolección Información'!$AA:$AA)</f>
        <v>24935691.318327975</v>
      </c>
      <c r="M33" s="117">
        <f t="shared" si="6"/>
        <v>0.90675241157556274</v>
      </c>
      <c r="N33" s="120" t="e">
        <f t="shared" si="7"/>
        <v>#N/A</v>
      </c>
      <c r="P33" s="91">
        <v>995</v>
      </c>
      <c r="Q33" s="101"/>
      <c r="R33" s="91">
        <f>+VLOOKUP(P33,'2-3 Recolección Información'!$A$5:$AE$1106,31,0)</f>
        <v>0</v>
      </c>
    </row>
    <row r="34" spans="1:18" s="91" customFormat="1" ht="14.25" hidden="1">
      <c r="A34" s="91" t="s">
        <v>2692</v>
      </c>
      <c r="B34" s="98">
        <f>+VLOOKUP(C34,'2-3 Recolección Información'!$G$5:$AB$1105,22,0)</f>
        <v>984</v>
      </c>
      <c r="C34" s="107" t="s">
        <v>688</v>
      </c>
      <c r="D34" s="98">
        <f t="shared" si="3"/>
        <v>9</v>
      </c>
      <c r="E34" s="98" t="str">
        <f t="shared" si="4"/>
        <v>NAT</v>
      </c>
      <c r="F34" s="99">
        <f t="shared" si="5"/>
        <v>27020000</v>
      </c>
      <c r="G34" s="100">
        <f>+SUMIF('2-3 Recolección Información'!$AD:$AD,'Actividad Misional (SECGRL)'!$C34&amp;"/"&amp;'Actividad Misional (SECGRL)'!G$6&amp;"/"&amp;"Liquidado",'2-3 Recolección Información'!$H:$H)+SUMIF('2-3 Recolección Información'!$AD:$AD,'Actividad Misional (SECGRL)'!$C34&amp;"/"&amp;'Actividad Misional (SECGRL)'!G$6&amp;"/"&amp;"En Ejecución",'2-3 Recolección Información'!$H:$H)</f>
        <v>0</v>
      </c>
      <c r="H34" s="100">
        <f>+SUMIF('2-3 Recolección Información'!$AD:$AD,'Actividad Misional (SECGRL)'!$C34&amp;"/"&amp;'Actividad Misional (SECGRL)'!H$6&amp;"/"&amp;"Liquidado",'2-3 Recolección Información'!$H:$H)+SUMIF('2-3 Recolección Información'!$AD:$AD,'Actividad Misional (SECGRL)'!$C34&amp;"/"&amp;'Actividad Misional (SECGRL)'!H$6&amp;"/"&amp;"En Ejecución",'2-3 Recolección Información'!$H:$H)</f>
        <v>0</v>
      </c>
      <c r="I34" s="100">
        <f>+SUMIF('2-3 Recolección Información'!$AD:$AD,'Actividad Misional (SECGRL)'!$C34&amp;"/"&amp;'Actividad Misional (SECGRL)'!I$6&amp;"/"&amp;"Liquidado",'2-3 Recolección Información'!$H:$H)+SUMIF('2-3 Recolección Información'!$AD:$AD,'Actividad Misional (SECGRL)'!$C34&amp;"/"&amp;'Actividad Misional (SECGRL)'!I$6&amp;"/"&amp;"En Ejecución",'2-3 Recolección Información'!$H:$H)</f>
        <v>0</v>
      </c>
      <c r="J34" s="110">
        <f>+SUMIF('2-3 Recolección Información'!$AD:$AD,'Actividad Misional (SECGRL)'!$C34&amp;"/"&amp;'Actividad Misional (SECGRL)'!J$6&amp;"/"&amp;"Liquidado",'2-3 Recolección Información'!$H:$H)+SUMIF('2-3 Recolección Información'!$AD:$AD,'Actividad Misional (SECGRL)'!$C34&amp;"/"&amp;'Actividad Misional (SECGRL)'!J$6&amp;"/"&amp;"En Ejecución",'2-3 Recolección Información'!$H:$H)</f>
        <v>27020000</v>
      </c>
      <c r="K34" s="113">
        <f>+SUMIF('2-3 Recolección Información'!$AD:$AD,'Actividad Misional (SECGRL)'!$C34&amp;"/2015/En Ejecución",'2-3 Recolección Información'!$H:$H)</f>
        <v>27020000</v>
      </c>
      <c r="L34" s="100">
        <f>+SUMIF('2-3 Recolección Información'!$AD:$AD,'Actividad Misional (SECGRL)'!$C34&amp;"/2015/En Ejecución",'2-3 Recolección Información'!$AA:$AA)</f>
        <v>22829732.620320853</v>
      </c>
      <c r="M34" s="117">
        <f t="shared" si="6"/>
        <v>0.84491978609625662</v>
      </c>
      <c r="N34" s="120" t="e">
        <f t="shared" si="7"/>
        <v>#N/A</v>
      </c>
      <c r="P34" s="91">
        <v>999</v>
      </c>
      <c r="Q34" s="101"/>
      <c r="R34" s="91" t="str">
        <f>+VLOOKUP(P34,'2-3 Recolección Información'!$A$5:$AE$1106,31,0)</f>
        <v>PASAPORTE</v>
      </c>
    </row>
    <row r="35" spans="1:18" ht="30">
      <c r="A35" s="151">
        <v>766</v>
      </c>
      <c r="B35" s="176">
        <f>+VLOOKUP(C35,'2-3 Recolección Información'!$G$5:$AB$1105,22,0)</f>
        <v>766</v>
      </c>
      <c r="C35" s="150" t="s">
        <v>482</v>
      </c>
      <c r="D35" s="98">
        <f t="shared" si="3"/>
        <v>11</v>
      </c>
      <c r="E35" s="176" t="str">
        <f t="shared" si="4"/>
        <v>NAT</v>
      </c>
      <c r="F35" s="177">
        <f t="shared" si="5"/>
        <v>35000000</v>
      </c>
      <c r="G35" s="178">
        <f>+SUMIF('2-3 Recolección Información'!$AD:$AD,'Actividad Misional (SECGRL)'!$C35&amp;"/"&amp;'Actividad Misional (SECGRL)'!G$6&amp;"/"&amp;"Liquidado",'2-3 Recolección Información'!$H:$H)+SUMIF('2-3 Recolección Información'!$AD:$AD,'Actividad Misional (SECGRL)'!$C35&amp;"/"&amp;'Actividad Misional (SECGRL)'!G$6&amp;"/"&amp;"En Ejecución",'2-3 Recolección Información'!$H:$H)</f>
        <v>0</v>
      </c>
      <c r="H35" s="178">
        <f>+SUMIF('2-3 Recolección Información'!$AD:$AD,'Actividad Misional (SECGRL)'!$C35&amp;"/"&amp;'Actividad Misional (SECGRL)'!H$6&amp;"/"&amp;"Liquidado",'2-3 Recolección Información'!$H:$H)+SUMIF('2-3 Recolección Información'!$AD:$AD,'Actividad Misional (SECGRL)'!$C35&amp;"/"&amp;'Actividad Misional (SECGRL)'!H$6&amp;"/"&amp;"En Ejecución",'2-3 Recolección Información'!$H:$H)</f>
        <v>0</v>
      </c>
      <c r="I35" s="178">
        <f>+SUMIF('2-3 Recolección Información'!$AD:$AD,'Actividad Misional (SECGRL)'!$C35&amp;"/"&amp;'Actividad Misional (SECGRL)'!I$6&amp;"/"&amp;"Liquidado",'2-3 Recolección Información'!$H:$H)+SUMIF('2-3 Recolección Información'!$AD:$AD,'Actividad Misional (SECGRL)'!$C35&amp;"/"&amp;'Actividad Misional (SECGRL)'!I$6&amp;"/"&amp;"En Ejecución",'2-3 Recolección Información'!$H:$H)</f>
        <v>8000000</v>
      </c>
      <c r="J35" s="179">
        <f>+SUMIF('2-3 Recolección Información'!$AD:$AD,'Actividad Misional (SECGRL)'!$C35&amp;"/"&amp;'Actividad Misional (SECGRL)'!J$6&amp;"/"&amp;"Liquidado",'2-3 Recolección Información'!$H:$H)+SUMIF('2-3 Recolección Información'!$AD:$AD,'Actividad Misional (SECGRL)'!$C35&amp;"/"&amp;'Actividad Misional (SECGRL)'!J$6&amp;"/"&amp;"En Ejecución",'2-3 Recolección Información'!$H:$H)</f>
        <v>27000000</v>
      </c>
      <c r="K35" s="180">
        <f>+SUMIF('2-3 Recolección Información'!$AD:$AD,'Actividad Misional (SECGRL)'!$C35&amp;"/2015/En Ejecución",'2-3 Recolección Información'!$H:$H)</f>
        <v>27000000</v>
      </c>
      <c r="L35" s="178">
        <f>+SUMIF('2-3 Recolección Información'!$AD:$AD,'Actividad Misional (SECGRL)'!$C35&amp;"/2015/En Ejecución",'2-3 Recolección Información'!$AA:$AA)</f>
        <v>24152727.27272727</v>
      </c>
      <c r="M35" s="181">
        <f t="shared" si="6"/>
        <v>0.89454545454545442</v>
      </c>
      <c r="N35" s="191" t="s">
        <v>2688</v>
      </c>
      <c r="P35" s="151">
        <v>1013</v>
      </c>
      <c r="Q35" s="101"/>
      <c r="R35" s="151">
        <f>+VLOOKUP(P35,'2-3 Recolección Información'!$A$5:$AE$1106,31,0)</f>
        <v>0</v>
      </c>
    </row>
    <row r="36" spans="1:18" s="91" customFormat="1" ht="14.25" hidden="1">
      <c r="A36" s="91" t="s">
        <v>2692</v>
      </c>
      <c r="B36" s="98">
        <f>+VLOOKUP(C36,'2-3 Recolección Información'!$G$5:$AB$1105,22,0)</f>
        <v>876</v>
      </c>
      <c r="C36" s="107" t="s">
        <v>541</v>
      </c>
      <c r="D36" s="98">
        <f t="shared" si="3"/>
        <v>11</v>
      </c>
      <c r="E36" s="98" t="str">
        <f t="shared" si="4"/>
        <v>NAT</v>
      </c>
      <c r="F36" s="99">
        <f t="shared" si="5"/>
        <v>24200000</v>
      </c>
      <c r="G36" s="100">
        <f>+SUMIF('2-3 Recolección Información'!$AD:$AD,'Actividad Misional (SECGRL)'!$C36&amp;"/"&amp;'Actividad Misional (SECGRL)'!G$6&amp;"/"&amp;"Liquidado",'2-3 Recolección Información'!$H:$H)+SUMIF('2-3 Recolección Información'!$AD:$AD,'Actividad Misional (SECGRL)'!$C36&amp;"/"&amp;'Actividad Misional (SECGRL)'!G$6&amp;"/"&amp;"En Ejecución",'2-3 Recolección Información'!$H:$H)</f>
        <v>0</v>
      </c>
      <c r="H36" s="100">
        <f>+SUMIF('2-3 Recolección Información'!$AD:$AD,'Actividad Misional (SECGRL)'!$C36&amp;"/"&amp;'Actividad Misional (SECGRL)'!H$6&amp;"/"&amp;"Liquidado",'2-3 Recolección Información'!$H:$H)+SUMIF('2-3 Recolección Información'!$AD:$AD,'Actividad Misional (SECGRL)'!$C36&amp;"/"&amp;'Actividad Misional (SECGRL)'!H$6&amp;"/"&amp;"En Ejecución",'2-3 Recolección Información'!$H:$H)</f>
        <v>0</v>
      </c>
      <c r="I36" s="100">
        <f>+SUMIF('2-3 Recolección Información'!$AD:$AD,'Actividad Misional (SECGRL)'!$C36&amp;"/"&amp;'Actividad Misional (SECGRL)'!I$6&amp;"/"&amp;"Liquidado",'2-3 Recolección Información'!$H:$H)+SUMIF('2-3 Recolección Información'!$AD:$AD,'Actividad Misional (SECGRL)'!$C36&amp;"/"&amp;'Actividad Misional (SECGRL)'!I$6&amp;"/"&amp;"En Ejecución",'2-3 Recolección Información'!$H:$H)</f>
        <v>0</v>
      </c>
      <c r="J36" s="110">
        <f>+SUMIF('2-3 Recolección Información'!$AD:$AD,'Actividad Misional (SECGRL)'!$C36&amp;"/"&amp;'Actividad Misional (SECGRL)'!J$6&amp;"/"&amp;"Liquidado",'2-3 Recolección Información'!$H:$H)+SUMIF('2-3 Recolección Información'!$AD:$AD,'Actividad Misional (SECGRL)'!$C36&amp;"/"&amp;'Actividad Misional (SECGRL)'!J$6&amp;"/"&amp;"En Ejecución",'2-3 Recolección Información'!$H:$H)</f>
        <v>24200000</v>
      </c>
      <c r="K36" s="113">
        <f>+SUMIF('2-3 Recolección Información'!$AD:$AD,'Actividad Misional (SECGRL)'!$C36&amp;"/2015/En Ejecución",'2-3 Recolección Información'!$H:$H)</f>
        <v>24200000</v>
      </c>
      <c r="L36" s="100">
        <f>+SUMIF('2-3 Recolección Información'!$AD:$AD,'Actividad Misional (SECGRL)'!$C36&amp;"/2015/En Ejecución",'2-3 Recolección Información'!$AA:$AA)</f>
        <v>21993081.761006288</v>
      </c>
      <c r="M36" s="117">
        <f t="shared" si="6"/>
        <v>0.90880503144654079</v>
      </c>
      <c r="N36" s="120" t="e">
        <f t="shared" si="7"/>
        <v>#N/A</v>
      </c>
      <c r="Q36" s="101"/>
      <c r="R36" s="91" t="e">
        <f>+VLOOKUP(P36,'2-3 Recolección Información'!$A$5:$AE$1106,31,0)</f>
        <v>#N/A</v>
      </c>
    </row>
    <row r="37" spans="1:18" s="91" customFormat="1" ht="14.25" hidden="1">
      <c r="A37" s="91" t="s">
        <v>2692</v>
      </c>
      <c r="B37" s="98">
        <f>+VLOOKUP(C37,'2-3 Recolección Información'!$G$5:$AB$1105,22,0)</f>
        <v>904</v>
      </c>
      <c r="C37" s="107" t="s">
        <v>569</v>
      </c>
      <c r="D37" s="98">
        <f t="shared" si="3"/>
        <v>9</v>
      </c>
      <c r="E37" s="98" t="str">
        <f t="shared" si="4"/>
        <v>NAT</v>
      </c>
      <c r="F37" s="99">
        <f t="shared" si="5"/>
        <v>45000000</v>
      </c>
      <c r="G37" s="100">
        <f>+SUMIF('2-3 Recolección Información'!$AD:$AD,'Actividad Misional (SECGRL)'!$C37&amp;"/"&amp;'Actividad Misional (SECGRL)'!G$6&amp;"/"&amp;"Liquidado",'2-3 Recolección Información'!$H:$H)+SUMIF('2-3 Recolección Información'!$AD:$AD,'Actividad Misional (SECGRL)'!$C37&amp;"/"&amp;'Actividad Misional (SECGRL)'!G$6&amp;"/"&amp;"En Ejecución",'2-3 Recolección Información'!$H:$H)</f>
        <v>0</v>
      </c>
      <c r="H37" s="100">
        <f>+SUMIF('2-3 Recolección Información'!$AD:$AD,'Actividad Misional (SECGRL)'!$C37&amp;"/"&amp;'Actividad Misional (SECGRL)'!H$6&amp;"/"&amp;"Liquidado",'2-3 Recolección Información'!$H:$H)+SUMIF('2-3 Recolección Información'!$AD:$AD,'Actividad Misional (SECGRL)'!$C37&amp;"/"&amp;'Actividad Misional (SECGRL)'!H$6&amp;"/"&amp;"En Ejecución",'2-3 Recolección Información'!$H:$H)</f>
        <v>0</v>
      </c>
      <c r="I37" s="100">
        <f>+SUMIF('2-3 Recolección Información'!$AD:$AD,'Actividad Misional (SECGRL)'!$C37&amp;"/"&amp;'Actividad Misional (SECGRL)'!I$6&amp;"/"&amp;"Liquidado",'2-3 Recolección Información'!$H:$H)+SUMIF('2-3 Recolección Información'!$AD:$AD,'Actividad Misional (SECGRL)'!$C37&amp;"/"&amp;'Actividad Misional (SECGRL)'!I$6&amp;"/"&amp;"En Ejecución",'2-3 Recolección Información'!$H:$H)</f>
        <v>0</v>
      </c>
      <c r="J37" s="110">
        <f>+SUMIF('2-3 Recolección Información'!$AD:$AD,'Actividad Misional (SECGRL)'!$C37&amp;"/"&amp;'Actividad Misional (SECGRL)'!J$6&amp;"/"&amp;"Liquidado",'2-3 Recolección Información'!$H:$H)+SUMIF('2-3 Recolección Información'!$AD:$AD,'Actividad Misional (SECGRL)'!$C37&amp;"/"&amp;'Actividad Misional (SECGRL)'!J$6&amp;"/"&amp;"En Ejecución",'2-3 Recolección Información'!$H:$H)</f>
        <v>45000000</v>
      </c>
      <c r="K37" s="113">
        <f>+SUMIF('2-3 Recolección Información'!$AD:$AD,'Actividad Misional (SECGRL)'!$C37&amp;"/2015/En Ejecución",'2-3 Recolección Información'!$H:$H)</f>
        <v>15000000</v>
      </c>
      <c r="L37" s="100">
        <f>+SUMIF('2-3 Recolección Información'!$AD:$AD,'Actividad Misional (SECGRL)'!$C37&amp;"/2015/En Ejecución",'2-3 Recolección Información'!$AA:$AA)</f>
        <v>7368421.0526315784</v>
      </c>
      <c r="M37" s="117">
        <f t="shared" si="6"/>
        <v>0.49122807017543857</v>
      </c>
      <c r="N37" s="120" t="e">
        <f t="shared" si="7"/>
        <v>#N/A</v>
      </c>
      <c r="P37" s="91">
        <v>1084</v>
      </c>
      <c r="Q37" s="101"/>
      <c r="R37" s="91">
        <f>+VLOOKUP(P37,'2-3 Recolección Información'!$A$5:$AE$1106,31,0)</f>
        <v>0</v>
      </c>
    </row>
    <row r="38" spans="1:18" ht="30">
      <c r="A38" s="151">
        <v>868</v>
      </c>
      <c r="B38" s="176">
        <f>+VLOOKUP(C38,'2-3 Recolección Información'!$G$5:$AB$1105,22,0)</f>
        <v>868</v>
      </c>
      <c r="C38" s="150" t="s">
        <v>532</v>
      </c>
      <c r="D38" s="98">
        <f t="shared" si="3"/>
        <v>8</v>
      </c>
      <c r="E38" s="176" t="str">
        <f t="shared" si="4"/>
        <v>NAT</v>
      </c>
      <c r="F38" s="177">
        <f t="shared" si="5"/>
        <v>15000000</v>
      </c>
      <c r="G38" s="178">
        <f>+SUMIF('2-3 Recolección Información'!$AD:$AD,'Actividad Misional (SECGRL)'!$C38&amp;"/"&amp;'Actividad Misional (SECGRL)'!G$6&amp;"/"&amp;"Liquidado",'2-3 Recolección Información'!$H:$H)+SUMIF('2-3 Recolección Información'!$AD:$AD,'Actividad Misional (SECGRL)'!$C38&amp;"/"&amp;'Actividad Misional (SECGRL)'!G$6&amp;"/"&amp;"En Ejecución",'2-3 Recolección Información'!$H:$H)</f>
        <v>0</v>
      </c>
      <c r="H38" s="178">
        <f>+SUMIF('2-3 Recolección Información'!$AD:$AD,'Actividad Misional (SECGRL)'!$C38&amp;"/"&amp;'Actividad Misional (SECGRL)'!H$6&amp;"/"&amp;"Liquidado",'2-3 Recolección Información'!$H:$H)+SUMIF('2-3 Recolección Información'!$AD:$AD,'Actividad Misional (SECGRL)'!$C38&amp;"/"&amp;'Actividad Misional (SECGRL)'!H$6&amp;"/"&amp;"En Ejecución",'2-3 Recolección Información'!$H:$H)</f>
        <v>0</v>
      </c>
      <c r="I38" s="178">
        <f>+SUMIF('2-3 Recolección Información'!$AD:$AD,'Actividad Misional (SECGRL)'!$C38&amp;"/"&amp;'Actividad Misional (SECGRL)'!I$6&amp;"/"&amp;"Liquidado",'2-3 Recolección Información'!$H:$H)+SUMIF('2-3 Recolección Información'!$AD:$AD,'Actividad Misional (SECGRL)'!$C38&amp;"/"&amp;'Actividad Misional (SECGRL)'!I$6&amp;"/"&amp;"En Ejecución",'2-3 Recolección Información'!$H:$H)</f>
        <v>0</v>
      </c>
      <c r="J38" s="179">
        <f>+SUMIF('2-3 Recolección Información'!$AD:$AD,'Actividad Misional (SECGRL)'!$C38&amp;"/"&amp;'Actividad Misional (SECGRL)'!J$6&amp;"/"&amp;"Liquidado",'2-3 Recolección Información'!$H:$H)+SUMIF('2-3 Recolección Información'!$AD:$AD,'Actividad Misional (SECGRL)'!$C38&amp;"/"&amp;'Actividad Misional (SECGRL)'!J$6&amp;"/"&amp;"En Ejecución",'2-3 Recolección Información'!$H:$H)</f>
        <v>15000000</v>
      </c>
      <c r="K38" s="180">
        <f>+SUMIF('2-3 Recolección Información'!$AD:$AD,'Actividad Misional (SECGRL)'!$C38&amp;"/2015/En Ejecución",'2-3 Recolección Información'!$H:$H)</f>
        <v>15000000</v>
      </c>
      <c r="L38" s="178">
        <f>+SUMIF('2-3 Recolección Información'!$AD:$AD,'Actividad Misional (SECGRL)'!$C38&amp;"/2015/En Ejecución",'2-3 Recolección Información'!$AA:$AA)</f>
        <v>13530405.405405404</v>
      </c>
      <c r="M38" s="181">
        <f t="shared" si="6"/>
        <v>0.90202702702702697</v>
      </c>
      <c r="N38" s="191" t="s">
        <v>2688</v>
      </c>
      <c r="P38" s="151">
        <v>29</v>
      </c>
      <c r="Q38" s="101"/>
    </row>
    <row r="39" spans="1:18">
      <c r="A39" s="151">
        <v>1013</v>
      </c>
      <c r="B39" s="176">
        <f>+VLOOKUP(C39,'2-3 Recolección Información'!$G$5:$AB$1105,22,0)</f>
        <v>1013</v>
      </c>
      <c r="C39" s="150" t="s">
        <v>752</v>
      </c>
      <c r="D39" s="98">
        <f t="shared" si="3"/>
        <v>9</v>
      </c>
      <c r="E39" s="176" t="str">
        <f t="shared" si="4"/>
        <v>NAT</v>
      </c>
      <c r="F39" s="177">
        <f t="shared" si="5"/>
        <v>15000000</v>
      </c>
      <c r="G39" s="178">
        <f>+SUMIF('2-3 Recolección Información'!$AD:$AD,'Actividad Misional (SECGRL)'!$C39&amp;"/"&amp;'Actividad Misional (SECGRL)'!G$6&amp;"/"&amp;"Liquidado",'2-3 Recolección Información'!$H:$H)+SUMIF('2-3 Recolección Información'!$AD:$AD,'Actividad Misional (SECGRL)'!$C39&amp;"/"&amp;'Actividad Misional (SECGRL)'!G$6&amp;"/"&amp;"En Ejecución",'2-3 Recolección Información'!$H:$H)</f>
        <v>0</v>
      </c>
      <c r="H39" s="178">
        <f>+SUMIF('2-3 Recolección Información'!$AD:$AD,'Actividad Misional (SECGRL)'!$C39&amp;"/"&amp;'Actividad Misional (SECGRL)'!H$6&amp;"/"&amp;"Liquidado",'2-3 Recolección Información'!$H:$H)+SUMIF('2-3 Recolección Información'!$AD:$AD,'Actividad Misional (SECGRL)'!$C39&amp;"/"&amp;'Actividad Misional (SECGRL)'!H$6&amp;"/"&amp;"En Ejecución",'2-3 Recolección Información'!$H:$H)</f>
        <v>0</v>
      </c>
      <c r="I39" s="178">
        <f>+SUMIF('2-3 Recolección Información'!$AD:$AD,'Actividad Misional (SECGRL)'!$C39&amp;"/"&amp;'Actividad Misional (SECGRL)'!I$6&amp;"/"&amp;"Liquidado",'2-3 Recolección Información'!$H:$H)+SUMIF('2-3 Recolección Información'!$AD:$AD,'Actividad Misional (SECGRL)'!$C39&amp;"/"&amp;'Actividad Misional (SECGRL)'!I$6&amp;"/"&amp;"En Ejecución",'2-3 Recolección Información'!$H:$H)</f>
        <v>0</v>
      </c>
      <c r="J39" s="179">
        <f>+SUMIF('2-3 Recolección Información'!$AD:$AD,'Actividad Misional (SECGRL)'!$C39&amp;"/"&amp;'Actividad Misional (SECGRL)'!J$6&amp;"/"&amp;"Liquidado",'2-3 Recolección Información'!$H:$H)+SUMIF('2-3 Recolección Información'!$AD:$AD,'Actividad Misional (SECGRL)'!$C39&amp;"/"&amp;'Actividad Misional (SECGRL)'!J$6&amp;"/"&amp;"En Ejecución",'2-3 Recolección Información'!$H:$H)</f>
        <v>15000000</v>
      </c>
      <c r="K39" s="180">
        <f>+SUMIF('2-3 Recolección Información'!$AD:$AD,'Actividad Misional (SECGRL)'!$C39&amp;"/2015/En Ejecución",'2-3 Recolección Información'!$H:$H)</f>
        <v>15000000</v>
      </c>
      <c r="L39" s="178">
        <f>+SUMIF('2-3 Recolección Información'!$AD:$AD,'Actividad Misional (SECGRL)'!$C39&amp;"/2015/En Ejecución",'2-3 Recolección Información'!$AA:$AA)</f>
        <v>12583333.333333332</v>
      </c>
      <c r="M39" s="181">
        <f t="shared" si="6"/>
        <v>0.8388888888888888</v>
      </c>
      <c r="N39" s="191" t="s">
        <v>2689</v>
      </c>
      <c r="P39" s="151">
        <v>26</v>
      </c>
      <c r="Q39" s="101"/>
    </row>
    <row r="40" spans="1:18" ht="30">
      <c r="A40" s="151">
        <v>995</v>
      </c>
      <c r="B40" s="176">
        <f>+VLOOKUP(C40,'2-3 Recolección Información'!$G$5:$AB$1105,22,0)</f>
        <v>995</v>
      </c>
      <c r="C40" s="150" t="s">
        <v>706</v>
      </c>
      <c r="D40" s="98">
        <f t="shared" si="3"/>
        <v>11</v>
      </c>
      <c r="E40" s="176" t="str">
        <f t="shared" si="4"/>
        <v>NAT</v>
      </c>
      <c r="F40" s="177">
        <f t="shared" si="5"/>
        <v>24000000</v>
      </c>
      <c r="G40" s="178">
        <f>+SUMIF('2-3 Recolección Información'!$AD:$AD,'Actividad Misional (SECGRL)'!$C40&amp;"/"&amp;'Actividad Misional (SECGRL)'!G$6&amp;"/"&amp;"Liquidado",'2-3 Recolección Información'!$H:$H)+SUMIF('2-3 Recolección Información'!$AD:$AD,'Actividad Misional (SECGRL)'!$C40&amp;"/"&amp;'Actividad Misional (SECGRL)'!G$6&amp;"/"&amp;"En Ejecución",'2-3 Recolección Información'!$H:$H)</f>
        <v>0</v>
      </c>
      <c r="H40" s="178">
        <f>+SUMIF('2-3 Recolección Información'!$AD:$AD,'Actividad Misional (SECGRL)'!$C40&amp;"/"&amp;'Actividad Misional (SECGRL)'!H$6&amp;"/"&amp;"Liquidado",'2-3 Recolección Información'!$H:$H)+SUMIF('2-3 Recolección Información'!$AD:$AD,'Actividad Misional (SECGRL)'!$C40&amp;"/"&amp;'Actividad Misional (SECGRL)'!H$6&amp;"/"&amp;"En Ejecución",'2-3 Recolección Información'!$H:$H)</f>
        <v>0</v>
      </c>
      <c r="I40" s="178">
        <f>+SUMIF('2-3 Recolección Información'!$AD:$AD,'Actividad Misional (SECGRL)'!$C40&amp;"/"&amp;'Actividad Misional (SECGRL)'!I$6&amp;"/"&amp;"Liquidado",'2-3 Recolección Información'!$H:$H)+SUMIF('2-3 Recolección Información'!$AD:$AD,'Actividad Misional (SECGRL)'!$C40&amp;"/"&amp;'Actividad Misional (SECGRL)'!I$6&amp;"/"&amp;"En Ejecución",'2-3 Recolección Información'!$H:$H)</f>
        <v>0</v>
      </c>
      <c r="J40" s="179">
        <f>+SUMIF('2-3 Recolección Información'!$AD:$AD,'Actividad Misional (SECGRL)'!$C40&amp;"/"&amp;'Actividad Misional (SECGRL)'!J$6&amp;"/"&amp;"Liquidado",'2-3 Recolección Información'!$H:$H)+SUMIF('2-3 Recolección Información'!$AD:$AD,'Actividad Misional (SECGRL)'!$C40&amp;"/"&amp;'Actividad Misional (SECGRL)'!J$6&amp;"/"&amp;"En Ejecución",'2-3 Recolección Información'!$H:$H)</f>
        <v>24000000</v>
      </c>
      <c r="K40" s="180">
        <f>+SUMIF('2-3 Recolección Información'!$AD:$AD,'Actividad Misional (SECGRL)'!$C40&amp;"/2015/En Ejecución",'2-3 Recolección Información'!$H:$H)</f>
        <v>12000000</v>
      </c>
      <c r="L40" s="178">
        <f>+SUMIF('2-3 Recolección Información'!$AD:$AD,'Actividad Misional (SECGRL)'!$C40&amp;"/2015/En Ejecución",'2-3 Recolección Información'!$AA:$AA)</f>
        <v>4897959.1836734693</v>
      </c>
      <c r="M40" s="181">
        <f t="shared" si="6"/>
        <v>0.40816326530612246</v>
      </c>
      <c r="N40" s="191" t="s">
        <v>2688</v>
      </c>
      <c r="P40" s="151">
        <v>34</v>
      </c>
      <c r="Q40" s="101"/>
    </row>
    <row r="41" spans="1:18" ht="30">
      <c r="A41" s="151">
        <v>1084</v>
      </c>
      <c r="B41" s="176">
        <f>+VLOOKUP(C41,'2-3 Recolección Información'!$G$5:$AB$1105,22,0)</f>
        <v>1084</v>
      </c>
      <c r="C41" s="150" t="s">
        <v>2569</v>
      </c>
      <c r="D41" s="98">
        <f t="shared" si="3"/>
        <v>9</v>
      </c>
      <c r="E41" s="176" t="str">
        <f t="shared" si="4"/>
        <v>NAT</v>
      </c>
      <c r="F41" s="177">
        <f t="shared" si="5"/>
        <v>10000000</v>
      </c>
      <c r="G41" s="178">
        <f>+SUMIF('2-3 Recolección Información'!$AD:$AD,'Actividad Misional (SECGRL)'!$C41&amp;"/"&amp;'Actividad Misional (SECGRL)'!G$6&amp;"/"&amp;"Liquidado",'2-3 Recolección Información'!$H:$H)+SUMIF('2-3 Recolección Información'!$AD:$AD,'Actividad Misional (SECGRL)'!$C41&amp;"/"&amp;'Actividad Misional (SECGRL)'!G$6&amp;"/"&amp;"En Ejecución",'2-3 Recolección Información'!$H:$H)</f>
        <v>0</v>
      </c>
      <c r="H41" s="178">
        <f>+SUMIF('2-3 Recolección Información'!$AD:$AD,'Actividad Misional (SECGRL)'!$C41&amp;"/"&amp;'Actividad Misional (SECGRL)'!H$6&amp;"/"&amp;"Liquidado",'2-3 Recolección Información'!$H:$H)+SUMIF('2-3 Recolección Información'!$AD:$AD,'Actividad Misional (SECGRL)'!$C41&amp;"/"&amp;'Actividad Misional (SECGRL)'!H$6&amp;"/"&amp;"En Ejecución",'2-3 Recolección Información'!$H:$H)</f>
        <v>0</v>
      </c>
      <c r="I41" s="178">
        <f>+SUMIF('2-3 Recolección Información'!$AD:$AD,'Actividad Misional (SECGRL)'!$C41&amp;"/"&amp;'Actividad Misional (SECGRL)'!I$6&amp;"/"&amp;"Liquidado",'2-3 Recolección Información'!$H:$H)+SUMIF('2-3 Recolección Información'!$AD:$AD,'Actividad Misional (SECGRL)'!$C41&amp;"/"&amp;'Actividad Misional (SECGRL)'!I$6&amp;"/"&amp;"En Ejecución",'2-3 Recolección Información'!$H:$H)</f>
        <v>0</v>
      </c>
      <c r="J41" s="179">
        <f>+SUMIF('2-3 Recolección Información'!$AD:$AD,'Actividad Misional (SECGRL)'!$C41&amp;"/"&amp;'Actividad Misional (SECGRL)'!J$6&amp;"/"&amp;"Liquidado",'2-3 Recolección Información'!$H:$H)+SUMIF('2-3 Recolección Información'!$AD:$AD,'Actividad Misional (SECGRL)'!$C41&amp;"/"&amp;'Actividad Misional (SECGRL)'!J$6&amp;"/"&amp;"En Ejecución",'2-3 Recolección Información'!$H:$H)</f>
        <v>10000000</v>
      </c>
      <c r="K41" s="180">
        <f>+SUMIF('2-3 Recolección Información'!$AD:$AD,'Actividad Misional (SECGRL)'!$C41&amp;"/2015/En Ejecución",'2-3 Recolección Información'!$H:$H)</f>
        <v>10000000</v>
      </c>
      <c r="L41" s="178">
        <f>+SUMIF('2-3 Recolección Información'!$AD:$AD,'Actividad Misional (SECGRL)'!$C41&amp;"/2015/En Ejecución",'2-3 Recolección Información'!$AA:$AA)</f>
        <v>4313725.4901960781</v>
      </c>
      <c r="M41" s="181">
        <f t="shared" si="6"/>
        <v>0.43137254901960781</v>
      </c>
      <c r="N41" s="191" t="s">
        <v>2688</v>
      </c>
      <c r="P41" s="151">
        <v>23</v>
      </c>
      <c r="Q41" s="101"/>
    </row>
    <row r="42" spans="1:18" s="91" customFormat="1" ht="14.25" hidden="1">
      <c r="A42" s="91" t="s">
        <v>2692</v>
      </c>
      <c r="B42" s="98">
        <f>+VLOOKUP(C42,'2-3 Recolección Información'!$G$5:$AB$1105,22,0)</f>
        <v>1063</v>
      </c>
      <c r="C42" s="107" t="s">
        <v>2523</v>
      </c>
      <c r="D42" s="98">
        <f t="shared" si="3"/>
        <v>11</v>
      </c>
      <c r="E42" s="98" t="str">
        <f t="shared" si="4"/>
        <v>NAT</v>
      </c>
      <c r="F42" s="99">
        <f t="shared" si="5"/>
        <v>9000000</v>
      </c>
      <c r="G42" s="100">
        <f>+SUMIF('2-3 Recolección Información'!$AD:$AD,'Actividad Misional (SECGRL)'!$C42&amp;"/"&amp;'Actividad Misional (SECGRL)'!G$6&amp;"/"&amp;"Liquidado",'2-3 Recolección Información'!$H:$H)+SUMIF('2-3 Recolección Información'!$AD:$AD,'Actividad Misional (SECGRL)'!$C42&amp;"/"&amp;'Actividad Misional (SECGRL)'!G$6&amp;"/"&amp;"En Ejecución",'2-3 Recolección Información'!$H:$H)</f>
        <v>0</v>
      </c>
      <c r="H42" s="100">
        <f>+SUMIF('2-3 Recolección Información'!$AD:$AD,'Actividad Misional (SECGRL)'!$C42&amp;"/"&amp;'Actividad Misional (SECGRL)'!H$6&amp;"/"&amp;"Liquidado",'2-3 Recolección Información'!$H:$H)+SUMIF('2-3 Recolección Información'!$AD:$AD,'Actividad Misional (SECGRL)'!$C42&amp;"/"&amp;'Actividad Misional (SECGRL)'!H$6&amp;"/"&amp;"En Ejecución",'2-3 Recolección Información'!$H:$H)</f>
        <v>0</v>
      </c>
      <c r="I42" s="100">
        <f>+SUMIF('2-3 Recolección Información'!$AD:$AD,'Actividad Misional (SECGRL)'!$C42&amp;"/"&amp;'Actividad Misional (SECGRL)'!I$6&amp;"/"&amp;"Liquidado",'2-3 Recolección Información'!$H:$H)+SUMIF('2-3 Recolección Información'!$AD:$AD,'Actividad Misional (SECGRL)'!$C42&amp;"/"&amp;'Actividad Misional (SECGRL)'!I$6&amp;"/"&amp;"En Ejecución",'2-3 Recolección Información'!$H:$H)</f>
        <v>0</v>
      </c>
      <c r="J42" s="110">
        <f>+SUMIF('2-3 Recolección Información'!$AD:$AD,'Actividad Misional (SECGRL)'!$C42&amp;"/"&amp;'Actividad Misional (SECGRL)'!J$6&amp;"/"&amp;"Liquidado",'2-3 Recolección Información'!$H:$H)+SUMIF('2-3 Recolección Información'!$AD:$AD,'Actividad Misional (SECGRL)'!$C42&amp;"/"&amp;'Actividad Misional (SECGRL)'!J$6&amp;"/"&amp;"En Ejecución",'2-3 Recolección Información'!$H:$H)</f>
        <v>9000000</v>
      </c>
      <c r="K42" s="113">
        <f>+SUMIF('2-3 Recolección Información'!$AD:$AD,'Actividad Misional (SECGRL)'!$C42&amp;"/2015/En Ejecución",'2-3 Recolección Información'!$H:$H)</f>
        <v>9000000</v>
      </c>
      <c r="L42" s="100">
        <f>+SUMIF('2-3 Recolección Información'!$AD:$AD,'Actividad Misional (SECGRL)'!$C42&amp;"/2015/En Ejecución",'2-3 Recolección Información'!$AA:$AA)</f>
        <v>5653846.153846154</v>
      </c>
      <c r="M42" s="117">
        <f t="shared" si="6"/>
        <v>0.62820512820512819</v>
      </c>
      <c r="N42" s="120" t="e">
        <f t="shared" si="7"/>
        <v>#N/A</v>
      </c>
      <c r="P42" s="91">
        <v>22</v>
      </c>
      <c r="Q42" s="101"/>
    </row>
    <row r="43" spans="1:18" ht="30">
      <c r="A43" s="151">
        <v>295</v>
      </c>
      <c r="B43" s="176">
        <f>+VLOOKUP(C43,'2-3 Recolección Información'!$G$5:$AB$1105,22,0)</f>
        <v>295</v>
      </c>
      <c r="C43" s="150" t="s">
        <v>279</v>
      </c>
      <c r="D43" s="98">
        <f t="shared" si="3"/>
        <v>9</v>
      </c>
      <c r="E43" s="176" t="str">
        <f t="shared" si="4"/>
        <v>NAT</v>
      </c>
      <c r="F43" s="177">
        <f t="shared" si="5"/>
        <v>163578500</v>
      </c>
      <c r="G43" s="178">
        <f>+SUMIF('2-3 Recolección Información'!$AD:$AD,'Actividad Misional (SECGRL)'!$C43&amp;"/"&amp;'Actividad Misional (SECGRL)'!G$6&amp;"/"&amp;"Liquidado",'2-3 Recolección Información'!$H:$H)+SUMIF('2-3 Recolección Información'!$AD:$AD,'Actividad Misional (SECGRL)'!$C43&amp;"/"&amp;'Actividad Misional (SECGRL)'!G$6&amp;"/"&amp;"En Ejecución",'2-3 Recolección Información'!$H:$H)</f>
        <v>0</v>
      </c>
      <c r="H43" s="178">
        <f>+SUMIF('2-3 Recolección Información'!$AD:$AD,'Actividad Misional (SECGRL)'!$C43&amp;"/"&amp;'Actividad Misional (SECGRL)'!H$6&amp;"/"&amp;"Liquidado",'2-3 Recolección Información'!$H:$H)+SUMIF('2-3 Recolección Información'!$AD:$AD,'Actividad Misional (SECGRL)'!$C43&amp;"/"&amp;'Actividad Misional (SECGRL)'!H$6&amp;"/"&amp;"En Ejecución",'2-3 Recolección Información'!$H:$H)</f>
        <v>51491000</v>
      </c>
      <c r="I43" s="178">
        <f>+SUMIF('2-3 Recolección Información'!$AD:$AD,'Actividad Misional (SECGRL)'!$C43&amp;"/"&amp;'Actividad Misional (SECGRL)'!I$6&amp;"/"&amp;"Liquidado",'2-3 Recolección Información'!$H:$H)+SUMIF('2-3 Recolección Información'!$AD:$AD,'Actividad Misional (SECGRL)'!$C43&amp;"/"&amp;'Actividad Misional (SECGRL)'!I$6&amp;"/"&amp;"En Ejecución",'2-3 Recolección Información'!$H:$H)</f>
        <v>55487500</v>
      </c>
      <c r="J43" s="179">
        <f>+SUMIF('2-3 Recolección Información'!$AD:$AD,'Actividad Misional (SECGRL)'!$C43&amp;"/"&amp;'Actividad Misional (SECGRL)'!J$6&amp;"/"&amp;"Liquidado",'2-3 Recolección Información'!$H:$H)+SUMIF('2-3 Recolección Información'!$AD:$AD,'Actividad Misional (SECGRL)'!$C43&amp;"/"&amp;'Actividad Misional (SECGRL)'!J$6&amp;"/"&amp;"En Ejecución",'2-3 Recolección Información'!$H:$H)</f>
        <v>56600000</v>
      </c>
      <c r="K43" s="180">
        <f>+SUMIF('2-3 Recolección Información'!$AD:$AD,'Actividad Misional (SECGRL)'!$C43&amp;"/2015/En Ejecución",'2-3 Recolección Información'!$H:$H)</f>
        <v>7600000</v>
      </c>
      <c r="L43" s="178">
        <f>+SUMIF('2-3 Recolección Información'!$AD:$AD,'Actividad Misional (SECGRL)'!$C43&amp;"/2015/En Ejecución",'2-3 Recolección Información'!$AA:$AA)</f>
        <v>2352380.9523809524</v>
      </c>
      <c r="M43" s="181">
        <f t="shared" si="6"/>
        <v>0.30952380952380953</v>
      </c>
      <c r="N43" s="191" t="s">
        <v>2688</v>
      </c>
      <c r="P43" s="151">
        <v>898</v>
      </c>
      <c r="Q43" s="101"/>
    </row>
    <row r="44" spans="1:18" ht="30">
      <c r="A44" s="151">
        <v>610</v>
      </c>
      <c r="B44" s="176">
        <f>+VLOOKUP(C44,'2-3 Recolección Información'!$G$5:$AB$1105,22,0)</f>
        <v>610</v>
      </c>
      <c r="C44" s="150" t="s">
        <v>376</v>
      </c>
      <c r="D44" s="98">
        <f t="shared" si="3"/>
        <v>8</v>
      </c>
      <c r="E44" s="176" t="str">
        <f t="shared" si="4"/>
        <v>NAT</v>
      </c>
      <c r="F44" s="177">
        <f t="shared" si="5"/>
        <v>143000000</v>
      </c>
      <c r="G44" s="178">
        <f>+SUMIF('2-3 Recolección Información'!$AD:$AD,'Actividad Misional (SECGRL)'!$C44&amp;"/"&amp;'Actividad Misional (SECGRL)'!G$6&amp;"/"&amp;"Liquidado",'2-3 Recolección Información'!$H:$H)+SUMIF('2-3 Recolección Información'!$AD:$AD,'Actividad Misional (SECGRL)'!$C44&amp;"/"&amp;'Actividad Misional (SECGRL)'!G$6&amp;"/"&amp;"En Ejecución",'2-3 Recolección Información'!$H:$H)</f>
        <v>0</v>
      </c>
      <c r="H44" s="178">
        <f>+SUMIF('2-3 Recolección Información'!$AD:$AD,'Actividad Misional (SECGRL)'!$C44&amp;"/"&amp;'Actividad Misional (SECGRL)'!H$6&amp;"/"&amp;"Liquidado",'2-3 Recolección Información'!$H:$H)+SUMIF('2-3 Recolección Información'!$AD:$AD,'Actividad Misional (SECGRL)'!$C44&amp;"/"&amp;'Actividad Misional (SECGRL)'!H$6&amp;"/"&amp;"En Ejecución",'2-3 Recolección Información'!$H:$H)</f>
        <v>0</v>
      </c>
      <c r="I44" s="178">
        <f>+SUMIF('2-3 Recolección Información'!$AD:$AD,'Actividad Misional (SECGRL)'!$C44&amp;"/"&amp;'Actividad Misional (SECGRL)'!I$6&amp;"/"&amp;"Liquidado",'2-3 Recolección Información'!$H:$H)+SUMIF('2-3 Recolección Información'!$AD:$AD,'Actividad Misional (SECGRL)'!$C44&amp;"/"&amp;'Actividad Misional (SECGRL)'!I$6&amp;"/"&amp;"En Ejecución",'2-3 Recolección Información'!$H:$H)</f>
        <v>71500000</v>
      </c>
      <c r="J44" s="179">
        <f>+SUMIF('2-3 Recolección Información'!$AD:$AD,'Actividad Misional (SECGRL)'!$C44&amp;"/"&amp;'Actividad Misional (SECGRL)'!J$6&amp;"/"&amp;"Liquidado",'2-3 Recolección Información'!$H:$H)+SUMIF('2-3 Recolección Información'!$AD:$AD,'Actividad Misional (SECGRL)'!$C44&amp;"/"&amp;'Actividad Misional (SECGRL)'!J$6&amp;"/"&amp;"En Ejecución",'2-3 Recolección Información'!$H:$H)</f>
        <v>71500000</v>
      </c>
      <c r="K44" s="180">
        <f>+SUMIF('2-3 Recolección Información'!$AD:$AD,'Actividad Misional (SECGRL)'!$C44&amp;"/2015/En Ejecución",'2-3 Recolección Información'!$H:$H)</f>
        <v>71500000</v>
      </c>
      <c r="L44" s="178">
        <f>+SUMIF('2-3 Recolección Información'!$AD:$AD,'Actividad Misional (SECGRL)'!$C44&amp;"/2015/En Ejecución",'2-3 Recolección Información'!$AA:$AA)</f>
        <v>66795238.09523809</v>
      </c>
      <c r="M44" s="181">
        <f t="shared" si="6"/>
        <v>0.93419913419913414</v>
      </c>
      <c r="N44" s="191" t="s">
        <v>2688</v>
      </c>
      <c r="P44" s="151">
        <v>396</v>
      </c>
      <c r="Q44" s="101"/>
    </row>
    <row r="45" spans="1:18" ht="30">
      <c r="A45" s="151">
        <v>5</v>
      </c>
      <c r="B45" s="176">
        <f>+VLOOKUP(C45,'2-3 Recolección Información'!$G$5:$AB$1105,22,0)</f>
        <v>5</v>
      </c>
      <c r="C45" s="150" t="s">
        <v>66</v>
      </c>
      <c r="D45" s="98">
        <f t="shared" si="3"/>
        <v>8</v>
      </c>
      <c r="E45" s="176" t="str">
        <f t="shared" si="4"/>
        <v>NAT</v>
      </c>
      <c r="F45" s="177">
        <f t="shared" si="5"/>
        <v>158751000</v>
      </c>
      <c r="G45" s="178">
        <f>+SUMIF('2-3 Recolección Información'!$AD:$AD,'Actividad Misional (SECGRL)'!$C45&amp;"/"&amp;'Actividad Misional (SECGRL)'!G$6&amp;"/"&amp;"Liquidado",'2-3 Recolección Información'!$H:$H)+SUMIF('2-3 Recolección Información'!$AD:$AD,'Actividad Misional (SECGRL)'!$C45&amp;"/"&amp;'Actividad Misional (SECGRL)'!G$6&amp;"/"&amp;"En Ejecución",'2-3 Recolección Información'!$H:$H)</f>
        <v>35351000</v>
      </c>
      <c r="H45" s="178">
        <f>+SUMIF('2-3 Recolección Información'!$AD:$AD,'Actividad Misional (SECGRL)'!$C45&amp;"/"&amp;'Actividad Misional (SECGRL)'!H$6&amp;"/"&amp;"Liquidado",'2-3 Recolección Información'!$H:$H)+SUMIF('2-3 Recolección Información'!$AD:$AD,'Actividad Misional (SECGRL)'!$C45&amp;"/"&amp;'Actividad Misional (SECGRL)'!H$6&amp;"/"&amp;"En Ejecución",'2-3 Recolección Información'!$H:$H)</f>
        <v>40000000</v>
      </c>
      <c r="I45" s="178">
        <f>+SUMIF('2-3 Recolección Información'!$AD:$AD,'Actividad Misional (SECGRL)'!$C45&amp;"/"&amp;'Actividad Misional (SECGRL)'!I$6&amp;"/"&amp;"Liquidado",'2-3 Recolección Información'!$H:$H)+SUMIF('2-3 Recolección Información'!$AD:$AD,'Actividad Misional (SECGRL)'!$C45&amp;"/"&amp;'Actividad Misional (SECGRL)'!I$6&amp;"/"&amp;"En Ejecución",'2-3 Recolección Información'!$H:$H)</f>
        <v>42000000</v>
      </c>
      <c r="J45" s="179">
        <f>+SUMIF('2-3 Recolección Información'!$AD:$AD,'Actividad Misional (SECGRL)'!$C45&amp;"/"&amp;'Actividad Misional (SECGRL)'!J$6&amp;"/"&amp;"Liquidado",'2-3 Recolección Información'!$H:$H)+SUMIF('2-3 Recolección Información'!$AD:$AD,'Actividad Misional (SECGRL)'!$C45&amp;"/"&amp;'Actividad Misional (SECGRL)'!J$6&amp;"/"&amp;"En Ejecución",'2-3 Recolección Información'!$H:$H)</f>
        <v>41400000</v>
      </c>
      <c r="K45" s="180">
        <f>+SUMIF('2-3 Recolección Información'!$AD:$AD,'Actividad Misional (SECGRL)'!$C45&amp;"/2015/En Ejecución",'2-3 Recolección Información'!$H:$H)</f>
        <v>5400000</v>
      </c>
      <c r="L45" s="178">
        <f>+SUMIF('2-3 Recolección Información'!$AD:$AD,'Actividad Misional (SECGRL)'!$C45&amp;"/2015/En Ejecución",'2-3 Recolección Información'!$AA:$AA)</f>
        <v>2204081.6326530613</v>
      </c>
      <c r="M45" s="181">
        <f t="shared" si="6"/>
        <v>0.40816326530612246</v>
      </c>
      <c r="N45" s="191" t="s">
        <v>2688</v>
      </c>
      <c r="P45" s="151">
        <v>1000</v>
      </c>
      <c r="Q45" s="101"/>
    </row>
    <row r="46" spans="1:18" ht="30">
      <c r="A46" s="151">
        <v>46</v>
      </c>
      <c r="B46" s="176">
        <f>+VLOOKUP(C46,'2-3 Recolección Información'!$G$5:$AB$1105,22,0)</f>
        <v>46</v>
      </c>
      <c r="C46" s="150" t="s">
        <v>155</v>
      </c>
      <c r="D46" s="98">
        <f t="shared" si="3"/>
        <v>11</v>
      </c>
      <c r="E46" s="176" t="str">
        <f t="shared" si="4"/>
        <v>NAT</v>
      </c>
      <c r="F46" s="177">
        <f t="shared" si="5"/>
        <v>66823394</v>
      </c>
      <c r="G46" s="178">
        <f>+SUMIF('2-3 Recolección Información'!$AD:$AD,'Actividad Misional (SECGRL)'!$C46&amp;"/"&amp;'Actividad Misional (SECGRL)'!G$6&amp;"/"&amp;"Liquidado",'2-3 Recolección Información'!$H:$H)+SUMIF('2-3 Recolección Información'!$AD:$AD,'Actividad Misional (SECGRL)'!$C46&amp;"/"&amp;'Actividad Misional (SECGRL)'!G$6&amp;"/"&amp;"En Ejecución",'2-3 Recolección Información'!$H:$H)</f>
        <v>8198394</v>
      </c>
      <c r="H46" s="178">
        <f>+SUMIF('2-3 Recolección Información'!$AD:$AD,'Actividad Misional (SECGRL)'!$C46&amp;"/"&amp;'Actividad Misional (SECGRL)'!H$6&amp;"/"&amp;"Liquidado",'2-3 Recolección Información'!$H:$H)+SUMIF('2-3 Recolección Información'!$AD:$AD,'Actividad Misional (SECGRL)'!$C46&amp;"/"&amp;'Actividad Misional (SECGRL)'!H$6&amp;"/"&amp;"En Ejecución",'2-3 Recolección Información'!$H:$H)</f>
        <v>17825000</v>
      </c>
      <c r="I46" s="178">
        <f>+SUMIF('2-3 Recolección Información'!$AD:$AD,'Actividad Misional (SECGRL)'!$C46&amp;"/"&amp;'Actividad Misional (SECGRL)'!I$6&amp;"/"&amp;"Liquidado",'2-3 Recolección Información'!$H:$H)+SUMIF('2-3 Recolección Información'!$AD:$AD,'Actividad Misional (SECGRL)'!$C46&amp;"/"&amp;'Actividad Misional (SECGRL)'!I$6&amp;"/"&amp;"En Ejecución",'2-3 Recolección Información'!$H:$H)</f>
        <v>21600000</v>
      </c>
      <c r="J46" s="179">
        <f>+SUMIF('2-3 Recolección Información'!$AD:$AD,'Actividad Misional (SECGRL)'!$C46&amp;"/"&amp;'Actividad Misional (SECGRL)'!J$6&amp;"/"&amp;"Liquidado",'2-3 Recolección Información'!$H:$H)+SUMIF('2-3 Recolección Información'!$AD:$AD,'Actividad Misional (SECGRL)'!$C46&amp;"/"&amp;'Actividad Misional (SECGRL)'!J$6&amp;"/"&amp;"En Ejecución",'2-3 Recolección Información'!$H:$H)</f>
        <v>19200000</v>
      </c>
      <c r="K46" s="180">
        <f>+SUMIF('2-3 Recolección Información'!$AD:$AD,'Actividad Misional (SECGRL)'!$C46&amp;"/2015/En Ejecución",'2-3 Recolección Información'!$H:$H)</f>
        <v>3000000</v>
      </c>
      <c r="L46" s="178">
        <f>+SUMIF('2-3 Recolección Información'!$AD:$AD,'Actividad Misional (SECGRL)'!$C46&amp;"/2015/En Ejecución",'2-3 Recolección Información'!$AA:$AA)</f>
        <v>928571.42857142864</v>
      </c>
      <c r="M46" s="181">
        <f t="shared" si="6"/>
        <v>0.30952380952380953</v>
      </c>
      <c r="N46" s="191" t="str">
        <f t="shared" si="7"/>
        <v>TALENTO HUMANO</v>
      </c>
      <c r="P46" s="151">
        <v>664</v>
      </c>
      <c r="Q46" s="101"/>
    </row>
    <row r="47" spans="1:18" ht="30">
      <c r="A47" s="151">
        <v>927</v>
      </c>
      <c r="B47" s="176">
        <f>+VLOOKUP(C47,'2-3 Recolección Información'!$G$5:$AB$1105,22,0)</f>
        <v>927</v>
      </c>
      <c r="C47" s="150" t="s">
        <v>595</v>
      </c>
      <c r="D47" s="98">
        <f t="shared" si="3"/>
        <v>9</v>
      </c>
      <c r="E47" s="176" t="str">
        <f t="shared" si="4"/>
        <v>NAT</v>
      </c>
      <c r="F47" s="177">
        <f t="shared" si="5"/>
        <v>12000000</v>
      </c>
      <c r="G47" s="178">
        <f>+SUMIF('2-3 Recolección Información'!$AD:$AD,'Actividad Misional (SECGRL)'!$C47&amp;"/"&amp;'Actividad Misional (SECGRL)'!G$6&amp;"/"&amp;"Liquidado",'2-3 Recolección Información'!$H:$H)+SUMIF('2-3 Recolección Información'!$AD:$AD,'Actividad Misional (SECGRL)'!$C47&amp;"/"&amp;'Actividad Misional (SECGRL)'!G$6&amp;"/"&amp;"En Ejecución",'2-3 Recolección Información'!$H:$H)</f>
        <v>0</v>
      </c>
      <c r="H47" s="178">
        <f>+SUMIF('2-3 Recolección Información'!$AD:$AD,'Actividad Misional (SECGRL)'!$C47&amp;"/"&amp;'Actividad Misional (SECGRL)'!H$6&amp;"/"&amp;"Liquidado",'2-3 Recolección Información'!$H:$H)+SUMIF('2-3 Recolección Información'!$AD:$AD,'Actividad Misional (SECGRL)'!$C47&amp;"/"&amp;'Actividad Misional (SECGRL)'!H$6&amp;"/"&amp;"En Ejecución",'2-3 Recolección Información'!$H:$H)</f>
        <v>0</v>
      </c>
      <c r="I47" s="178">
        <f>+SUMIF('2-3 Recolección Información'!$AD:$AD,'Actividad Misional (SECGRL)'!$C47&amp;"/"&amp;'Actividad Misional (SECGRL)'!I$6&amp;"/"&amp;"Liquidado",'2-3 Recolección Información'!$H:$H)+SUMIF('2-3 Recolección Información'!$AD:$AD,'Actividad Misional (SECGRL)'!$C47&amp;"/"&amp;'Actividad Misional (SECGRL)'!I$6&amp;"/"&amp;"En Ejecución",'2-3 Recolección Información'!$H:$H)</f>
        <v>0</v>
      </c>
      <c r="J47" s="179">
        <f>+SUMIF('2-3 Recolección Información'!$AD:$AD,'Actividad Misional (SECGRL)'!$C47&amp;"/"&amp;'Actividad Misional (SECGRL)'!J$6&amp;"/"&amp;"Liquidado",'2-3 Recolección Información'!$H:$H)+SUMIF('2-3 Recolección Información'!$AD:$AD,'Actividad Misional (SECGRL)'!$C47&amp;"/"&amp;'Actividad Misional (SECGRL)'!J$6&amp;"/"&amp;"En Ejecución",'2-3 Recolección Información'!$H:$H)</f>
        <v>12000000</v>
      </c>
      <c r="K47" s="180">
        <f>+SUMIF('2-3 Recolección Información'!$AD:$AD,'Actividad Misional (SECGRL)'!$C47&amp;"/2015/En Ejecución",'2-3 Recolección Información'!$H:$H)</f>
        <v>3000000</v>
      </c>
      <c r="L47" s="178">
        <f>+SUMIF('2-3 Recolección Información'!$AD:$AD,'Actividad Misional (SECGRL)'!$C47&amp;"/2015/En Ejecución",'2-3 Recolección Información'!$AA:$AA)</f>
        <v>928571.42857142864</v>
      </c>
      <c r="M47" s="181">
        <f t="shared" si="6"/>
        <v>0.30952380952380953</v>
      </c>
      <c r="N47" s="191" t="str">
        <f t="shared" si="7"/>
        <v>ARCHIVO</v>
      </c>
      <c r="P47" s="151">
        <v>946</v>
      </c>
      <c r="Q47" s="101"/>
    </row>
    <row r="48" spans="1:18">
      <c r="A48" s="151">
        <v>999</v>
      </c>
      <c r="B48" s="176">
        <f>+VLOOKUP(C48,'2-3 Recolección Información'!$G$5:$AB$1105,22,0)</f>
        <v>999</v>
      </c>
      <c r="C48" s="150" t="s">
        <v>715</v>
      </c>
      <c r="D48" s="98">
        <f t="shared" si="3"/>
        <v>11</v>
      </c>
      <c r="E48" s="176" t="str">
        <f t="shared" si="4"/>
        <v>NAT</v>
      </c>
      <c r="F48" s="177">
        <f t="shared" si="5"/>
        <v>11440000</v>
      </c>
      <c r="G48" s="178">
        <f>+SUMIF('2-3 Recolección Información'!$AD:$AD,'Actividad Misional (SECGRL)'!$C48&amp;"/"&amp;'Actividad Misional (SECGRL)'!G$6&amp;"/"&amp;"Liquidado",'2-3 Recolección Información'!$H:$H)+SUMIF('2-3 Recolección Información'!$AD:$AD,'Actividad Misional (SECGRL)'!$C48&amp;"/"&amp;'Actividad Misional (SECGRL)'!G$6&amp;"/"&amp;"En Ejecución",'2-3 Recolección Información'!$H:$H)</f>
        <v>0</v>
      </c>
      <c r="H48" s="178">
        <f>+SUMIF('2-3 Recolección Información'!$AD:$AD,'Actividad Misional (SECGRL)'!$C48&amp;"/"&amp;'Actividad Misional (SECGRL)'!H$6&amp;"/"&amp;"Liquidado",'2-3 Recolección Información'!$H:$H)+SUMIF('2-3 Recolección Información'!$AD:$AD,'Actividad Misional (SECGRL)'!$C48&amp;"/"&amp;'Actividad Misional (SECGRL)'!H$6&amp;"/"&amp;"En Ejecución",'2-3 Recolección Información'!$H:$H)</f>
        <v>0</v>
      </c>
      <c r="I48" s="178">
        <f>+SUMIF('2-3 Recolección Información'!$AD:$AD,'Actividad Misional (SECGRL)'!$C48&amp;"/"&amp;'Actividad Misional (SECGRL)'!I$6&amp;"/"&amp;"Liquidado",'2-3 Recolección Información'!$H:$H)+SUMIF('2-3 Recolección Información'!$AD:$AD,'Actividad Misional (SECGRL)'!$C48&amp;"/"&amp;'Actividad Misional (SECGRL)'!I$6&amp;"/"&amp;"En Ejecución",'2-3 Recolección Información'!$H:$H)</f>
        <v>0</v>
      </c>
      <c r="J48" s="179">
        <f>+SUMIF('2-3 Recolección Información'!$AD:$AD,'Actividad Misional (SECGRL)'!$C48&amp;"/"&amp;'Actividad Misional (SECGRL)'!J$6&amp;"/"&amp;"Liquidado",'2-3 Recolección Información'!$H:$H)+SUMIF('2-3 Recolección Información'!$AD:$AD,'Actividad Misional (SECGRL)'!$C48&amp;"/"&amp;'Actividad Misional (SECGRL)'!J$6&amp;"/"&amp;"En Ejecución",'2-3 Recolección Información'!$H:$H)</f>
        <v>11440000</v>
      </c>
      <c r="K48" s="180">
        <f>+SUMIF('2-3 Recolección Información'!$AD:$AD,'Actividad Misional (SECGRL)'!$C48&amp;"/2015/En Ejecución",'2-3 Recolección Información'!$H:$H)</f>
        <v>2640000</v>
      </c>
      <c r="L48" s="178">
        <f>+SUMIF('2-3 Recolección Información'!$AD:$AD,'Actividad Misional (SECGRL)'!$C48&amp;"/2015/En Ejecución",'2-3 Recolección Información'!$AA:$AA)</f>
        <v>772682.92682926834</v>
      </c>
      <c r="M48" s="181">
        <f t="shared" si="6"/>
        <v>0.29268292682926833</v>
      </c>
      <c r="N48" s="191" t="str">
        <f t="shared" si="7"/>
        <v>PASAPORTE</v>
      </c>
      <c r="P48" s="151">
        <v>868</v>
      </c>
      <c r="Q48" s="101"/>
    </row>
    <row r="49" spans="1:17">
      <c r="A49" s="151">
        <v>583</v>
      </c>
      <c r="B49" s="176">
        <f>+VLOOKUP(C49,'2-3 Recolección Información'!$G$5:$AB$1105,22,0)</f>
        <v>583</v>
      </c>
      <c r="C49" s="150" t="s">
        <v>358</v>
      </c>
      <c r="D49" s="98">
        <f t="shared" si="3"/>
        <v>8</v>
      </c>
      <c r="E49" s="176" t="str">
        <f t="shared" si="4"/>
        <v>NAT</v>
      </c>
      <c r="F49" s="177">
        <f t="shared" si="5"/>
        <v>29300000</v>
      </c>
      <c r="G49" s="178">
        <f>+SUMIF('2-3 Recolección Información'!$AD:$AD,'Actividad Misional (SECGRL)'!$C49&amp;"/"&amp;'Actividad Misional (SECGRL)'!G$6&amp;"/"&amp;"Liquidado",'2-3 Recolección Información'!$H:$H)+SUMIF('2-3 Recolección Información'!$AD:$AD,'Actividad Misional (SECGRL)'!$C49&amp;"/"&amp;'Actividad Misional (SECGRL)'!G$6&amp;"/"&amp;"En Ejecución",'2-3 Recolección Información'!$H:$H)</f>
        <v>0</v>
      </c>
      <c r="H49" s="178">
        <f>+SUMIF('2-3 Recolección Información'!$AD:$AD,'Actividad Misional (SECGRL)'!$C49&amp;"/"&amp;'Actividad Misional (SECGRL)'!H$6&amp;"/"&amp;"Liquidado",'2-3 Recolección Información'!$H:$H)+SUMIF('2-3 Recolección Información'!$AD:$AD,'Actividad Misional (SECGRL)'!$C49&amp;"/"&amp;'Actividad Misional (SECGRL)'!H$6&amp;"/"&amp;"En Ejecución",'2-3 Recolección Información'!$H:$H)</f>
        <v>0</v>
      </c>
      <c r="I49" s="178">
        <f>+SUMIF('2-3 Recolección Información'!$AD:$AD,'Actividad Misional (SECGRL)'!$C49&amp;"/"&amp;'Actividad Misional (SECGRL)'!I$6&amp;"/"&amp;"Liquidado",'2-3 Recolección Información'!$H:$H)+SUMIF('2-3 Recolección Información'!$AD:$AD,'Actividad Misional (SECGRL)'!$C49&amp;"/"&amp;'Actividad Misional (SECGRL)'!I$6&amp;"/"&amp;"En Ejecución",'2-3 Recolección Información'!$H:$H)</f>
        <v>15000000</v>
      </c>
      <c r="J49" s="179">
        <f>+SUMIF('2-3 Recolección Información'!$AD:$AD,'Actividad Misional (SECGRL)'!$C49&amp;"/"&amp;'Actividad Misional (SECGRL)'!J$6&amp;"/"&amp;"Liquidado",'2-3 Recolección Información'!$H:$H)+SUMIF('2-3 Recolección Información'!$AD:$AD,'Actividad Misional (SECGRL)'!$C49&amp;"/"&amp;'Actividad Misional (SECGRL)'!J$6&amp;"/"&amp;"En Ejecución",'2-3 Recolección Información'!$H:$H)</f>
        <v>14300000</v>
      </c>
      <c r="K49" s="180">
        <f>+SUMIF('2-3 Recolección Información'!$AD:$AD,'Actividad Misional (SECGRL)'!$C49&amp;"/2015/En Ejecución",'2-3 Recolección Información'!$H:$H)</f>
        <v>2600000</v>
      </c>
      <c r="L49" s="178">
        <f>+SUMIF('2-3 Recolección Información'!$AD:$AD,'Actividad Misional (SECGRL)'!$C49&amp;"/2015/En Ejecución",'2-3 Recolección Información'!$AA:$AA)</f>
        <v>760975.60975609755</v>
      </c>
      <c r="M49" s="181">
        <f t="shared" si="6"/>
        <v>0.29268292682926828</v>
      </c>
      <c r="N49" s="191" t="str">
        <f t="shared" si="7"/>
        <v>SERV ADMON</v>
      </c>
      <c r="Q49" s="101"/>
    </row>
    <row r="50" spans="1:17" s="91" customFormat="1" ht="14.25" hidden="1">
      <c r="A50" s="91" t="s">
        <v>2692</v>
      </c>
      <c r="B50" s="98">
        <f>+VLOOKUP(C50,'2-3 Recolección Información'!$G$5:$AB$1105,22,0)</f>
        <v>49</v>
      </c>
      <c r="C50" s="107" t="s">
        <v>1359</v>
      </c>
      <c r="D50" s="98">
        <f t="shared" si="3"/>
        <v>8</v>
      </c>
      <c r="E50" s="98" t="str">
        <f t="shared" si="4"/>
        <v>NAT</v>
      </c>
      <c r="F50" s="99">
        <f t="shared" si="5"/>
        <v>0</v>
      </c>
      <c r="G50" s="100">
        <f>+SUMIF('2-3 Recolección Información'!$AD:$AD,'Actividad Misional (SECGRL)'!$C50&amp;"/"&amp;'Actividad Misional (SECGRL)'!G$6&amp;"/"&amp;"Liquidado",'2-3 Recolección Información'!$H:$H)+SUMIF('2-3 Recolección Información'!$AD:$AD,'Actividad Misional (SECGRL)'!$C50&amp;"/"&amp;'Actividad Misional (SECGRL)'!G$6&amp;"/"&amp;"En Ejecución",'2-3 Recolección Información'!$H:$H)</f>
        <v>0</v>
      </c>
      <c r="H50" s="100">
        <f>+SUMIF('2-3 Recolección Información'!$AD:$AD,'Actividad Misional (SECGRL)'!$C50&amp;"/"&amp;'Actividad Misional (SECGRL)'!H$6&amp;"/"&amp;"Liquidado",'2-3 Recolección Información'!$H:$H)+SUMIF('2-3 Recolección Información'!$AD:$AD,'Actividad Misional (SECGRL)'!$C50&amp;"/"&amp;'Actividad Misional (SECGRL)'!H$6&amp;"/"&amp;"En Ejecución",'2-3 Recolección Información'!$H:$H)</f>
        <v>0</v>
      </c>
      <c r="I50" s="100">
        <f>+SUMIF('2-3 Recolección Información'!$AD:$AD,'Actividad Misional (SECGRL)'!$C50&amp;"/"&amp;'Actividad Misional (SECGRL)'!I$6&amp;"/"&amp;"Liquidado",'2-3 Recolección Información'!$H:$H)+SUMIF('2-3 Recolección Información'!$AD:$AD,'Actividad Misional (SECGRL)'!$C50&amp;"/"&amp;'Actividad Misional (SECGRL)'!I$6&amp;"/"&amp;"En Ejecución",'2-3 Recolección Información'!$H:$H)</f>
        <v>0</v>
      </c>
      <c r="J50" s="110">
        <f>+SUMIF('2-3 Recolección Información'!$AD:$AD,'Actividad Misional (SECGRL)'!$C50&amp;"/"&amp;'Actividad Misional (SECGRL)'!J$6&amp;"/"&amp;"Liquidado",'2-3 Recolección Información'!$H:$H)+SUMIF('2-3 Recolección Información'!$AD:$AD,'Actividad Misional (SECGRL)'!$C50&amp;"/"&amp;'Actividad Misional (SECGRL)'!J$6&amp;"/"&amp;"En Ejecución",'2-3 Recolección Información'!$H:$H)</f>
        <v>0</v>
      </c>
      <c r="K50" s="113">
        <f>+SUMIF('2-3 Recolección Información'!$AD:$AD,'Actividad Misional (SECGRL)'!$C50&amp;"/2015/En Ejecución",'2-3 Recolección Información'!$H:$H)</f>
        <v>0</v>
      </c>
      <c r="L50" s="100">
        <f>+SUMIF('2-3 Recolección Información'!$AD:$AD,'Actividad Misional (SECGRL)'!$C50&amp;"/2015/En Ejecución",'2-3 Recolección Información'!$AA:$AA)</f>
        <v>0</v>
      </c>
      <c r="M50" s="117">
        <f t="shared" si="6"/>
        <v>0</v>
      </c>
      <c r="N50" s="120" t="e">
        <f t="shared" si="7"/>
        <v>#N/A</v>
      </c>
      <c r="Q50" s="101"/>
    </row>
    <row r="51" spans="1:17" s="91" customFormat="1" ht="14.25" hidden="1">
      <c r="A51" s="91" t="s">
        <v>2692</v>
      </c>
      <c r="B51" s="98">
        <f>+VLOOKUP(C51,'2-3 Recolección Información'!$G$5:$AB$1105,22,0)</f>
        <v>61</v>
      </c>
      <c r="C51" s="107" t="s">
        <v>180</v>
      </c>
      <c r="D51" s="98">
        <f t="shared" si="3"/>
        <v>9</v>
      </c>
      <c r="E51" s="98" t="str">
        <f t="shared" si="4"/>
        <v>NAT</v>
      </c>
      <c r="F51" s="99">
        <f t="shared" si="5"/>
        <v>220656000</v>
      </c>
      <c r="G51" s="100">
        <f>+SUMIF('2-3 Recolección Información'!$AD:$AD,'Actividad Misional (SECGRL)'!$C51&amp;"/"&amp;'Actividad Misional (SECGRL)'!G$6&amp;"/"&amp;"Liquidado",'2-3 Recolección Información'!$H:$H)+SUMIF('2-3 Recolección Información'!$AD:$AD,'Actividad Misional (SECGRL)'!$C51&amp;"/"&amp;'Actividad Misional (SECGRL)'!G$6&amp;"/"&amp;"En Ejecución",'2-3 Recolección Información'!$H:$H)</f>
        <v>45000000</v>
      </c>
      <c r="H51" s="100">
        <f>+SUMIF('2-3 Recolección Información'!$AD:$AD,'Actividad Misional (SECGRL)'!$C51&amp;"/"&amp;'Actividad Misional (SECGRL)'!H$6&amp;"/"&amp;"Liquidado",'2-3 Recolección Información'!$H:$H)+SUMIF('2-3 Recolección Información'!$AD:$AD,'Actividad Misional (SECGRL)'!$C51&amp;"/"&amp;'Actividad Misional (SECGRL)'!H$6&amp;"/"&amp;"En Ejecución",'2-3 Recolección Información'!$H:$H)</f>
        <v>57211000</v>
      </c>
      <c r="I51" s="100">
        <f>+SUMIF('2-3 Recolección Información'!$AD:$AD,'Actividad Misional (SECGRL)'!$C51&amp;"/"&amp;'Actividad Misional (SECGRL)'!I$6&amp;"/"&amp;"Liquidado",'2-3 Recolección Información'!$H:$H)+SUMIF('2-3 Recolección Información'!$AD:$AD,'Actividad Misional (SECGRL)'!$C51&amp;"/"&amp;'Actividad Misional (SECGRL)'!I$6&amp;"/"&amp;"En Ejecución",'2-3 Recolección Información'!$H:$H)</f>
        <v>61640000</v>
      </c>
      <c r="J51" s="110">
        <f>+SUMIF('2-3 Recolección Información'!$AD:$AD,'Actividad Misional (SECGRL)'!$C51&amp;"/"&amp;'Actividad Misional (SECGRL)'!J$6&amp;"/"&amp;"Liquidado",'2-3 Recolección Información'!$H:$H)+SUMIF('2-3 Recolección Información'!$AD:$AD,'Actividad Misional (SECGRL)'!$C51&amp;"/"&amp;'Actividad Misional (SECGRL)'!J$6&amp;"/"&amp;"En Ejecución",'2-3 Recolección Información'!$H:$H)</f>
        <v>56805000</v>
      </c>
      <c r="K51" s="113">
        <f>+SUMIF('2-3 Recolección Información'!$AD:$AD,'Actividad Misional (SECGRL)'!$C51&amp;"/2015/En Ejecución",'2-3 Recolección Información'!$H:$H)</f>
        <v>56805000</v>
      </c>
      <c r="L51" s="100">
        <f>+SUMIF('2-3 Recolección Información'!$AD:$AD,'Actividad Misional (SECGRL)'!$C51&amp;"/2015/En Ejecución",'2-3 Recolección Información'!$AA:$AA)</f>
        <v>56081246.085011184</v>
      </c>
      <c r="M51" s="117">
        <f t="shared" si="6"/>
        <v>0.98725897517843819</v>
      </c>
      <c r="N51" s="120" t="e">
        <f t="shared" si="7"/>
        <v>#N/A</v>
      </c>
      <c r="Q51" s="101"/>
    </row>
    <row r="52" spans="1:17" s="91" customFormat="1" ht="14.25" hidden="1">
      <c r="A52" s="91" t="s">
        <v>2692</v>
      </c>
      <c r="B52" s="98">
        <f>+VLOOKUP(C52,'2-3 Recolección Información'!$G$5:$AB$1105,22,0)</f>
        <v>16</v>
      </c>
      <c r="C52" s="107" t="s">
        <v>114</v>
      </c>
      <c r="D52" s="98">
        <f t="shared" si="3"/>
        <v>11</v>
      </c>
      <c r="E52" s="98" t="str">
        <f t="shared" si="4"/>
        <v>NAT</v>
      </c>
      <c r="F52" s="99">
        <f t="shared" si="5"/>
        <v>208000000</v>
      </c>
      <c r="G52" s="100">
        <f>+SUMIF('2-3 Recolección Información'!$AD:$AD,'Actividad Misional (SECGRL)'!$C52&amp;"/"&amp;'Actividad Misional (SECGRL)'!G$6&amp;"/"&amp;"Liquidado",'2-3 Recolección Información'!$H:$H)+SUMIF('2-3 Recolección Información'!$AD:$AD,'Actividad Misional (SECGRL)'!$C52&amp;"/"&amp;'Actividad Misional (SECGRL)'!G$6&amp;"/"&amp;"En Ejecución",'2-3 Recolección Información'!$H:$H)</f>
        <v>45000000</v>
      </c>
      <c r="H52" s="100">
        <f>+SUMIF('2-3 Recolección Información'!$AD:$AD,'Actividad Misional (SECGRL)'!$C52&amp;"/"&amp;'Actividad Misional (SECGRL)'!H$6&amp;"/"&amp;"Liquidado",'2-3 Recolección Información'!$H:$H)+SUMIF('2-3 Recolección Información'!$AD:$AD,'Actividad Misional (SECGRL)'!$C52&amp;"/"&amp;'Actividad Misional (SECGRL)'!H$6&amp;"/"&amp;"En Ejecución",'2-3 Recolección Información'!$H:$H)</f>
        <v>48000000</v>
      </c>
      <c r="I52" s="100">
        <f>+SUMIF('2-3 Recolección Información'!$AD:$AD,'Actividad Misional (SECGRL)'!$C52&amp;"/"&amp;'Actividad Misional (SECGRL)'!I$6&amp;"/"&amp;"Liquidado",'2-3 Recolección Información'!$H:$H)+SUMIF('2-3 Recolección Información'!$AD:$AD,'Actividad Misional (SECGRL)'!$C52&amp;"/"&amp;'Actividad Misional (SECGRL)'!I$6&amp;"/"&amp;"En Ejecución",'2-3 Recolección Información'!$H:$H)</f>
        <v>50000000</v>
      </c>
      <c r="J52" s="110">
        <f>+SUMIF('2-3 Recolección Información'!$AD:$AD,'Actividad Misional (SECGRL)'!$C52&amp;"/"&amp;'Actividad Misional (SECGRL)'!J$6&amp;"/"&amp;"Liquidado",'2-3 Recolección Información'!$H:$H)+SUMIF('2-3 Recolección Información'!$AD:$AD,'Actividad Misional (SECGRL)'!$C52&amp;"/"&amp;'Actividad Misional (SECGRL)'!J$6&amp;"/"&amp;"En Ejecución",'2-3 Recolección Información'!$H:$H)</f>
        <v>65000000</v>
      </c>
      <c r="K52" s="113">
        <f>+SUMIF('2-3 Recolección Información'!$AD:$AD,'Actividad Misional (SECGRL)'!$C52&amp;"/2015/En Ejecución",'2-3 Recolección Información'!$H:$H)</f>
        <v>50000000</v>
      </c>
      <c r="L52" s="100">
        <f>+SUMIF('2-3 Recolección Información'!$AD:$AD,'Actividad Misional (SECGRL)'!$C52&amp;"/2015/En Ejecución",'2-3 Recolección Información'!$AA:$AA)</f>
        <v>46818181.81818182</v>
      </c>
      <c r="M52" s="117">
        <f t="shared" si="6"/>
        <v>0.9363636363636364</v>
      </c>
      <c r="N52" s="120" t="e">
        <f t="shared" si="7"/>
        <v>#N/A</v>
      </c>
      <c r="Q52" s="101"/>
    </row>
    <row r="53" spans="1:17" ht="30">
      <c r="A53" s="151">
        <v>47</v>
      </c>
      <c r="B53" s="176">
        <f>+VLOOKUP(C53,'2-3 Recolección Información'!$G$5:$AB$1105,22,0)</f>
        <v>47</v>
      </c>
      <c r="C53" s="150" t="s">
        <v>159</v>
      </c>
      <c r="D53" s="98">
        <f t="shared" si="3"/>
        <v>11</v>
      </c>
      <c r="E53" s="176" t="str">
        <f t="shared" si="4"/>
        <v>NAT</v>
      </c>
      <c r="F53" s="177">
        <f t="shared" si="5"/>
        <v>168600000</v>
      </c>
      <c r="G53" s="178">
        <f>+SUMIF('2-3 Recolección Información'!$AD:$AD,'Actividad Misional (SECGRL)'!$C53&amp;"/"&amp;'Actividad Misional (SECGRL)'!G$6&amp;"/"&amp;"Liquidado",'2-3 Recolección Información'!$H:$H)+SUMIF('2-3 Recolección Información'!$AD:$AD,'Actividad Misional (SECGRL)'!$C53&amp;"/"&amp;'Actividad Misional (SECGRL)'!G$6&amp;"/"&amp;"En Ejecución",'2-3 Recolección Información'!$H:$H)</f>
        <v>31350000</v>
      </c>
      <c r="H53" s="178">
        <f>+SUMIF('2-3 Recolección Información'!$AD:$AD,'Actividad Misional (SECGRL)'!$C53&amp;"/"&amp;'Actividad Misional (SECGRL)'!H$6&amp;"/"&amp;"Liquidado",'2-3 Recolección Información'!$H:$H)+SUMIF('2-3 Recolección Información'!$AD:$AD,'Actividad Misional (SECGRL)'!$C53&amp;"/"&amp;'Actividad Misional (SECGRL)'!H$6&amp;"/"&amp;"En Ejecución",'2-3 Recolección Información'!$H:$H)</f>
        <v>44000000</v>
      </c>
      <c r="I53" s="178">
        <f>+SUMIF('2-3 Recolección Información'!$AD:$AD,'Actividad Misional (SECGRL)'!$C53&amp;"/"&amp;'Actividad Misional (SECGRL)'!I$6&amp;"/"&amp;"Liquidado",'2-3 Recolección Información'!$H:$H)+SUMIF('2-3 Recolección Información'!$AD:$AD,'Actividad Misional (SECGRL)'!$C53&amp;"/"&amp;'Actividad Misional (SECGRL)'!I$6&amp;"/"&amp;"En Ejecución",'2-3 Recolección Información'!$H:$H)</f>
        <v>47380000</v>
      </c>
      <c r="J53" s="179">
        <f>+SUMIF('2-3 Recolección Información'!$AD:$AD,'Actividad Misional (SECGRL)'!$C53&amp;"/"&amp;'Actividad Misional (SECGRL)'!J$6&amp;"/"&amp;"Liquidado",'2-3 Recolección Información'!$H:$H)+SUMIF('2-3 Recolección Información'!$AD:$AD,'Actividad Misional (SECGRL)'!$C53&amp;"/"&amp;'Actividad Misional (SECGRL)'!J$6&amp;"/"&amp;"En Ejecución",'2-3 Recolección Información'!$H:$H)</f>
        <v>45870000</v>
      </c>
      <c r="K53" s="180">
        <f>+SUMIF('2-3 Recolección Información'!$AD:$AD,'Actividad Misional (SECGRL)'!$C53&amp;"/2015/En Ejecución",'2-3 Recolección Información'!$H:$H)</f>
        <v>4170000</v>
      </c>
      <c r="L53" s="178">
        <f>+SUMIF('2-3 Recolección Información'!$AD:$AD,'Actividad Misional (SECGRL)'!$C53&amp;"/2015/En Ejecución",'2-3 Recolección Información'!$AA:$AA)</f>
        <v>1807000</v>
      </c>
      <c r="M53" s="181">
        <f t="shared" si="6"/>
        <v>0.43333333333333335</v>
      </c>
      <c r="N53" s="191" t="str">
        <f t="shared" si="7"/>
        <v>SECRETARIA GRL</v>
      </c>
      <c r="Q53" s="101"/>
    </row>
    <row r="54" spans="1:17" s="91" customFormat="1" ht="14.25" hidden="1">
      <c r="A54" s="91" t="s">
        <v>2692</v>
      </c>
      <c r="B54" s="98">
        <f>+VLOOKUP(C54,'2-3 Recolección Información'!$G$5:$AB$1105,22,0)</f>
        <v>224</v>
      </c>
      <c r="C54" s="107" t="s">
        <v>269</v>
      </c>
      <c r="D54" s="98">
        <f t="shared" si="3"/>
        <v>9</v>
      </c>
      <c r="E54" s="98" t="str">
        <f t="shared" si="4"/>
        <v>NAT</v>
      </c>
      <c r="F54" s="99">
        <f t="shared" si="5"/>
        <v>164978500</v>
      </c>
      <c r="G54" s="100">
        <f>+SUMIF('2-3 Recolección Información'!$AD:$AD,'Actividad Misional (SECGRL)'!$C54&amp;"/"&amp;'Actividad Misional (SECGRL)'!G$6&amp;"/"&amp;"Liquidado",'2-3 Recolección Información'!$H:$H)+SUMIF('2-3 Recolección Información'!$AD:$AD,'Actividad Misional (SECGRL)'!$C54&amp;"/"&amp;'Actividad Misional (SECGRL)'!G$6&amp;"/"&amp;"En Ejecución",'2-3 Recolección Información'!$H:$H)</f>
        <v>9000000</v>
      </c>
      <c r="H54" s="100">
        <f>+SUMIF('2-3 Recolección Información'!$AD:$AD,'Actividad Misional (SECGRL)'!$C54&amp;"/"&amp;'Actividad Misional (SECGRL)'!H$6&amp;"/"&amp;"Liquidado",'2-3 Recolección Información'!$H:$H)+SUMIF('2-3 Recolección Información'!$AD:$AD,'Actividad Misional (SECGRL)'!$C54&amp;"/"&amp;'Actividad Misional (SECGRL)'!H$6&amp;"/"&amp;"En Ejecución",'2-3 Recolección Información'!$H:$H)</f>
        <v>51491000</v>
      </c>
      <c r="I54" s="100">
        <f>+SUMIF('2-3 Recolección Información'!$AD:$AD,'Actividad Misional (SECGRL)'!$C54&amp;"/"&amp;'Actividad Misional (SECGRL)'!I$6&amp;"/"&amp;"Liquidado",'2-3 Recolección Información'!$H:$H)+SUMIF('2-3 Recolección Información'!$AD:$AD,'Actividad Misional (SECGRL)'!$C54&amp;"/"&amp;'Actividad Misional (SECGRL)'!I$6&amp;"/"&amp;"En Ejecución",'2-3 Recolección Información'!$H:$H)</f>
        <v>55487500</v>
      </c>
      <c r="J54" s="110">
        <f>+SUMIF('2-3 Recolección Información'!$AD:$AD,'Actividad Misional (SECGRL)'!$C54&amp;"/"&amp;'Actividad Misional (SECGRL)'!J$6&amp;"/"&amp;"Liquidado",'2-3 Recolección Información'!$H:$H)+SUMIF('2-3 Recolección Información'!$AD:$AD,'Actividad Misional (SECGRL)'!$C54&amp;"/"&amp;'Actividad Misional (SECGRL)'!J$6&amp;"/"&amp;"En Ejecución",'2-3 Recolección Información'!$H:$H)</f>
        <v>49000000</v>
      </c>
      <c r="K54" s="113">
        <f>+SUMIF('2-3 Recolección Información'!$AD:$AD,'Actividad Misional (SECGRL)'!$C54&amp;"/2015/En Ejecución",'2-3 Recolección Información'!$H:$H)</f>
        <v>0</v>
      </c>
      <c r="L54" s="100">
        <f>+SUMIF('2-3 Recolección Información'!$AD:$AD,'Actividad Misional (SECGRL)'!$C54&amp;"/2015/En Ejecución",'2-3 Recolección Información'!$AA:$AA)</f>
        <v>0</v>
      </c>
      <c r="M54" s="117">
        <f t="shared" si="6"/>
        <v>0</v>
      </c>
      <c r="N54" s="120" t="e">
        <f t="shared" si="7"/>
        <v>#N/A</v>
      </c>
      <c r="Q54" s="101"/>
    </row>
    <row r="55" spans="1:17" s="91" customFormat="1" ht="14.25" hidden="1">
      <c r="A55" s="91" t="s">
        <v>2692</v>
      </c>
      <c r="B55" s="98">
        <f>+VLOOKUP(C55,'2-3 Recolección Información'!$G$5:$AB$1105,22,0)</f>
        <v>181</v>
      </c>
      <c r="C55" s="107" t="s">
        <v>1896</v>
      </c>
      <c r="D55" s="98">
        <f t="shared" si="3"/>
        <v>9</v>
      </c>
      <c r="E55" s="98" t="str">
        <f t="shared" si="4"/>
        <v>NAT</v>
      </c>
      <c r="F55" s="99">
        <f t="shared" si="5"/>
        <v>109310000</v>
      </c>
      <c r="G55" s="100">
        <f>+SUMIF('2-3 Recolección Información'!$AD:$AD,'Actividad Misional (SECGRL)'!$C55&amp;"/"&amp;'Actividad Misional (SECGRL)'!G$6&amp;"/"&amp;"Liquidado",'2-3 Recolección Información'!$H:$H)+SUMIF('2-3 Recolección Información'!$AD:$AD,'Actividad Misional (SECGRL)'!$C55&amp;"/"&amp;'Actividad Misional (SECGRL)'!G$6&amp;"/"&amp;"En Ejecución",'2-3 Recolección Información'!$H:$H)</f>
        <v>15600000</v>
      </c>
      <c r="H55" s="100">
        <f>+SUMIF('2-3 Recolección Información'!$AD:$AD,'Actividad Misional (SECGRL)'!$C55&amp;"/"&amp;'Actividad Misional (SECGRL)'!H$6&amp;"/"&amp;"Liquidado",'2-3 Recolección Información'!$H:$H)+SUMIF('2-3 Recolección Información'!$AD:$AD,'Actividad Misional (SECGRL)'!$C55&amp;"/"&amp;'Actividad Misional (SECGRL)'!H$6&amp;"/"&amp;"En Ejecución",'2-3 Recolección Información'!$H:$H)</f>
        <v>46200000</v>
      </c>
      <c r="I55" s="100">
        <f>+SUMIF('2-3 Recolección Información'!$AD:$AD,'Actividad Misional (SECGRL)'!$C55&amp;"/"&amp;'Actividad Misional (SECGRL)'!I$6&amp;"/"&amp;"Liquidado",'2-3 Recolección Información'!$H:$H)+SUMIF('2-3 Recolección Información'!$AD:$AD,'Actividad Misional (SECGRL)'!$C55&amp;"/"&amp;'Actividad Misional (SECGRL)'!I$6&amp;"/"&amp;"En Ejecución",'2-3 Recolección Información'!$H:$H)</f>
        <v>47510000</v>
      </c>
      <c r="J55" s="110">
        <f>+SUMIF('2-3 Recolección Información'!$AD:$AD,'Actividad Misional (SECGRL)'!$C55&amp;"/"&amp;'Actividad Misional (SECGRL)'!J$6&amp;"/"&amp;"Liquidado",'2-3 Recolección Información'!$H:$H)+SUMIF('2-3 Recolección Información'!$AD:$AD,'Actividad Misional (SECGRL)'!$C55&amp;"/"&amp;'Actividad Misional (SECGRL)'!J$6&amp;"/"&amp;"En Ejecución",'2-3 Recolección Información'!$H:$H)</f>
        <v>0</v>
      </c>
      <c r="K55" s="113">
        <f>+SUMIF('2-3 Recolección Información'!$AD:$AD,'Actividad Misional (SECGRL)'!$C55&amp;"/2015/En Ejecución",'2-3 Recolección Información'!$H:$H)</f>
        <v>0</v>
      </c>
      <c r="L55" s="100">
        <f>+SUMIF('2-3 Recolección Información'!$AD:$AD,'Actividad Misional (SECGRL)'!$C55&amp;"/2015/En Ejecución",'2-3 Recolección Información'!$AA:$AA)</f>
        <v>0</v>
      </c>
      <c r="M55" s="117">
        <f t="shared" si="6"/>
        <v>0</v>
      </c>
      <c r="N55" s="120" t="e">
        <f t="shared" si="7"/>
        <v>#N/A</v>
      </c>
      <c r="Q55" s="101"/>
    </row>
    <row r="56" spans="1:17" s="91" customFormat="1" ht="14.25" hidden="1">
      <c r="A56" s="91" t="s">
        <v>2692</v>
      </c>
      <c r="B56" s="98">
        <f>+VLOOKUP(C56,'2-3 Recolección Información'!$G$5:$AB$1105,22,0)</f>
        <v>37</v>
      </c>
      <c r="C56" s="107" t="s">
        <v>133</v>
      </c>
      <c r="D56" s="98">
        <f t="shared" si="3"/>
        <v>9</v>
      </c>
      <c r="E56" s="98" t="str">
        <f t="shared" si="4"/>
        <v>NAT</v>
      </c>
      <c r="F56" s="99">
        <f t="shared" si="5"/>
        <v>109283333</v>
      </c>
      <c r="G56" s="100">
        <f>+SUMIF('2-3 Recolección Información'!$AD:$AD,'Actividad Misional (SECGRL)'!$C56&amp;"/"&amp;'Actividad Misional (SECGRL)'!G$6&amp;"/"&amp;"Liquidado",'2-3 Recolección Información'!$H:$H)+SUMIF('2-3 Recolección Información'!$AD:$AD,'Actividad Misional (SECGRL)'!$C56&amp;"/"&amp;'Actividad Misional (SECGRL)'!G$6&amp;"/"&amp;"En Ejecución",'2-3 Recolección Información'!$H:$H)</f>
        <v>21733333</v>
      </c>
      <c r="H56" s="100">
        <f>+SUMIF('2-3 Recolección Información'!$AD:$AD,'Actividad Misional (SECGRL)'!$C56&amp;"/"&amp;'Actividad Misional (SECGRL)'!H$6&amp;"/"&amp;"Liquidado",'2-3 Recolección Información'!$H:$H)+SUMIF('2-3 Recolección Información'!$AD:$AD,'Actividad Misional (SECGRL)'!$C56&amp;"/"&amp;'Actividad Misional (SECGRL)'!H$6&amp;"/"&amp;"En Ejecución",'2-3 Recolección Información'!$H:$H)</f>
        <v>28750000</v>
      </c>
      <c r="I56" s="100">
        <f>+SUMIF('2-3 Recolección Información'!$AD:$AD,'Actividad Misional (SECGRL)'!$C56&amp;"/"&amp;'Actividad Misional (SECGRL)'!I$6&amp;"/"&amp;"Liquidado",'2-3 Recolección Información'!$H:$H)+SUMIF('2-3 Recolección Información'!$AD:$AD,'Actividad Misional (SECGRL)'!$C56&amp;"/"&amp;'Actividad Misional (SECGRL)'!I$6&amp;"/"&amp;"En Ejecución",'2-3 Recolección Información'!$H:$H)</f>
        <v>31800000</v>
      </c>
      <c r="J56" s="110">
        <f>+SUMIF('2-3 Recolección Información'!$AD:$AD,'Actividad Misional (SECGRL)'!$C56&amp;"/"&amp;'Actividad Misional (SECGRL)'!J$6&amp;"/"&amp;"Liquidado",'2-3 Recolección Información'!$H:$H)+SUMIF('2-3 Recolección Información'!$AD:$AD,'Actividad Misional (SECGRL)'!$C56&amp;"/"&amp;'Actividad Misional (SECGRL)'!J$6&amp;"/"&amp;"En Ejecución",'2-3 Recolección Información'!$H:$H)</f>
        <v>27000000</v>
      </c>
      <c r="K56" s="113">
        <f>+SUMIF('2-3 Recolección Información'!$AD:$AD,'Actividad Misional (SECGRL)'!$C56&amp;"/2015/En Ejecución",'2-3 Recolección Información'!$H:$H)</f>
        <v>0</v>
      </c>
      <c r="L56" s="100">
        <f>+SUMIF('2-3 Recolección Información'!$AD:$AD,'Actividad Misional (SECGRL)'!$C56&amp;"/2015/En Ejecución",'2-3 Recolección Información'!$AA:$AA)</f>
        <v>0</v>
      </c>
      <c r="M56" s="117">
        <f t="shared" si="6"/>
        <v>0</v>
      </c>
      <c r="N56" s="120" t="e">
        <f t="shared" si="7"/>
        <v>#N/A</v>
      </c>
      <c r="Q56" s="101"/>
    </row>
    <row r="57" spans="1:17" s="91" customFormat="1" ht="14.25" hidden="1">
      <c r="A57" s="91" t="s">
        <v>2692</v>
      </c>
      <c r="B57" s="98">
        <f>+VLOOKUP(C57,'2-3 Recolección Información'!$G$5:$AB$1105,22,0)</f>
        <v>157</v>
      </c>
      <c r="C57" s="107" t="s">
        <v>256</v>
      </c>
      <c r="D57" s="98">
        <f t="shared" si="3"/>
        <v>11</v>
      </c>
      <c r="E57" s="98" t="str">
        <f t="shared" si="4"/>
        <v>NAT</v>
      </c>
      <c r="F57" s="99">
        <f t="shared" si="5"/>
        <v>108905000</v>
      </c>
      <c r="G57" s="100">
        <f>+SUMIF('2-3 Recolección Información'!$AD:$AD,'Actividad Misional (SECGRL)'!$C57&amp;"/"&amp;'Actividad Misional (SECGRL)'!G$6&amp;"/"&amp;"Liquidado",'2-3 Recolección Información'!$H:$H)+SUMIF('2-3 Recolección Información'!$AD:$AD,'Actividad Misional (SECGRL)'!$C57&amp;"/"&amp;'Actividad Misional (SECGRL)'!G$6&amp;"/"&amp;"En Ejecución",'2-3 Recolección Información'!$H:$H)</f>
        <v>3645000</v>
      </c>
      <c r="H57" s="100">
        <f>+SUMIF('2-3 Recolección Información'!$AD:$AD,'Actividad Misional (SECGRL)'!$C57&amp;"/"&amp;'Actividad Misional (SECGRL)'!H$6&amp;"/"&amp;"Liquidado",'2-3 Recolección Información'!$H:$H)+SUMIF('2-3 Recolección Información'!$AD:$AD,'Actividad Misional (SECGRL)'!$C57&amp;"/"&amp;'Actividad Misional (SECGRL)'!H$6&amp;"/"&amp;"En Ejecución",'2-3 Recolección Información'!$H:$H)</f>
        <v>23700000</v>
      </c>
      <c r="I57" s="100">
        <f>+SUMIF('2-3 Recolección Información'!$AD:$AD,'Actividad Misional (SECGRL)'!$C57&amp;"/"&amp;'Actividad Misional (SECGRL)'!I$6&amp;"/"&amp;"Liquidado",'2-3 Recolección Información'!$H:$H)+SUMIF('2-3 Recolección Información'!$AD:$AD,'Actividad Misional (SECGRL)'!$C57&amp;"/"&amp;'Actividad Misional (SECGRL)'!I$6&amp;"/"&amp;"En Ejecución",'2-3 Recolección Información'!$H:$H)</f>
        <v>53360000</v>
      </c>
      <c r="J57" s="110">
        <f>+SUMIF('2-3 Recolección Información'!$AD:$AD,'Actividad Misional (SECGRL)'!$C57&amp;"/"&amp;'Actividad Misional (SECGRL)'!J$6&amp;"/"&amp;"Liquidado",'2-3 Recolección Información'!$H:$H)+SUMIF('2-3 Recolección Información'!$AD:$AD,'Actividad Misional (SECGRL)'!$C57&amp;"/"&amp;'Actividad Misional (SECGRL)'!J$6&amp;"/"&amp;"En Ejecución",'2-3 Recolección Información'!$H:$H)</f>
        <v>28200000</v>
      </c>
      <c r="K57" s="113">
        <f>+SUMIF('2-3 Recolección Información'!$AD:$AD,'Actividad Misional (SECGRL)'!$C57&amp;"/2015/En Ejecución",'2-3 Recolección Información'!$H:$H)</f>
        <v>0</v>
      </c>
      <c r="L57" s="100">
        <f>+SUMIF('2-3 Recolección Información'!$AD:$AD,'Actividad Misional (SECGRL)'!$C57&amp;"/2015/En Ejecución",'2-3 Recolección Información'!$AA:$AA)</f>
        <v>0</v>
      </c>
      <c r="M57" s="117">
        <f t="shared" si="6"/>
        <v>0</v>
      </c>
      <c r="N57" s="120" t="e">
        <f t="shared" si="7"/>
        <v>#N/A</v>
      </c>
      <c r="Q57" s="101"/>
    </row>
    <row r="58" spans="1:17" s="91" customFormat="1" ht="14.25" hidden="1">
      <c r="A58" s="91" t="s">
        <v>2692</v>
      </c>
      <c r="B58" s="98">
        <f>+VLOOKUP(C58,'2-3 Recolección Información'!$G$5:$AB$1105,22,0)</f>
        <v>44</v>
      </c>
      <c r="C58" s="107" t="s">
        <v>152</v>
      </c>
      <c r="D58" s="98">
        <f t="shared" si="3"/>
        <v>9</v>
      </c>
      <c r="E58" s="98" t="str">
        <f t="shared" si="4"/>
        <v>NAT</v>
      </c>
      <c r="F58" s="99">
        <f t="shared" si="5"/>
        <v>106255760</v>
      </c>
      <c r="G58" s="100">
        <f>+SUMIF('2-3 Recolección Información'!$AD:$AD,'Actividad Misional (SECGRL)'!$C58&amp;"/"&amp;'Actividad Misional (SECGRL)'!G$6&amp;"/"&amp;"Liquidado",'2-3 Recolección Información'!$H:$H)+SUMIF('2-3 Recolección Información'!$AD:$AD,'Actividad Misional (SECGRL)'!$C58&amp;"/"&amp;'Actividad Misional (SECGRL)'!G$6&amp;"/"&amp;"En Ejecución",'2-3 Recolección Información'!$H:$H)</f>
        <v>19805760</v>
      </c>
      <c r="H58" s="100">
        <f>+SUMIF('2-3 Recolección Información'!$AD:$AD,'Actividad Misional (SECGRL)'!$C58&amp;"/"&amp;'Actividad Misional (SECGRL)'!H$6&amp;"/"&amp;"Liquidado",'2-3 Recolección Información'!$H:$H)+SUMIF('2-3 Recolección Información'!$AD:$AD,'Actividad Misional (SECGRL)'!$C58&amp;"/"&amp;'Actividad Misional (SECGRL)'!H$6&amp;"/"&amp;"En Ejecución",'2-3 Recolección Información'!$H:$H)</f>
        <v>28750000</v>
      </c>
      <c r="I58" s="100">
        <f>+SUMIF('2-3 Recolección Información'!$AD:$AD,'Actividad Misional (SECGRL)'!$C58&amp;"/"&amp;'Actividad Misional (SECGRL)'!I$6&amp;"/"&amp;"Liquidado",'2-3 Recolección Información'!$H:$H)+SUMIF('2-3 Recolección Información'!$AD:$AD,'Actividad Misional (SECGRL)'!$C58&amp;"/"&amp;'Actividad Misional (SECGRL)'!I$6&amp;"/"&amp;"En Ejecución",'2-3 Recolección Información'!$H:$H)</f>
        <v>31200000</v>
      </c>
      <c r="J58" s="110">
        <f>+SUMIF('2-3 Recolección Información'!$AD:$AD,'Actividad Misional (SECGRL)'!$C58&amp;"/"&amp;'Actividad Misional (SECGRL)'!J$6&amp;"/"&amp;"Liquidado",'2-3 Recolección Información'!$H:$H)+SUMIF('2-3 Recolección Información'!$AD:$AD,'Actividad Misional (SECGRL)'!$C58&amp;"/"&amp;'Actividad Misional (SECGRL)'!J$6&amp;"/"&amp;"En Ejecución",'2-3 Recolección Información'!$H:$H)</f>
        <v>26500000</v>
      </c>
      <c r="K58" s="113">
        <f>+SUMIF('2-3 Recolección Información'!$AD:$AD,'Actividad Misional (SECGRL)'!$C58&amp;"/2015/En Ejecución",'2-3 Recolección Información'!$H:$H)</f>
        <v>26500000</v>
      </c>
      <c r="L58" s="100">
        <f>+SUMIF('2-3 Recolección Información'!$AD:$AD,'Actividad Misional (SECGRL)'!$C58&amp;"/2015/En Ejecución",'2-3 Recolección Información'!$AA:$AA)</f>
        <v>25086666.666666664</v>
      </c>
      <c r="M58" s="117">
        <f t="shared" si="6"/>
        <v>0.94666666666666655</v>
      </c>
      <c r="N58" s="120" t="str">
        <f t="shared" si="7"/>
        <v>ARCHIVO</v>
      </c>
      <c r="Q58" s="101"/>
    </row>
    <row r="59" spans="1:17" s="91" customFormat="1" ht="14.25" hidden="1">
      <c r="A59" s="91" t="s">
        <v>2692</v>
      </c>
      <c r="B59" s="98">
        <f>+VLOOKUP(C59,'2-3 Recolección Información'!$G$5:$AB$1105,22,0)</f>
        <v>134</v>
      </c>
      <c r="C59" s="107" t="s">
        <v>1791</v>
      </c>
      <c r="D59" s="98">
        <f t="shared" si="3"/>
        <v>9</v>
      </c>
      <c r="E59" s="98" t="str">
        <f t="shared" si="4"/>
        <v>NAT</v>
      </c>
      <c r="F59" s="99">
        <f t="shared" si="5"/>
        <v>103647700</v>
      </c>
      <c r="G59" s="100">
        <f>+SUMIF('2-3 Recolección Información'!$AD:$AD,'Actividad Misional (SECGRL)'!$C59&amp;"/"&amp;'Actividad Misional (SECGRL)'!G$6&amp;"/"&amp;"Liquidado",'2-3 Recolección Información'!$H:$H)+SUMIF('2-3 Recolección Información'!$AD:$AD,'Actividad Misional (SECGRL)'!$C59&amp;"/"&amp;'Actividad Misional (SECGRL)'!G$6&amp;"/"&amp;"En Ejecución",'2-3 Recolección Información'!$H:$H)</f>
        <v>20400000</v>
      </c>
      <c r="H59" s="100">
        <f>+SUMIF('2-3 Recolección Información'!$AD:$AD,'Actividad Misional (SECGRL)'!$C59&amp;"/"&amp;'Actividad Misional (SECGRL)'!H$6&amp;"/"&amp;"Liquidado",'2-3 Recolección Información'!$H:$H)+SUMIF('2-3 Recolección Información'!$AD:$AD,'Actividad Misional (SECGRL)'!$C59&amp;"/"&amp;'Actividad Misional (SECGRL)'!H$6&amp;"/"&amp;"En Ejecución",'2-3 Recolección Información'!$H:$H)</f>
        <v>40047700</v>
      </c>
      <c r="I59" s="100">
        <f>+SUMIF('2-3 Recolección Información'!$AD:$AD,'Actividad Misional (SECGRL)'!$C59&amp;"/"&amp;'Actividad Misional (SECGRL)'!I$6&amp;"/"&amp;"Liquidado",'2-3 Recolección Información'!$H:$H)+SUMIF('2-3 Recolección Información'!$AD:$AD,'Actividad Misional (SECGRL)'!$C59&amp;"/"&amp;'Actividad Misional (SECGRL)'!I$6&amp;"/"&amp;"En Ejecución",'2-3 Recolección Información'!$H:$H)</f>
        <v>43200000</v>
      </c>
      <c r="J59" s="110">
        <f>+SUMIF('2-3 Recolección Información'!$AD:$AD,'Actividad Misional (SECGRL)'!$C59&amp;"/"&amp;'Actividad Misional (SECGRL)'!J$6&amp;"/"&amp;"Liquidado",'2-3 Recolección Información'!$H:$H)+SUMIF('2-3 Recolección Información'!$AD:$AD,'Actividad Misional (SECGRL)'!$C59&amp;"/"&amp;'Actividad Misional (SECGRL)'!J$6&amp;"/"&amp;"En Ejecución",'2-3 Recolección Información'!$H:$H)</f>
        <v>0</v>
      </c>
      <c r="K59" s="113">
        <f>+SUMIF('2-3 Recolección Información'!$AD:$AD,'Actividad Misional (SECGRL)'!$C59&amp;"/2015/En Ejecución",'2-3 Recolección Información'!$H:$H)</f>
        <v>0</v>
      </c>
      <c r="L59" s="100">
        <f>+SUMIF('2-3 Recolección Información'!$AD:$AD,'Actividad Misional (SECGRL)'!$C59&amp;"/2015/En Ejecución",'2-3 Recolección Información'!$AA:$AA)</f>
        <v>0</v>
      </c>
      <c r="M59" s="117">
        <f t="shared" si="6"/>
        <v>0</v>
      </c>
      <c r="N59" s="120" t="e">
        <f t="shared" si="7"/>
        <v>#N/A</v>
      </c>
      <c r="Q59" s="101"/>
    </row>
    <row r="60" spans="1:17" s="91" customFormat="1" ht="14.25" hidden="1">
      <c r="A60" s="91" t="s">
        <v>2692</v>
      </c>
      <c r="B60" s="98">
        <f>+VLOOKUP(C60,'2-3 Recolección Información'!$G$5:$AB$1105,22,0)</f>
        <v>489</v>
      </c>
      <c r="C60" s="107" t="s">
        <v>341</v>
      </c>
      <c r="D60" s="98">
        <f t="shared" si="3"/>
        <v>8</v>
      </c>
      <c r="E60" s="98" t="str">
        <f t="shared" si="4"/>
        <v>NAT</v>
      </c>
      <c r="F60" s="99">
        <f t="shared" si="5"/>
        <v>0</v>
      </c>
      <c r="G60" s="100">
        <f>+SUMIF('2-3 Recolección Información'!$AD:$AD,'Actividad Misional (SECGRL)'!$C60&amp;"/"&amp;'Actividad Misional (SECGRL)'!G$6&amp;"/"&amp;"Liquidado",'2-3 Recolección Información'!$H:$H)+SUMIF('2-3 Recolección Información'!$AD:$AD,'Actividad Misional (SECGRL)'!$C60&amp;"/"&amp;'Actividad Misional (SECGRL)'!G$6&amp;"/"&amp;"En Ejecución",'2-3 Recolección Información'!$H:$H)</f>
        <v>0</v>
      </c>
      <c r="H60" s="100">
        <f>+SUMIF('2-3 Recolección Información'!$AD:$AD,'Actividad Misional (SECGRL)'!$C60&amp;"/"&amp;'Actividad Misional (SECGRL)'!H$6&amp;"/"&amp;"Liquidado",'2-3 Recolección Información'!$H:$H)+SUMIF('2-3 Recolección Información'!$AD:$AD,'Actividad Misional (SECGRL)'!$C60&amp;"/"&amp;'Actividad Misional (SECGRL)'!H$6&amp;"/"&amp;"En Ejecución",'2-3 Recolección Información'!$H:$H)</f>
        <v>0</v>
      </c>
      <c r="I60" s="100">
        <f>+SUMIF('2-3 Recolección Información'!$AD:$AD,'Actividad Misional (SECGRL)'!$C60&amp;"/"&amp;'Actividad Misional (SECGRL)'!I$6&amp;"/"&amp;"Liquidado",'2-3 Recolección Información'!$H:$H)+SUMIF('2-3 Recolección Información'!$AD:$AD,'Actividad Misional (SECGRL)'!$C60&amp;"/"&amp;'Actividad Misional (SECGRL)'!I$6&amp;"/"&amp;"En Ejecución",'2-3 Recolección Información'!$H:$H)</f>
        <v>0</v>
      </c>
      <c r="J60" s="110">
        <f>+SUMIF('2-3 Recolección Información'!$AD:$AD,'Actividad Misional (SECGRL)'!$C60&amp;"/"&amp;'Actividad Misional (SECGRL)'!J$6&amp;"/"&amp;"Liquidado",'2-3 Recolección Información'!$H:$H)+SUMIF('2-3 Recolección Información'!$AD:$AD,'Actividad Misional (SECGRL)'!$C60&amp;"/"&amp;'Actividad Misional (SECGRL)'!J$6&amp;"/"&amp;"En Ejecución",'2-3 Recolección Información'!$H:$H)</f>
        <v>0</v>
      </c>
      <c r="K60" s="113">
        <f>+SUMIF('2-3 Recolección Información'!$AD:$AD,'Actividad Misional (SECGRL)'!$C60&amp;"/2015/En Ejecución",'2-3 Recolección Información'!$H:$H)</f>
        <v>0</v>
      </c>
      <c r="L60" s="100">
        <f>+SUMIF('2-3 Recolección Información'!$AD:$AD,'Actividad Misional (SECGRL)'!$C60&amp;"/2015/En Ejecución",'2-3 Recolección Información'!$AA:$AA)</f>
        <v>0</v>
      </c>
      <c r="M60" s="117">
        <f t="shared" si="6"/>
        <v>0</v>
      </c>
      <c r="N60" s="120" t="e">
        <f t="shared" si="7"/>
        <v>#N/A</v>
      </c>
      <c r="Q60" s="101"/>
    </row>
    <row r="61" spans="1:17" s="91" customFormat="1" ht="14.25" hidden="1">
      <c r="A61" s="91" t="s">
        <v>2692</v>
      </c>
      <c r="B61" s="98">
        <f>+VLOOKUP(C61,'2-3 Recolección Información'!$G$5:$AB$1105,22,0)</f>
        <v>6</v>
      </c>
      <c r="C61" s="107" t="s">
        <v>950</v>
      </c>
      <c r="D61" s="98">
        <f t="shared" si="3"/>
        <v>9</v>
      </c>
      <c r="E61" s="98" t="str">
        <f t="shared" si="4"/>
        <v>NAT</v>
      </c>
      <c r="F61" s="99">
        <f t="shared" si="5"/>
        <v>96732400</v>
      </c>
      <c r="G61" s="100">
        <f>+SUMIF('2-3 Recolección Información'!$AD:$AD,'Actividad Misional (SECGRL)'!$C61&amp;"/"&amp;'Actividad Misional (SECGRL)'!G$6&amp;"/"&amp;"Liquidado",'2-3 Recolección Información'!$H:$H)+SUMIF('2-3 Recolección Información'!$AD:$AD,'Actividad Misional (SECGRL)'!$C61&amp;"/"&amp;'Actividad Misional (SECGRL)'!G$6&amp;"/"&amp;"En Ejecución",'2-3 Recolección Información'!$H:$H)</f>
        <v>23892400</v>
      </c>
      <c r="H61" s="100">
        <f>+SUMIF('2-3 Recolección Información'!$AD:$AD,'Actividad Misional (SECGRL)'!$C61&amp;"/"&amp;'Actividad Misional (SECGRL)'!H$6&amp;"/"&amp;"Liquidado",'2-3 Recolección Información'!$H:$H)+SUMIF('2-3 Recolección Información'!$AD:$AD,'Actividad Misional (SECGRL)'!$C61&amp;"/"&amp;'Actividad Misional (SECGRL)'!H$6&amp;"/"&amp;"En Ejecución",'2-3 Recolección Información'!$H:$H)</f>
        <v>44000000</v>
      </c>
      <c r="I61" s="100">
        <f>+SUMIF('2-3 Recolección Información'!$AD:$AD,'Actividad Misional (SECGRL)'!$C61&amp;"/"&amp;'Actividad Misional (SECGRL)'!I$6&amp;"/"&amp;"Liquidado",'2-3 Recolección Información'!$H:$H)+SUMIF('2-3 Recolección Información'!$AD:$AD,'Actividad Misional (SECGRL)'!$C61&amp;"/"&amp;'Actividad Misional (SECGRL)'!I$6&amp;"/"&amp;"En Ejecución",'2-3 Recolección Información'!$H:$H)</f>
        <v>28840000</v>
      </c>
      <c r="J61" s="110">
        <f>+SUMIF('2-3 Recolección Información'!$AD:$AD,'Actividad Misional (SECGRL)'!$C61&amp;"/"&amp;'Actividad Misional (SECGRL)'!J$6&amp;"/"&amp;"Liquidado",'2-3 Recolección Información'!$H:$H)+SUMIF('2-3 Recolección Información'!$AD:$AD,'Actividad Misional (SECGRL)'!$C61&amp;"/"&amp;'Actividad Misional (SECGRL)'!J$6&amp;"/"&amp;"En Ejecución",'2-3 Recolección Información'!$H:$H)</f>
        <v>0</v>
      </c>
      <c r="K61" s="113">
        <f>+SUMIF('2-3 Recolección Información'!$AD:$AD,'Actividad Misional (SECGRL)'!$C61&amp;"/2015/En Ejecución",'2-3 Recolección Información'!$H:$H)</f>
        <v>0</v>
      </c>
      <c r="L61" s="100">
        <f>+SUMIF('2-3 Recolección Información'!$AD:$AD,'Actividad Misional (SECGRL)'!$C61&amp;"/2015/En Ejecución",'2-3 Recolección Información'!$AA:$AA)</f>
        <v>0</v>
      </c>
      <c r="M61" s="117">
        <f t="shared" si="6"/>
        <v>0</v>
      </c>
      <c r="N61" s="120" t="e">
        <f t="shared" si="7"/>
        <v>#N/A</v>
      </c>
      <c r="Q61" s="101"/>
    </row>
    <row r="62" spans="1:17" ht="30">
      <c r="A62" s="151">
        <v>91</v>
      </c>
      <c r="B62" s="176">
        <f>+VLOOKUP(C62,'2-3 Recolección Información'!$G$5:$AB$1105,22,0)</f>
        <v>91</v>
      </c>
      <c r="C62" s="150" t="s">
        <v>204</v>
      </c>
      <c r="D62" s="98">
        <f t="shared" si="3"/>
        <v>9</v>
      </c>
      <c r="E62" s="176" t="str">
        <f t="shared" si="4"/>
        <v>NAT</v>
      </c>
      <c r="F62" s="177">
        <f t="shared" si="5"/>
        <v>93650000</v>
      </c>
      <c r="G62" s="178">
        <f>+SUMIF('2-3 Recolección Información'!$AD:$AD,'Actividad Misional (SECGRL)'!$C62&amp;"/"&amp;'Actividad Misional (SECGRL)'!G$6&amp;"/"&amp;"Liquidado",'2-3 Recolección Información'!$H:$H)+SUMIF('2-3 Recolección Información'!$AD:$AD,'Actividad Misional (SECGRL)'!$C62&amp;"/"&amp;'Actividad Misional (SECGRL)'!G$6&amp;"/"&amp;"En Ejecución",'2-3 Recolección Información'!$H:$H)</f>
        <v>38600000</v>
      </c>
      <c r="H62" s="178">
        <f>+SUMIF('2-3 Recolección Información'!$AD:$AD,'Actividad Misional (SECGRL)'!$C62&amp;"/"&amp;'Actividad Misional (SECGRL)'!H$6&amp;"/"&amp;"Liquidado",'2-3 Recolección Información'!$H:$H)+SUMIF('2-3 Recolección Información'!$AD:$AD,'Actividad Misional (SECGRL)'!$C62&amp;"/"&amp;'Actividad Misional (SECGRL)'!H$6&amp;"/"&amp;"En Ejecución",'2-3 Recolección Información'!$H:$H)</f>
        <v>12000000</v>
      </c>
      <c r="I62" s="178">
        <f>+SUMIF('2-3 Recolección Información'!$AD:$AD,'Actividad Misional (SECGRL)'!$C62&amp;"/"&amp;'Actividad Misional (SECGRL)'!I$6&amp;"/"&amp;"Liquidado",'2-3 Recolección Información'!$H:$H)+SUMIF('2-3 Recolección Información'!$AD:$AD,'Actividad Misional (SECGRL)'!$C62&amp;"/"&amp;'Actividad Misional (SECGRL)'!I$6&amp;"/"&amp;"En Ejecución",'2-3 Recolección Información'!$H:$H)</f>
        <v>13050000</v>
      </c>
      <c r="J62" s="179">
        <f>+SUMIF('2-3 Recolección Información'!$AD:$AD,'Actividad Misional (SECGRL)'!$C62&amp;"/"&amp;'Actividad Misional (SECGRL)'!J$6&amp;"/"&amp;"Liquidado",'2-3 Recolección Información'!$H:$H)+SUMIF('2-3 Recolección Información'!$AD:$AD,'Actividad Misional (SECGRL)'!$C62&amp;"/"&amp;'Actividad Misional (SECGRL)'!J$6&amp;"/"&amp;"En Ejecución",'2-3 Recolección Información'!$H:$H)</f>
        <v>30000000</v>
      </c>
      <c r="K62" s="180">
        <f>+SUMIF('2-3 Recolección Información'!$AD:$AD,'Actividad Misional (SECGRL)'!$C62&amp;"/2015/En Ejecución",'2-3 Recolección Información'!$H:$H)</f>
        <v>30000000</v>
      </c>
      <c r="L62" s="178">
        <f>+SUMIF('2-3 Recolección Información'!$AD:$AD,'Actividad Misional (SECGRL)'!$C62&amp;"/2015/En Ejecución",'2-3 Recolección Información'!$AA:$AA)</f>
        <v>28900000</v>
      </c>
      <c r="M62" s="181">
        <f t="shared" si="6"/>
        <v>0.96333333333333337</v>
      </c>
      <c r="N62" s="191" t="s">
        <v>2688</v>
      </c>
      <c r="Q62" s="101"/>
    </row>
    <row r="63" spans="1:17" s="91" customFormat="1" ht="14.25" hidden="1">
      <c r="A63" s="91" t="s">
        <v>2692</v>
      </c>
      <c r="B63" s="98">
        <f>+VLOOKUP(C63,'2-3 Recolección Información'!$G$5:$AB$1105,22,0)</f>
        <v>1047</v>
      </c>
      <c r="C63" s="107" t="s">
        <v>819</v>
      </c>
      <c r="D63" s="98">
        <f t="shared" si="3"/>
        <v>9</v>
      </c>
      <c r="E63" s="98" t="str">
        <f t="shared" si="4"/>
        <v>NAT</v>
      </c>
      <c r="F63" s="99">
        <f t="shared" si="5"/>
        <v>0</v>
      </c>
      <c r="G63" s="100">
        <f>+SUMIF('2-3 Recolección Información'!$AD:$AD,'Actividad Misional (SECGRL)'!$C63&amp;"/"&amp;'Actividad Misional (SECGRL)'!G$6&amp;"/"&amp;"Liquidado",'2-3 Recolección Información'!$H:$H)+SUMIF('2-3 Recolección Información'!$AD:$AD,'Actividad Misional (SECGRL)'!$C63&amp;"/"&amp;'Actividad Misional (SECGRL)'!G$6&amp;"/"&amp;"En Ejecución",'2-3 Recolección Información'!$H:$H)</f>
        <v>0</v>
      </c>
      <c r="H63" s="100">
        <f>+SUMIF('2-3 Recolección Información'!$AD:$AD,'Actividad Misional (SECGRL)'!$C63&amp;"/"&amp;'Actividad Misional (SECGRL)'!H$6&amp;"/"&amp;"Liquidado",'2-3 Recolección Información'!$H:$H)+SUMIF('2-3 Recolección Información'!$AD:$AD,'Actividad Misional (SECGRL)'!$C63&amp;"/"&amp;'Actividad Misional (SECGRL)'!H$6&amp;"/"&amp;"En Ejecución",'2-3 Recolección Información'!$H:$H)</f>
        <v>0</v>
      </c>
      <c r="I63" s="100">
        <f>+SUMIF('2-3 Recolección Información'!$AD:$AD,'Actividad Misional (SECGRL)'!$C63&amp;"/"&amp;'Actividad Misional (SECGRL)'!I$6&amp;"/"&amp;"Liquidado",'2-3 Recolección Información'!$H:$H)+SUMIF('2-3 Recolección Información'!$AD:$AD,'Actividad Misional (SECGRL)'!$C63&amp;"/"&amp;'Actividad Misional (SECGRL)'!I$6&amp;"/"&amp;"En Ejecución",'2-3 Recolección Información'!$H:$H)</f>
        <v>0</v>
      </c>
      <c r="J63" s="110">
        <f>+SUMIF('2-3 Recolección Información'!$AD:$AD,'Actividad Misional (SECGRL)'!$C63&amp;"/"&amp;'Actividad Misional (SECGRL)'!J$6&amp;"/"&amp;"Liquidado",'2-3 Recolección Información'!$H:$H)+SUMIF('2-3 Recolección Información'!$AD:$AD,'Actividad Misional (SECGRL)'!$C63&amp;"/"&amp;'Actividad Misional (SECGRL)'!J$6&amp;"/"&amp;"En Ejecución",'2-3 Recolección Información'!$H:$H)</f>
        <v>0</v>
      </c>
      <c r="K63" s="113">
        <f>+SUMIF('2-3 Recolección Información'!$AD:$AD,'Actividad Misional (SECGRL)'!$C63&amp;"/2015/En Ejecución",'2-3 Recolección Información'!$H:$H)</f>
        <v>0</v>
      </c>
      <c r="L63" s="100">
        <f>+SUMIF('2-3 Recolección Información'!$AD:$AD,'Actividad Misional (SECGRL)'!$C63&amp;"/2015/En Ejecución",'2-3 Recolección Información'!$AA:$AA)</f>
        <v>0</v>
      </c>
      <c r="M63" s="117">
        <f t="shared" si="6"/>
        <v>0</v>
      </c>
      <c r="N63" s="120" t="e">
        <f t="shared" si="7"/>
        <v>#N/A</v>
      </c>
      <c r="Q63" s="101"/>
    </row>
    <row r="64" spans="1:17" s="91" customFormat="1" ht="14.25" hidden="1">
      <c r="A64" s="91" t="s">
        <v>2692</v>
      </c>
      <c r="B64" s="98">
        <f>+VLOOKUP(C64,'2-3 Recolección Información'!$G$5:$AB$1105,22,0)</f>
        <v>356</v>
      </c>
      <c r="C64" s="107" t="s">
        <v>297</v>
      </c>
      <c r="D64" s="98">
        <f t="shared" si="3"/>
        <v>9</v>
      </c>
      <c r="E64" s="98" t="str">
        <f t="shared" si="4"/>
        <v>NAT</v>
      </c>
      <c r="F64" s="99">
        <f t="shared" si="5"/>
        <v>87312500</v>
      </c>
      <c r="G64" s="100">
        <f>+SUMIF('2-3 Recolección Información'!$AD:$AD,'Actividad Misional (SECGRL)'!$C64&amp;"/"&amp;'Actividad Misional (SECGRL)'!G$6&amp;"/"&amp;"Liquidado",'2-3 Recolección Información'!$H:$H)+SUMIF('2-3 Recolección Información'!$AD:$AD,'Actividad Misional (SECGRL)'!$C64&amp;"/"&amp;'Actividad Misional (SECGRL)'!G$6&amp;"/"&amp;"En Ejecución",'2-3 Recolección Información'!$H:$H)</f>
        <v>0</v>
      </c>
      <c r="H64" s="100">
        <f>+SUMIF('2-3 Recolección Información'!$AD:$AD,'Actividad Misional (SECGRL)'!$C64&amp;"/"&amp;'Actividad Misional (SECGRL)'!H$6&amp;"/"&amp;"Liquidado",'2-3 Recolección Información'!$H:$H)+SUMIF('2-3 Recolección Información'!$AD:$AD,'Actividad Misional (SECGRL)'!$C64&amp;"/"&amp;'Actividad Misional (SECGRL)'!H$6&amp;"/"&amp;"En Ejecución",'2-3 Recolección Información'!$H:$H)</f>
        <v>15937500</v>
      </c>
      <c r="I64" s="100">
        <f>+SUMIF('2-3 Recolección Información'!$AD:$AD,'Actividad Misional (SECGRL)'!$C64&amp;"/"&amp;'Actividad Misional (SECGRL)'!I$6&amp;"/"&amp;"Liquidado",'2-3 Recolección Información'!$H:$H)+SUMIF('2-3 Recolección Información'!$AD:$AD,'Actividad Misional (SECGRL)'!$C64&amp;"/"&amp;'Actividad Misional (SECGRL)'!I$6&amp;"/"&amp;"En Ejecución",'2-3 Recolección Información'!$H:$H)</f>
        <v>32000000</v>
      </c>
      <c r="J64" s="110">
        <f>+SUMIF('2-3 Recolección Información'!$AD:$AD,'Actividad Misional (SECGRL)'!$C64&amp;"/"&amp;'Actividad Misional (SECGRL)'!J$6&amp;"/"&amp;"Liquidado",'2-3 Recolección Información'!$H:$H)+SUMIF('2-3 Recolección Información'!$AD:$AD,'Actividad Misional (SECGRL)'!$C64&amp;"/"&amp;'Actividad Misional (SECGRL)'!J$6&amp;"/"&amp;"En Ejecución",'2-3 Recolección Información'!$H:$H)</f>
        <v>39375000</v>
      </c>
      <c r="K64" s="113">
        <f>+SUMIF('2-3 Recolección Información'!$AD:$AD,'Actividad Misional (SECGRL)'!$C64&amp;"/2015/En Ejecución",'2-3 Recolección Información'!$H:$H)</f>
        <v>4375000</v>
      </c>
      <c r="L64" s="100">
        <f>+SUMIF('2-3 Recolección Información'!$AD:$AD,'Actividad Misional (SECGRL)'!$C64&amp;"/2015/En Ejecución",'2-3 Recolección Información'!$AA:$AA)</f>
        <v>2770833.3333333335</v>
      </c>
      <c r="M64" s="117">
        <f t="shared" si="6"/>
        <v>0.63333333333333341</v>
      </c>
      <c r="N64" s="120" t="e">
        <f t="shared" si="7"/>
        <v>#N/A</v>
      </c>
      <c r="Q64" s="101"/>
    </row>
    <row r="65" spans="1:17" s="91" customFormat="1" ht="14.25" hidden="1">
      <c r="A65" s="91" t="s">
        <v>2692</v>
      </c>
      <c r="B65" s="98">
        <f>+VLOOKUP(C65,'2-3 Recolección Información'!$G$5:$AB$1105,22,0)</f>
        <v>242</v>
      </c>
      <c r="C65" s="107" t="s">
        <v>272</v>
      </c>
      <c r="D65" s="98">
        <f t="shared" si="3"/>
        <v>11</v>
      </c>
      <c r="E65" s="98" t="str">
        <f t="shared" si="4"/>
        <v>NAT</v>
      </c>
      <c r="F65" s="99">
        <f t="shared" si="5"/>
        <v>87950000</v>
      </c>
      <c r="G65" s="100">
        <f>+SUMIF('2-3 Recolección Información'!$AD:$AD,'Actividad Misional (SECGRL)'!$C65&amp;"/"&amp;'Actividad Misional (SECGRL)'!G$6&amp;"/"&amp;"Liquidado",'2-3 Recolección Información'!$H:$H)+SUMIF('2-3 Recolección Información'!$AD:$AD,'Actividad Misional (SECGRL)'!$C65&amp;"/"&amp;'Actividad Misional (SECGRL)'!G$6&amp;"/"&amp;"En Ejecución",'2-3 Recolección Información'!$H:$H)</f>
        <v>1500000</v>
      </c>
      <c r="H65" s="100">
        <f>+SUMIF('2-3 Recolección Información'!$AD:$AD,'Actividad Misional (SECGRL)'!$C65&amp;"/"&amp;'Actividad Misional (SECGRL)'!H$6&amp;"/"&amp;"Liquidado",'2-3 Recolección Información'!$H:$H)+SUMIF('2-3 Recolección Información'!$AD:$AD,'Actividad Misional (SECGRL)'!$C65&amp;"/"&amp;'Actividad Misional (SECGRL)'!H$6&amp;"/"&amp;"En Ejecución",'2-3 Recolección Información'!$H:$H)</f>
        <v>22000000</v>
      </c>
      <c r="I65" s="100">
        <f>+SUMIF('2-3 Recolección Información'!$AD:$AD,'Actividad Misional (SECGRL)'!$C65&amp;"/"&amp;'Actividad Misional (SECGRL)'!I$6&amp;"/"&amp;"Liquidado",'2-3 Recolección Información'!$H:$H)+SUMIF('2-3 Recolección Información'!$AD:$AD,'Actividad Misional (SECGRL)'!$C65&amp;"/"&amp;'Actividad Misional (SECGRL)'!I$6&amp;"/"&amp;"En Ejecución",'2-3 Recolección Información'!$H:$H)</f>
        <v>30950000</v>
      </c>
      <c r="J65" s="110">
        <f>+SUMIF('2-3 Recolección Información'!$AD:$AD,'Actividad Misional (SECGRL)'!$C65&amp;"/"&amp;'Actividad Misional (SECGRL)'!J$6&amp;"/"&amp;"Liquidado",'2-3 Recolección Información'!$H:$H)+SUMIF('2-3 Recolección Información'!$AD:$AD,'Actividad Misional (SECGRL)'!$C65&amp;"/"&amp;'Actividad Misional (SECGRL)'!J$6&amp;"/"&amp;"En Ejecución",'2-3 Recolección Información'!$H:$H)</f>
        <v>33500000</v>
      </c>
      <c r="K65" s="113">
        <f>+SUMIF('2-3 Recolección Información'!$AD:$AD,'Actividad Misional (SECGRL)'!$C65&amp;"/2015/En Ejecución",'2-3 Recolección Información'!$H:$H)</f>
        <v>0</v>
      </c>
      <c r="L65" s="100">
        <f>+SUMIF('2-3 Recolección Información'!$AD:$AD,'Actividad Misional (SECGRL)'!$C65&amp;"/2015/En Ejecución",'2-3 Recolección Información'!$AA:$AA)</f>
        <v>0</v>
      </c>
      <c r="M65" s="117">
        <f t="shared" si="6"/>
        <v>0</v>
      </c>
      <c r="N65" s="120" t="e">
        <f t="shared" si="7"/>
        <v>#N/A</v>
      </c>
      <c r="Q65" s="101"/>
    </row>
    <row r="66" spans="1:17" s="91" customFormat="1" ht="14.25" hidden="1">
      <c r="A66" s="91" t="s">
        <v>2692</v>
      </c>
      <c r="B66" s="98">
        <f>+VLOOKUP(C66,'2-3 Recolección Información'!$G$5:$AB$1105,22,0)</f>
        <v>59</v>
      </c>
      <c r="C66" s="107" t="s">
        <v>1451</v>
      </c>
      <c r="D66" s="98">
        <f t="shared" si="3"/>
        <v>9</v>
      </c>
      <c r="E66" s="98" t="str">
        <f t="shared" si="4"/>
        <v>NAT</v>
      </c>
      <c r="F66" s="99">
        <f t="shared" si="5"/>
        <v>87489900</v>
      </c>
      <c r="G66" s="100">
        <f>+SUMIF('2-3 Recolección Información'!$AD:$AD,'Actividad Misional (SECGRL)'!$C66&amp;"/"&amp;'Actividad Misional (SECGRL)'!G$6&amp;"/"&amp;"Liquidado",'2-3 Recolección Información'!$H:$H)+SUMIF('2-3 Recolección Información'!$AD:$AD,'Actividad Misional (SECGRL)'!$C66&amp;"/"&amp;'Actividad Misional (SECGRL)'!G$6&amp;"/"&amp;"En Ejecución",'2-3 Recolección Información'!$H:$H)</f>
        <v>36000000</v>
      </c>
      <c r="H66" s="100">
        <f>+SUMIF('2-3 Recolección Información'!$AD:$AD,'Actividad Misional (SECGRL)'!$C66&amp;"/"&amp;'Actividad Misional (SECGRL)'!H$6&amp;"/"&amp;"Liquidado",'2-3 Recolección Información'!$H:$H)+SUMIF('2-3 Recolección Información'!$AD:$AD,'Actividad Misional (SECGRL)'!$C66&amp;"/"&amp;'Actividad Misional (SECGRL)'!H$6&amp;"/"&amp;"En Ejecución",'2-3 Recolección Información'!$H:$H)</f>
        <v>51489900</v>
      </c>
      <c r="I66" s="100">
        <f>+SUMIF('2-3 Recolección Información'!$AD:$AD,'Actividad Misional (SECGRL)'!$C66&amp;"/"&amp;'Actividad Misional (SECGRL)'!I$6&amp;"/"&amp;"Liquidado",'2-3 Recolección Información'!$H:$H)+SUMIF('2-3 Recolección Información'!$AD:$AD,'Actividad Misional (SECGRL)'!$C66&amp;"/"&amp;'Actividad Misional (SECGRL)'!I$6&amp;"/"&amp;"En Ejecución",'2-3 Recolección Información'!$H:$H)</f>
        <v>0</v>
      </c>
      <c r="J66" s="110">
        <f>+SUMIF('2-3 Recolección Información'!$AD:$AD,'Actividad Misional (SECGRL)'!$C66&amp;"/"&amp;'Actividad Misional (SECGRL)'!J$6&amp;"/"&amp;"Liquidado",'2-3 Recolección Información'!$H:$H)+SUMIF('2-3 Recolección Información'!$AD:$AD,'Actividad Misional (SECGRL)'!$C66&amp;"/"&amp;'Actividad Misional (SECGRL)'!J$6&amp;"/"&amp;"En Ejecución",'2-3 Recolección Información'!$H:$H)</f>
        <v>0</v>
      </c>
      <c r="K66" s="113">
        <f>+SUMIF('2-3 Recolección Información'!$AD:$AD,'Actividad Misional (SECGRL)'!$C66&amp;"/2015/En Ejecución",'2-3 Recolección Información'!$H:$H)</f>
        <v>0</v>
      </c>
      <c r="L66" s="100">
        <f>+SUMIF('2-3 Recolección Información'!$AD:$AD,'Actividad Misional (SECGRL)'!$C66&amp;"/2015/En Ejecución",'2-3 Recolección Información'!$AA:$AA)</f>
        <v>0</v>
      </c>
      <c r="M66" s="117">
        <f t="shared" si="6"/>
        <v>0</v>
      </c>
      <c r="N66" s="120" t="e">
        <f t="shared" si="7"/>
        <v>#N/A</v>
      </c>
      <c r="Q66" s="101"/>
    </row>
    <row r="67" spans="1:17">
      <c r="A67" s="151">
        <v>39</v>
      </c>
      <c r="B67" s="176">
        <f>+VLOOKUP(C67,'2-3 Recolección Información'!$G$5:$AB$1105,22,0)</f>
        <v>39</v>
      </c>
      <c r="C67" s="150" t="s">
        <v>139</v>
      </c>
      <c r="D67" s="98">
        <f t="shared" si="3"/>
        <v>9</v>
      </c>
      <c r="E67" s="176" t="str">
        <f t="shared" si="4"/>
        <v>NAT</v>
      </c>
      <c r="F67" s="177">
        <f t="shared" si="5"/>
        <v>86973213</v>
      </c>
      <c r="G67" s="178">
        <f>+SUMIF('2-3 Recolección Información'!$AD:$AD,'Actividad Misional (SECGRL)'!$C67&amp;"/"&amp;'Actividad Misional (SECGRL)'!G$6&amp;"/"&amp;"Liquidado",'2-3 Recolección Información'!$H:$H)+SUMIF('2-3 Recolección Información'!$AD:$AD,'Actividad Misional (SECGRL)'!$C67&amp;"/"&amp;'Actividad Misional (SECGRL)'!G$6&amp;"/"&amp;"En Ejecución",'2-3 Recolección Información'!$H:$H)</f>
        <v>16273213</v>
      </c>
      <c r="H67" s="178">
        <f>+SUMIF('2-3 Recolección Información'!$AD:$AD,'Actividad Misional (SECGRL)'!$C67&amp;"/"&amp;'Actividad Misional (SECGRL)'!H$6&amp;"/"&amp;"Liquidado",'2-3 Recolección Información'!$H:$H)+SUMIF('2-3 Recolección Información'!$AD:$AD,'Actividad Misional (SECGRL)'!$C67&amp;"/"&amp;'Actividad Misional (SECGRL)'!H$6&amp;"/"&amp;"En Ejecución",'2-3 Recolección Información'!$H:$H)</f>
        <v>24000000</v>
      </c>
      <c r="I67" s="178">
        <f>+SUMIF('2-3 Recolección Información'!$AD:$AD,'Actividad Misional (SECGRL)'!$C67&amp;"/"&amp;'Actividad Misional (SECGRL)'!I$6&amp;"/"&amp;"Liquidado",'2-3 Recolección Información'!$H:$H)+SUMIF('2-3 Recolección Información'!$AD:$AD,'Actividad Misional (SECGRL)'!$C67&amp;"/"&amp;'Actividad Misional (SECGRL)'!I$6&amp;"/"&amp;"En Ejecución",'2-3 Recolección Información'!$H:$H)</f>
        <v>25200000</v>
      </c>
      <c r="J67" s="179">
        <f>+SUMIF('2-3 Recolección Información'!$AD:$AD,'Actividad Misional (SECGRL)'!$C67&amp;"/"&amp;'Actividad Misional (SECGRL)'!J$6&amp;"/"&amp;"Liquidado",'2-3 Recolección Información'!$H:$H)+SUMIF('2-3 Recolección Información'!$AD:$AD,'Actividad Misional (SECGRL)'!$C67&amp;"/"&amp;'Actividad Misional (SECGRL)'!J$6&amp;"/"&amp;"En Ejecución",'2-3 Recolección Información'!$H:$H)</f>
        <v>21500000</v>
      </c>
      <c r="K67" s="180">
        <f>+SUMIF('2-3 Recolección Información'!$AD:$AD,'Actividad Misional (SECGRL)'!$C67&amp;"/2015/En Ejecución",'2-3 Recolección Información'!$H:$H)</f>
        <v>21500000</v>
      </c>
      <c r="L67" s="178">
        <f>+SUMIF('2-3 Recolección Información'!$AD:$AD,'Actividad Misional (SECGRL)'!$C67&amp;"/2015/En Ejecución",'2-3 Recolección Información'!$AA:$AA)</f>
        <v>21500000</v>
      </c>
      <c r="M67" s="181">
        <f t="shared" si="6"/>
        <v>1</v>
      </c>
      <c r="N67" s="191" t="str">
        <f t="shared" si="7"/>
        <v>PASAPORTE</v>
      </c>
      <c r="Q67" s="101"/>
    </row>
    <row r="68" spans="1:17">
      <c r="A68" s="151">
        <v>40</v>
      </c>
      <c r="B68" s="176">
        <f>+VLOOKUP(C68,'2-3 Recolección Información'!$G$5:$AB$1105,22,0)</f>
        <v>40</v>
      </c>
      <c r="C68" s="150" t="s">
        <v>143</v>
      </c>
      <c r="D68" s="98">
        <f t="shared" si="3"/>
        <v>8</v>
      </c>
      <c r="E68" s="176" t="str">
        <f t="shared" si="4"/>
        <v>NAT</v>
      </c>
      <c r="F68" s="177">
        <f t="shared" si="5"/>
        <v>86973213</v>
      </c>
      <c r="G68" s="178">
        <f>+SUMIF('2-3 Recolección Información'!$AD:$AD,'Actividad Misional (SECGRL)'!$C68&amp;"/"&amp;'Actividad Misional (SECGRL)'!G$6&amp;"/"&amp;"Liquidado",'2-3 Recolección Información'!$H:$H)+SUMIF('2-3 Recolección Información'!$AD:$AD,'Actividad Misional (SECGRL)'!$C68&amp;"/"&amp;'Actividad Misional (SECGRL)'!G$6&amp;"/"&amp;"En Ejecución",'2-3 Recolección Información'!$H:$H)</f>
        <v>16273213</v>
      </c>
      <c r="H68" s="178">
        <f>+SUMIF('2-3 Recolección Información'!$AD:$AD,'Actividad Misional (SECGRL)'!$C68&amp;"/"&amp;'Actividad Misional (SECGRL)'!H$6&amp;"/"&amp;"Liquidado",'2-3 Recolección Información'!$H:$H)+SUMIF('2-3 Recolección Información'!$AD:$AD,'Actividad Misional (SECGRL)'!$C68&amp;"/"&amp;'Actividad Misional (SECGRL)'!H$6&amp;"/"&amp;"En Ejecución",'2-3 Recolección Información'!$H:$H)</f>
        <v>24000000</v>
      </c>
      <c r="I68" s="178">
        <f>+SUMIF('2-3 Recolección Información'!$AD:$AD,'Actividad Misional (SECGRL)'!$C68&amp;"/"&amp;'Actividad Misional (SECGRL)'!I$6&amp;"/"&amp;"Liquidado",'2-3 Recolección Información'!$H:$H)+SUMIF('2-3 Recolección Información'!$AD:$AD,'Actividad Misional (SECGRL)'!$C68&amp;"/"&amp;'Actividad Misional (SECGRL)'!I$6&amp;"/"&amp;"En Ejecución",'2-3 Recolección Información'!$H:$H)</f>
        <v>25200000</v>
      </c>
      <c r="J68" s="179">
        <f>+SUMIF('2-3 Recolección Información'!$AD:$AD,'Actividad Misional (SECGRL)'!$C68&amp;"/"&amp;'Actividad Misional (SECGRL)'!J$6&amp;"/"&amp;"Liquidado",'2-3 Recolección Información'!$H:$H)+SUMIF('2-3 Recolección Información'!$AD:$AD,'Actividad Misional (SECGRL)'!$C68&amp;"/"&amp;'Actividad Misional (SECGRL)'!J$6&amp;"/"&amp;"En Ejecución",'2-3 Recolección Información'!$H:$H)</f>
        <v>21500000</v>
      </c>
      <c r="K68" s="180">
        <f>+SUMIF('2-3 Recolección Información'!$AD:$AD,'Actividad Misional (SECGRL)'!$C68&amp;"/2015/En Ejecución",'2-3 Recolección Información'!$H:$H)</f>
        <v>21500000</v>
      </c>
      <c r="L68" s="178">
        <f>+SUMIF('2-3 Recolección Información'!$AD:$AD,'Actividad Misional (SECGRL)'!$C68&amp;"/2015/En Ejecución",'2-3 Recolección Información'!$AA:$AA)</f>
        <v>21500000</v>
      </c>
      <c r="M68" s="181">
        <f t="shared" si="6"/>
        <v>1</v>
      </c>
      <c r="N68" s="191" t="str">
        <f t="shared" si="7"/>
        <v>PASAPORTE</v>
      </c>
      <c r="Q68" s="101"/>
    </row>
    <row r="69" spans="1:17">
      <c r="A69" s="151">
        <v>41</v>
      </c>
      <c r="B69" s="176">
        <f>+VLOOKUP(C69,'2-3 Recolección Información'!$G$5:$AB$1105,22,0)</f>
        <v>41</v>
      </c>
      <c r="C69" s="150" t="s">
        <v>146</v>
      </c>
      <c r="D69" s="98">
        <f t="shared" si="3"/>
        <v>9</v>
      </c>
      <c r="E69" s="176" t="str">
        <f t="shared" si="4"/>
        <v>NAT</v>
      </c>
      <c r="F69" s="177">
        <f t="shared" si="5"/>
        <v>86973213</v>
      </c>
      <c r="G69" s="178">
        <f>+SUMIF('2-3 Recolección Información'!$AD:$AD,'Actividad Misional (SECGRL)'!$C69&amp;"/"&amp;'Actividad Misional (SECGRL)'!G$6&amp;"/"&amp;"Liquidado",'2-3 Recolección Información'!$H:$H)+SUMIF('2-3 Recolección Información'!$AD:$AD,'Actividad Misional (SECGRL)'!$C69&amp;"/"&amp;'Actividad Misional (SECGRL)'!G$6&amp;"/"&amp;"En Ejecución",'2-3 Recolección Información'!$H:$H)</f>
        <v>16273213</v>
      </c>
      <c r="H69" s="178">
        <f>+SUMIF('2-3 Recolección Información'!$AD:$AD,'Actividad Misional (SECGRL)'!$C69&amp;"/"&amp;'Actividad Misional (SECGRL)'!H$6&amp;"/"&amp;"Liquidado",'2-3 Recolección Información'!$H:$H)+SUMIF('2-3 Recolección Información'!$AD:$AD,'Actividad Misional (SECGRL)'!$C69&amp;"/"&amp;'Actividad Misional (SECGRL)'!H$6&amp;"/"&amp;"En Ejecución",'2-3 Recolección Información'!$H:$H)</f>
        <v>24000000</v>
      </c>
      <c r="I69" s="178">
        <f>+SUMIF('2-3 Recolección Información'!$AD:$AD,'Actividad Misional (SECGRL)'!$C69&amp;"/"&amp;'Actividad Misional (SECGRL)'!I$6&amp;"/"&amp;"Liquidado",'2-3 Recolección Información'!$H:$H)+SUMIF('2-3 Recolección Información'!$AD:$AD,'Actividad Misional (SECGRL)'!$C69&amp;"/"&amp;'Actividad Misional (SECGRL)'!I$6&amp;"/"&amp;"En Ejecución",'2-3 Recolección Información'!$H:$H)</f>
        <v>25200000</v>
      </c>
      <c r="J69" s="179">
        <f>+SUMIF('2-3 Recolección Información'!$AD:$AD,'Actividad Misional (SECGRL)'!$C69&amp;"/"&amp;'Actividad Misional (SECGRL)'!J$6&amp;"/"&amp;"Liquidado",'2-3 Recolección Información'!$H:$H)+SUMIF('2-3 Recolección Información'!$AD:$AD,'Actividad Misional (SECGRL)'!$C69&amp;"/"&amp;'Actividad Misional (SECGRL)'!J$6&amp;"/"&amp;"En Ejecución",'2-3 Recolección Información'!$H:$H)</f>
        <v>21500000</v>
      </c>
      <c r="K69" s="180">
        <f>+SUMIF('2-3 Recolección Información'!$AD:$AD,'Actividad Misional (SECGRL)'!$C69&amp;"/2015/En Ejecución",'2-3 Recolección Información'!$H:$H)</f>
        <v>21500000</v>
      </c>
      <c r="L69" s="178">
        <f>+SUMIF('2-3 Recolección Información'!$AD:$AD,'Actividad Misional (SECGRL)'!$C69&amp;"/2015/En Ejecución",'2-3 Recolección Información'!$AA:$AA)</f>
        <v>21500000</v>
      </c>
      <c r="M69" s="181">
        <f t="shared" si="6"/>
        <v>1</v>
      </c>
      <c r="N69" s="191" t="str">
        <f t="shared" si="7"/>
        <v>PASAPORTE</v>
      </c>
      <c r="Q69" s="101"/>
    </row>
    <row r="70" spans="1:17">
      <c r="A70" s="151">
        <v>43</v>
      </c>
      <c r="B70" s="176">
        <f>+VLOOKUP(C70,'2-3 Recolección Información'!$G$5:$AB$1105,22,0)</f>
        <v>43</v>
      </c>
      <c r="C70" s="150" t="s">
        <v>149</v>
      </c>
      <c r="D70" s="98">
        <f t="shared" si="3"/>
        <v>9</v>
      </c>
      <c r="E70" s="176" t="str">
        <f t="shared" si="4"/>
        <v>NAT</v>
      </c>
      <c r="F70" s="177">
        <f t="shared" si="5"/>
        <v>86973213</v>
      </c>
      <c r="G70" s="178">
        <f>+SUMIF('2-3 Recolección Información'!$AD:$AD,'Actividad Misional (SECGRL)'!$C70&amp;"/"&amp;'Actividad Misional (SECGRL)'!G$6&amp;"/"&amp;"Liquidado",'2-3 Recolección Información'!$H:$H)+SUMIF('2-3 Recolección Información'!$AD:$AD,'Actividad Misional (SECGRL)'!$C70&amp;"/"&amp;'Actividad Misional (SECGRL)'!G$6&amp;"/"&amp;"En Ejecución",'2-3 Recolección Información'!$H:$H)</f>
        <v>16273213</v>
      </c>
      <c r="H70" s="178">
        <f>+SUMIF('2-3 Recolección Información'!$AD:$AD,'Actividad Misional (SECGRL)'!$C70&amp;"/"&amp;'Actividad Misional (SECGRL)'!H$6&amp;"/"&amp;"Liquidado",'2-3 Recolección Información'!$H:$H)+SUMIF('2-3 Recolección Información'!$AD:$AD,'Actividad Misional (SECGRL)'!$C70&amp;"/"&amp;'Actividad Misional (SECGRL)'!H$6&amp;"/"&amp;"En Ejecución",'2-3 Recolección Información'!$H:$H)</f>
        <v>24000000</v>
      </c>
      <c r="I70" s="178">
        <f>+SUMIF('2-3 Recolección Información'!$AD:$AD,'Actividad Misional (SECGRL)'!$C70&amp;"/"&amp;'Actividad Misional (SECGRL)'!I$6&amp;"/"&amp;"Liquidado",'2-3 Recolección Información'!$H:$H)+SUMIF('2-3 Recolección Información'!$AD:$AD,'Actividad Misional (SECGRL)'!$C70&amp;"/"&amp;'Actividad Misional (SECGRL)'!I$6&amp;"/"&amp;"En Ejecución",'2-3 Recolección Información'!$H:$H)</f>
        <v>25200000</v>
      </c>
      <c r="J70" s="179">
        <f>+SUMIF('2-3 Recolección Información'!$AD:$AD,'Actividad Misional (SECGRL)'!$C70&amp;"/"&amp;'Actividad Misional (SECGRL)'!J$6&amp;"/"&amp;"Liquidado",'2-3 Recolección Información'!$H:$H)+SUMIF('2-3 Recolección Información'!$AD:$AD,'Actividad Misional (SECGRL)'!$C70&amp;"/"&amp;'Actividad Misional (SECGRL)'!J$6&amp;"/"&amp;"En Ejecución",'2-3 Recolección Información'!$H:$H)</f>
        <v>21500000</v>
      </c>
      <c r="K70" s="180">
        <f>+SUMIF('2-3 Recolección Información'!$AD:$AD,'Actividad Misional (SECGRL)'!$C70&amp;"/2015/En Ejecución",'2-3 Recolección Información'!$H:$H)</f>
        <v>21500000</v>
      </c>
      <c r="L70" s="178">
        <f>+SUMIF('2-3 Recolección Información'!$AD:$AD,'Actividad Misional (SECGRL)'!$C70&amp;"/2015/En Ejecución",'2-3 Recolección Información'!$AA:$AA)</f>
        <v>21500000</v>
      </c>
      <c r="M70" s="181">
        <f t="shared" si="6"/>
        <v>1</v>
      </c>
      <c r="N70" s="191" t="str">
        <f t="shared" si="7"/>
        <v>PASAPORTE</v>
      </c>
      <c r="Q70" s="101"/>
    </row>
    <row r="71" spans="1:17" s="91" customFormat="1" ht="14.25" hidden="1">
      <c r="A71" s="91" t="s">
        <v>2692</v>
      </c>
      <c r="B71" s="98">
        <f>+VLOOKUP(C71,'2-3 Recolección Información'!$G$5:$AB$1105,22,0)</f>
        <v>95</v>
      </c>
      <c r="C71" s="107" t="s">
        <v>1616</v>
      </c>
      <c r="D71" s="98">
        <f t="shared" si="3"/>
        <v>11</v>
      </c>
      <c r="E71" s="98" t="str">
        <f t="shared" si="4"/>
        <v>NAT</v>
      </c>
      <c r="F71" s="99">
        <f t="shared" si="5"/>
        <v>80200813</v>
      </c>
      <c r="G71" s="100">
        <f>+SUMIF('2-3 Recolección Información'!$AD:$AD,'Actividad Misional (SECGRL)'!$C71&amp;"/"&amp;'Actividad Misional (SECGRL)'!G$6&amp;"/"&amp;"Liquidado",'2-3 Recolección Información'!$H:$H)+SUMIF('2-3 Recolección Información'!$AD:$AD,'Actividad Misional (SECGRL)'!$C71&amp;"/"&amp;'Actividad Misional (SECGRL)'!G$6&amp;"/"&amp;"En Ejecución",'2-3 Recolección Información'!$H:$H)</f>
        <v>31015278</v>
      </c>
      <c r="H71" s="100">
        <f>+SUMIF('2-3 Recolección Información'!$AD:$AD,'Actividad Misional (SECGRL)'!$C71&amp;"/"&amp;'Actividad Misional (SECGRL)'!H$6&amp;"/"&amp;"Liquidado",'2-3 Recolección Información'!$H:$H)+SUMIF('2-3 Recolección Información'!$AD:$AD,'Actividad Misional (SECGRL)'!$C71&amp;"/"&amp;'Actividad Misional (SECGRL)'!H$6&amp;"/"&amp;"En Ejecución",'2-3 Recolección Información'!$H:$H)</f>
        <v>49185535</v>
      </c>
      <c r="I71" s="100">
        <f>+SUMIF('2-3 Recolección Información'!$AD:$AD,'Actividad Misional (SECGRL)'!$C71&amp;"/"&amp;'Actividad Misional (SECGRL)'!I$6&amp;"/"&amp;"Liquidado",'2-3 Recolección Información'!$H:$H)+SUMIF('2-3 Recolección Información'!$AD:$AD,'Actividad Misional (SECGRL)'!$C71&amp;"/"&amp;'Actividad Misional (SECGRL)'!I$6&amp;"/"&amp;"En Ejecución",'2-3 Recolección Información'!$H:$H)</f>
        <v>0</v>
      </c>
      <c r="J71" s="110">
        <f>+SUMIF('2-3 Recolección Información'!$AD:$AD,'Actividad Misional (SECGRL)'!$C71&amp;"/"&amp;'Actividad Misional (SECGRL)'!J$6&amp;"/"&amp;"Liquidado",'2-3 Recolección Información'!$H:$H)+SUMIF('2-3 Recolección Información'!$AD:$AD,'Actividad Misional (SECGRL)'!$C71&amp;"/"&amp;'Actividad Misional (SECGRL)'!J$6&amp;"/"&amp;"En Ejecución",'2-3 Recolección Información'!$H:$H)</f>
        <v>0</v>
      </c>
      <c r="K71" s="113">
        <f>+SUMIF('2-3 Recolección Información'!$AD:$AD,'Actividad Misional (SECGRL)'!$C71&amp;"/2015/En Ejecución",'2-3 Recolección Información'!$H:$H)</f>
        <v>0</v>
      </c>
      <c r="L71" s="100">
        <f>+SUMIF('2-3 Recolección Información'!$AD:$AD,'Actividad Misional (SECGRL)'!$C71&amp;"/2015/En Ejecución",'2-3 Recolección Información'!$AA:$AA)</f>
        <v>0</v>
      </c>
      <c r="M71" s="117">
        <f t="shared" si="6"/>
        <v>0</v>
      </c>
      <c r="N71" s="120" t="e">
        <f t="shared" si="7"/>
        <v>#N/A</v>
      </c>
      <c r="Q71" s="101"/>
    </row>
    <row r="72" spans="1:17" s="91" customFormat="1" ht="14.25" hidden="1">
      <c r="A72" s="91" t="s">
        <v>2692</v>
      </c>
      <c r="B72" s="98">
        <f>+VLOOKUP(C72,'2-3 Recolección Información'!$G$5:$AB$1105,22,0)</f>
        <v>87</v>
      </c>
      <c r="C72" s="107" t="s">
        <v>1578</v>
      </c>
      <c r="D72" s="98">
        <f t="shared" ref="D72:D135" si="8">+SEARCH("-",C72,1)</f>
        <v>9</v>
      </c>
      <c r="E72" s="98" t="str">
        <f t="shared" ref="E72:E135" si="9">+IF(D72=10,"JUR","NAT")</f>
        <v>NAT</v>
      </c>
      <c r="F72" s="99">
        <f t="shared" ref="F72:F135" si="10">SUM(G72:J72)</f>
        <v>85277500</v>
      </c>
      <c r="G72" s="100">
        <f>+SUMIF('2-3 Recolección Información'!$AD:$AD,'Actividad Misional (SECGRL)'!$C72&amp;"/"&amp;'Actividad Misional (SECGRL)'!G$6&amp;"/"&amp;"Liquidado",'2-3 Recolección Información'!$H:$H)+SUMIF('2-3 Recolección Información'!$AD:$AD,'Actividad Misional (SECGRL)'!$C72&amp;"/"&amp;'Actividad Misional (SECGRL)'!G$6&amp;"/"&amp;"En Ejecución",'2-3 Recolección Información'!$H:$H)</f>
        <v>32500000</v>
      </c>
      <c r="H72" s="100">
        <f>+SUMIF('2-3 Recolección Información'!$AD:$AD,'Actividad Misional (SECGRL)'!$C72&amp;"/"&amp;'Actividad Misional (SECGRL)'!H$6&amp;"/"&amp;"Liquidado",'2-3 Recolección Información'!$H:$H)+SUMIF('2-3 Recolección Información'!$AD:$AD,'Actividad Misional (SECGRL)'!$C72&amp;"/"&amp;'Actividad Misional (SECGRL)'!H$6&amp;"/"&amp;"En Ejecución",'2-3 Recolección Información'!$H:$H)</f>
        <v>19600000</v>
      </c>
      <c r="I72" s="100">
        <f>+SUMIF('2-3 Recolección Información'!$AD:$AD,'Actividad Misional (SECGRL)'!$C72&amp;"/"&amp;'Actividad Misional (SECGRL)'!I$6&amp;"/"&amp;"Liquidado",'2-3 Recolección Información'!$H:$H)+SUMIF('2-3 Recolección Información'!$AD:$AD,'Actividad Misional (SECGRL)'!$C72&amp;"/"&amp;'Actividad Misional (SECGRL)'!I$6&amp;"/"&amp;"En Ejecución",'2-3 Recolección Información'!$H:$H)</f>
        <v>33177500</v>
      </c>
      <c r="J72" s="110">
        <f>+SUMIF('2-3 Recolección Información'!$AD:$AD,'Actividad Misional (SECGRL)'!$C72&amp;"/"&amp;'Actividad Misional (SECGRL)'!J$6&amp;"/"&amp;"Liquidado",'2-3 Recolección Información'!$H:$H)+SUMIF('2-3 Recolección Información'!$AD:$AD,'Actividad Misional (SECGRL)'!$C72&amp;"/"&amp;'Actividad Misional (SECGRL)'!J$6&amp;"/"&amp;"En Ejecución",'2-3 Recolección Información'!$H:$H)</f>
        <v>0</v>
      </c>
      <c r="K72" s="113">
        <f>+SUMIF('2-3 Recolección Información'!$AD:$AD,'Actividad Misional (SECGRL)'!$C72&amp;"/2015/En Ejecución",'2-3 Recolección Información'!$H:$H)</f>
        <v>0</v>
      </c>
      <c r="L72" s="100">
        <f>+SUMIF('2-3 Recolección Información'!$AD:$AD,'Actividad Misional (SECGRL)'!$C72&amp;"/2015/En Ejecución",'2-3 Recolección Información'!$AA:$AA)</f>
        <v>0</v>
      </c>
      <c r="M72" s="117">
        <f t="shared" ref="M72:M135" si="11">+IF(K72=0,0,L72/K72)</f>
        <v>0</v>
      </c>
      <c r="N72" s="120" t="e">
        <f t="shared" ref="N72:N135" si="12">+VLOOKUP(C72,$AA$6:$AB$25,2,0)</f>
        <v>#N/A</v>
      </c>
      <c r="Q72" s="101"/>
    </row>
    <row r="73" spans="1:17" s="91" customFormat="1" ht="14.25" hidden="1">
      <c r="A73" s="91" t="s">
        <v>2692</v>
      </c>
      <c r="B73" s="98">
        <f>+VLOOKUP(C73,'2-3 Recolección Información'!$G$5:$AB$1105,22,0)</f>
        <v>93</v>
      </c>
      <c r="C73" s="107" t="s">
        <v>1603</v>
      </c>
      <c r="D73" s="98">
        <f t="shared" si="8"/>
        <v>9</v>
      </c>
      <c r="E73" s="98" t="str">
        <f t="shared" si="9"/>
        <v>NAT</v>
      </c>
      <c r="F73" s="99">
        <f t="shared" si="10"/>
        <v>68644024</v>
      </c>
      <c r="G73" s="100">
        <f>+SUMIF('2-3 Recolección Información'!$AD:$AD,'Actividad Misional (SECGRL)'!$C73&amp;"/"&amp;'Actividad Misional (SECGRL)'!G$6&amp;"/"&amp;"Liquidado",'2-3 Recolección Información'!$H:$H)+SUMIF('2-3 Recolección Información'!$AD:$AD,'Actividad Misional (SECGRL)'!$C73&amp;"/"&amp;'Actividad Misional (SECGRL)'!G$6&amp;"/"&amp;"En Ejecución",'2-3 Recolección Información'!$H:$H)</f>
        <v>26644024</v>
      </c>
      <c r="H73" s="100">
        <f>+SUMIF('2-3 Recolección Información'!$AD:$AD,'Actividad Misional (SECGRL)'!$C73&amp;"/"&amp;'Actividad Misional (SECGRL)'!H$6&amp;"/"&amp;"Liquidado",'2-3 Recolección Información'!$H:$H)+SUMIF('2-3 Recolección Información'!$AD:$AD,'Actividad Misional (SECGRL)'!$C73&amp;"/"&amp;'Actividad Misional (SECGRL)'!H$6&amp;"/"&amp;"En Ejecución",'2-3 Recolección Información'!$H:$H)</f>
        <v>42000000</v>
      </c>
      <c r="I73" s="100">
        <f>+SUMIF('2-3 Recolección Información'!$AD:$AD,'Actividad Misional (SECGRL)'!$C73&amp;"/"&amp;'Actividad Misional (SECGRL)'!I$6&amp;"/"&amp;"Liquidado",'2-3 Recolección Información'!$H:$H)+SUMIF('2-3 Recolección Información'!$AD:$AD,'Actividad Misional (SECGRL)'!$C73&amp;"/"&amp;'Actividad Misional (SECGRL)'!I$6&amp;"/"&amp;"En Ejecución",'2-3 Recolección Información'!$H:$H)</f>
        <v>0</v>
      </c>
      <c r="J73" s="110">
        <f>+SUMIF('2-3 Recolección Información'!$AD:$AD,'Actividad Misional (SECGRL)'!$C73&amp;"/"&amp;'Actividad Misional (SECGRL)'!J$6&amp;"/"&amp;"Liquidado",'2-3 Recolección Información'!$H:$H)+SUMIF('2-3 Recolección Información'!$AD:$AD,'Actividad Misional (SECGRL)'!$C73&amp;"/"&amp;'Actividad Misional (SECGRL)'!J$6&amp;"/"&amp;"En Ejecución",'2-3 Recolección Información'!$H:$H)</f>
        <v>0</v>
      </c>
      <c r="K73" s="113">
        <f>+SUMIF('2-3 Recolección Información'!$AD:$AD,'Actividad Misional (SECGRL)'!$C73&amp;"/2015/En Ejecución",'2-3 Recolección Información'!$H:$H)</f>
        <v>0</v>
      </c>
      <c r="L73" s="100">
        <f>+SUMIF('2-3 Recolección Información'!$AD:$AD,'Actividad Misional (SECGRL)'!$C73&amp;"/2015/En Ejecución",'2-3 Recolección Información'!$AA:$AA)</f>
        <v>0</v>
      </c>
      <c r="M73" s="117">
        <f t="shared" si="11"/>
        <v>0</v>
      </c>
      <c r="N73" s="120" t="e">
        <f t="shared" si="12"/>
        <v>#N/A</v>
      </c>
      <c r="Q73" s="101"/>
    </row>
    <row r="74" spans="1:17" s="91" customFormat="1" ht="14.25" hidden="1">
      <c r="A74" s="91" t="s">
        <v>2692</v>
      </c>
      <c r="B74" s="98">
        <f>+VLOOKUP(C74,'2-3 Recolección Información'!$G$5:$AB$1105,22,0)</f>
        <v>603</v>
      </c>
      <c r="C74" s="107" t="s">
        <v>370</v>
      </c>
      <c r="D74" s="98">
        <f t="shared" si="8"/>
        <v>9</v>
      </c>
      <c r="E74" s="98" t="str">
        <f t="shared" si="9"/>
        <v>NAT</v>
      </c>
      <c r="F74" s="99">
        <f t="shared" si="10"/>
        <v>66500000</v>
      </c>
      <c r="G74" s="100">
        <f>+SUMIF('2-3 Recolección Información'!$AD:$AD,'Actividad Misional (SECGRL)'!$C74&amp;"/"&amp;'Actividad Misional (SECGRL)'!G$6&amp;"/"&amp;"Liquidado",'2-3 Recolección Información'!$H:$H)+SUMIF('2-3 Recolección Información'!$AD:$AD,'Actividad Misional (SECGRL)'!$C74&amp;"/"&amp;'Actividad Misional (SECGRL)'!G$6&amp;"/"&amp;"En Ejecución",'2-3 Recolección Información'!$H:$H)</f>
        <v>0</v>
      </c>
      <c r="H74" s="100">
        <f>+SUMIF('2-3 Recolección Información'!$AD:$AD,'Actividad Misional (SECGRL)'!$C74&amp;"/"&amp;'Actividad Misional (SECGRL)'!H$6&amp;"/"&amp;"Liquidado",'2-3 Recolección Información'!$H:$H)+SUMIF('2-3 Recolección Información'!$AD:$AD,'Actividad Misional (SECGRL)'!$C74&amp;"/"&amp;'Actividad Misional (SECGRL)'!H$6&amp;"/"&amp;"En Ejecución",'2-3 Recolección Información'!$H:$H)</f>
        <v>0</v>
      </c>
      <c r="I74" s="100">
        <f>+SUMIF('2-3 Recolección Información'!$AD:$AD,'Actividad Misional (SECGRL)'!$C74&amp;"/"&amp;'Actividad Misional (SECGRL)'!I$6&amp;"/"&amp;"Liquidado",'2-3 Recolección Información'!$H:$H)+SUMIF('2-3 Recolección Información'!$AD:$AD,'Actividad Misional (SECGRL)'!$C74&amp;"/"&amp;'Actividad Misional (SECGRL)'!I$6&amp;"/"&amp;"En Ejecución",'2-3 Recolección Información'!$H:$H)</f>
        <v>35000000</v>
      </c>
      <c r="J74" s="110">
        <f>+SUMIF('2-3 Recolección Información'!$AD:$AD,'Actividad Misional (SECGRL)'!$C74&amp;"/"&amp;'Actividad Misional (SECGRL)'!J$6&amp;"/"&amp;"Liquidado",'2-3 Recolección Información'!$H:$H)+SUMIF('2-3 Recolección Información'!$AD:$AD,'Actividad Misional (SECGRL)'!$C74&amp;"/"&amp;'Actividad Misional (SECGRL)'!J$6&amp;"/"&amp;"En Ejecución",'2-3 Recolección Información'!$H:$H)</f>
        <v>31500000</v>
      </c>
      <c r="K74" s="113">
        <f>+SUMIF('2-3 Recolección Información'!$AD:$AD,'Actividad Misional (SECGRL)'!$C74&amp;"/2015/En Ejecución",'2-3 Recolección Información'!$H:$H)</f>
        <v>31500000</v>
      </c>
      <c r="L74" s="100">
        <f>+SUMIF('2-3 Recolección Información'!$AD:$AD,'Actividad Misional (SECGRL)'!$C74&amp;"/2015/En Ejecución",'2-3 Recolección Información'!$AA:$AA)</f>
        <v>29689655.172413792</v>
      </c>
      <c r="M74" s="117">
        <f t="shared" si="11"/>
        <v>0.94252873563218387</v>
      </c>
      <c r="N74" s="120" t="e">
        <f t="shared" si="12"/>
        <v>#N/A</v>
      </c>
      <c r="Q74" s="101"/>
    </row>
    <row r="75" spans="1:17" s="91" customFormat="1" ht="14.25" hidden="1">
      <c r="A75" s="91" t="s">
        <v>2692</v>
      </c>
      <c r="B75" s="98">
        <f>+VLOOKUP(C75,'2-3 Recolección Información'!$G$5:$AB$1105,22,0)</f>
        <v>100</v>
      </c>
      <c r="C75" s="107" t="s">
        <v>210</v>
      </c>
      <c r="D75" s="98">
        <f t="shared" si="8"/>
        <v>9</v>
      </c>
      <c r="E75" s="98" t="str">
        <f t="shared" si="9"/>
        <v>NAT</v>
      </c>
      <c r="F75" s="99">
        <f t="shared" si="10"/>
        <v>72350000</v>
      </c>
      <c r="G75" s="100">
        <f>+SUMIF('2-3 Recolección Información'!$AD:$AD,'Actividad Misional (SECGRL)'!$C75&amp;"/"&amp;'Actividad Misional (SECGRL)'!G$6&amp;"/"&amp;"Liquidado",'2-3 Recolección Información'!$H:$H)+SUMIF('2-3 Recolección Información'!$AD:$AD,'Actividad Misional (SECGRL)'!$C75&amp;"/"&amp;'Actividad Misional (SECGRL)'!G$6&amp;"/"&amp;"En Ejecución",'2-3 Recolección Información'!$H:$H)</f>
        <v>14850000</v>
      </c>
      <c r="H75" s="100">
        <f>+SUMIF('2-3 Recolección Información'!$AD:$AD,'Actividad Misional (SECGRL)'!$C75&amp;"/"&amp;'Actividad Misional (SECGRL)'!H$6&amp;"/"&amp;"Liquidado",'2-3 Recolección Información'!$H:$H)+SUMIF('2-3 Recolección Información'!$AD:$AD,'Actividad Misional (SECGRL)'!$C75&amp;"/"&amp;'Actividad Misional (SECGRL)'!H$6&amp;"/"&amp;"En Ejecución",'2-3 Recolección Información'!$H:$H)</f>
        <v>14000000</v>
      </c>
      <c r="I75" s="100">
        <f>+SUMIF('2-3 Recolección Información'!$AD:$AD,'Actividad Misional (SECGRL)'!$C75&amp;"/"&amp;'Actividad Misional (SECGRL)'!I$6&amp;"/"&amp;"Liquidado",'2-3 Recolección Información'!$H:$H)+SUMIF('2-3 Recolección Información'!$AD:$AD,'Actividad Misional (SECGRL)'!$C75&amp;"/"&amp;'Actividad Misional (SECGRL)'!I$6&amp;"/"&amp;"En Ejecución",'2-3 Recolección Información'!$H:$H)</f>
        <v>24150000</v>
      </c>
      <c r="J75" s="110">
        <f>+SUMIF('2-3 Recolección Información'!$AD:$AD,'Actividad Misional (SECGRL)'!$C75&amp;"/"&amp;'Actividad Misional (SECGRL)'!J$6&amp;"/"&amp;"Liquidado",'2-3 Recolección Información'!$H:$H)+SUMIF('2-3 Recolección Información'!$AD:$AD,'Actividad Misional (SECGRL)'!$C75&amp;"/"&amp;'Actividad Misional (SECGRL)'!J$6&amp;"/"&amp;"En Ejecución",'2-3 Recolección Información'!$H:$H)</f>
        <v>19350000</v>
      </c>
      <c r="K75" s="113">
        <f>+SUMIF('2-3 Recolección Información'!$AD:$AD,'Actividad Misional (SECGRL)'!$C75&amp;"/2015/En Ejecución",'2-3 Recolección Información'!$H:$H)</f>
        <v>0</v>
      </c>
      <c r="L75" s="100">
        <f>+SUMIF('2-3 Recolección Información'!$AD:$AD,'Actividad Misional (SECGRL)'!$C75&amp;"/2015/En Ejecución",'2-3 Recolección Información'!$AA:$AA)</f>
        <v>0</v>
      </c>
      <c r="M75" s="117">
        <f t="shared" si="11"/>
        <v>0</v>
      </c>
      <c r="N75" s="120" t="e">
        <f t="shared" si="12"/>
        <v>#N/A</v>
      </c>
      <c r="Q75" s="101"/>
    </row>
    <row r="76" spans="1:17" s="91" customFormat="1" ht="14.25" hidden="1">
      <c r="A76" s="91" t="s">
        <v>2692</v>
      </c>
      <c r="B76" s="98">
        <f>+VLOOKUP(C76,'2-3 Recolección Información'!$G$5:$AB$1105,22,0)</f>
        <v>69</v>
      </c>
      <c r="C76" s="107" t="s">
        <v>201</v>
      </c>
      <c r="D76" s="98">
        <f t="shared" si="8"/>
        <v>9</v>
      </c>
      <c r="E76" s="98" t="str">
        <f t="shared" si="9"/>
        <v>NAT</v>
      </c>
      <c r="F76" s="99">
        <f t="shared" si="10"/>
        <v>65550800</v>
      </c>
      <c r="G76" s="100">
        <f>+SUMIF('2-3 Recolección Información'!$AD:$AD,'Actividad Misional (SECGRL)'!$C76&amp;"/"&amp;'Actividad Misional (SECGRL)'!G$6&amp;"/"&amp;"Liquidado",'2-3 Recolección Información'!$H:$H)+SUMIF('2-3 Recolección Información'!$AD:$AD,'Actividad Misional (SECGRL)'!$C76&amp;"/"&amp;'Actividad Misional (SECGRL)'!G$6&amp;"/"&amp;"En Ejecución",'2-3 Recolección Información'!$H:$H)</f>
        <v>13675800</v>
      </c>
      <c r="H76" s="100">
        <f>+SUMIF('2-3 Recolección Información'!$AD:$AD,'Actividad Misional (SECGRL)'!$C76&amp;"/"&amp;'Actividad Misional (SECGRL)'!H$6&amp;"/"&amp;"Liquidado",'2-3 Recolección Información'!$H:$H)+SUMIF('2-3 Recolección Información'!$AD:$AD,'Actividad Misional (SECGRL)'!$C76&amp;"/"&amp;'Actividad Misional (SECGRL)'!H$6&amp;"/"&amp;"En Ejecución",'2-3 Recolección Información'!$H:$H)</f>
        <v>17825000</v>
      </c>
      <c r="I76" s="100">
        <f>+SUMIF('2-3 Recolección Información'!$AD:$AD,'Actividad Misional (SECGRL)'!$C76&amp;"/"&amp;'Actividad Misional (SECGRL)'!I$6&amp;"/"&amp;"Liquidado",'2-3 Recolección Información'!$H:$H)+SUMIF('2-3 Recolección Información'!$AD:$AD,'Actividad Misional (SECGRL)'!$C76&amp;"/"&amp;'Actividad Misional (SECGRL)'!I$6&amp;"/"&amp;"En Ejecución",'2-3 Recolección Información'!$H:$H)</f>
        <v>19200000</v>
      </c>
      <c r="J76" s="110">
        <f>+SUMIF('2-3 Recolección Información'!$AD:$AD,'Actividad Misional (SECGRL)'!$C76&amp;"/"&amp;'Actividad Misional (SECGRL)'!J$6&amp;"/"&amp;"Liquidado",'2-3 Recolección Información'!$H:$H)+SUMIF('2-3 Recolección Información'!$AD:$AD,'Actividad Misional (SECGRL)'!$C76&amp;"/"&amp;'Actividad Misional (SECGRL)'!J$6&amp;"/"&amp;"En Ejecución",'2-3 Recolección Información'!$H:$H)</f>
        <v>14850000</v>
      </c>
      <c r="K76" s="113">
        <f>+SUMIF('2-3 Recolección Información'!$AD:$AD,'Actividad Misional (SECGRL)'!$C76&amp;"/2015/En Ejecución",'2-3 Recolección Información'!$H:$H)</f>
        <v>0</v>
      </c>
      <c r="L76" s="100">
        <f>+SUMIF('2-3 Recolección Información'!$AD:$AD,'Actividad Misional (SECGRL)'!$C76&amp;"/2015/En Ejecución",'2-3 Recolección Información'!$AA:$AA)</f>
        <v>0</v>
      </c>
      <c r="M76" s="117">
        <f t="shared" si="11"/>
        <v>0</v>
      </c>
      <c r="N76" s="120" t="e">
        <f t="shared" si="12"/>
        <v>#N/A</v>
      </c>
      <c r="Q76" s="101"/>
    </row>
    <row r="77" spans="1:17" s="91" customFormat="1" ht="14.25" hidden="1">
      <c r="A77" s="91" t="s">
        <v>2692</v>
      </c>
      <c r="B77" s="98">
        <f>+VLOOKUP(C77,'2-3 Recolección Información'!$G$5:$AB$1105,22,0)</f>
        <v>68</v>
      </c>
      <c r="C77" s="107" t="s">
        <v>198</v>
      </c>
      <c r="D77" s="98">
        <f t="shared" si="8"/>
        <v>9</v>
      </c>
      <c r="E77" s="98" t="str">
        <f t="shared" si="9"/>
        <v>NAT</v>
      </c>
      <c r="F77" s="99">
        <f t="shared" si="10"/>
        <v>65205800</v>
      </c>
      <c r="G77" s="100">
        <f>+SUMIF('2-3 Recolección Información'!$AD:$AD,'Actividad Misional (SECGRL)'!$C77&amp;"/"&amp;'Actividad Misional (SECGRL)'!G$6&amp;"/"&amp;"Liquidado",'2-3 Recolección Información'!$H:$H)+SUMIF('2-3 Recolección Información'!$AD:$AD,'Actividad Misional (SECGRL)'!$C77&amp;"/"&amp;'Actividad Misional (SECGRL)'!G$6&amp;"/"&amp;"En Ejecución",'2-3 Recolección Información'!$H:$H)</f>
        <v>13330800</v>
      </c>
      <c r="H77" s="100">
        <f>+SUMIF('2-3 Recolección Información'!$AD:$AD,'Actividad Misional (SECGRL)'!$C77&amp;"/"&amp;'Actividad Misional (SECGRL)'!H$6&amp;"/"&amp;"Liquidado",'2-3 Recolección Información'!$H:$H)+SUMIF('2-3 Recolección Información'!$AD:$AD,'Actividad Misional (SECGRL)'!$C77&amp;"/"&amp;'Actividad Misional (SECGRL)'!H$6&amp;"/"&amp;"En Ejecución",'2-3 Recolección Información'!$H:$H)</f>
        <v>17825000</v>
      </c>
      <c r="I77" s="100">
        <f>+SUMIF('2-3 Recolección Información'!$AD:$AD,'Actividad Misional (SECGRL)'!$C77&amp;"/"&amp;'Actividad Misional (SECGRL)'!I$6&amp;"/"&amp;"Liquidado",'2-3 Recolección Información'!$H:$H)+SUMIF('2-3 Recolección Información'!$AD:$AD,'Actividad Misional (SECGRL)'!$C77&amp;"/"&amp;'Actividad Misional (SECGRL)'!I$6&amp;"/"&amp;"En Ejecución",'2-3 Recolección Información'!$H:$H)</f>
        <v>19200000</v>
      </c>
      <c r="J77" s="110">
        <f>+SUMIF('2-3 Recolección Información'!$AD:$AD,'Actividad Misional (SECGRL)'!$C77&amp;"/"&amp;'Actividad Misional (SECGRL)'!J$6&amp;"/"&amp;"Liquidado",'2-3 Recolección Información'!$H:$H)+SUMIF('2-3 Recolección Información'!$AD:$AD,'Actividad Misional (SECGRL)'!$C77&amp;"/"&amp;'Actividad Misional (SECGRL)'!J$6&amp;"/"&amp;"En Ejecución",'2-3 Recolección Información'!$H:$H)</f>
        <v>14850000</v>
      </c>
      <c r="K77" s="113">
        <f>+SUMIF('2-3 Recolección Información'!$AD:$AD,'Actividad Misional (SECGRL)'!$C77&amp;"/2015/En Ejecución",'2-3 Recolección Información'!$H:$H)</f>
        <v>0</v>
      </c>
      <c r="L77" s="100">
        <f>+SUMIF('2-3 Recolección Información'!$AD:$AD,'Actividad Misional (SECGRL)'!$C77&amp;"/2015/En Ejecución",'2-3 Recolección Información'!$AA:$AA)</f>
        <v>0</v>
      </c>
      <c r="M77" s="117">
        <f t="shared" si="11"/>
        <v>0</v>
      </c>
      <c r="N77" s="120" t="e">
        <f t="shared" si="12"/>
        <v>#N/A</v>
      </c>
      <c r="Q77" s="101"/>
    </row>
    <row r="78" spans="1:17" ht="30">
      <c r="A78" s="151">
        <v>192</v>
      </c>
      <c r="B78" s="176">
        <f>+VLOOKUP(C78,'2-3 Recolección Información'!$G$5:$AB$1105,22,0)</f>
        <v>192</v>
      </c>
      <c r="C78" s="150" t="s">
        <v>260</v>
      </c>
      <c r="D78" s="98">
        <f t="shared" si="8"/>
        <v>11</v>
      </c>
      <c r="E78" s="176" t="str">
        <f t="shared" si="9"/>
        <v>NAT</v>
      </c>
      <c r="F78" s="177">
        <f t="shared" si="10"/>
        <v>64453000</v>
      </c>
      <c r="G78" s="178">
        <f>+SUMIF('2-3 Recolección Información'!$AD:$AD,'Actividad Misional (SECGRL)'!$C78&amp;"/"&amp;'Actividad Misional (SECGRL)'!G$6&amp;"/"&amp;"Liquidado",'2-3 Recolección Información'!$H:$H)+SUMIF('2-3 Recolección Información'!$AD:$AD,'Actividad Misional (SECGRL)'!$C78&amp;"/"&amp;'Actividad Misional (SECGRL)'!G$6&amp;"/"&amp;"En Ejecución",'2-3 Recolección Información'!$H:$H)</f>
        <v>5153000</v>
      </c>
      <c r="H78" s="178">
        <f>+SUMIF('2-3 Recolección Información'!$AD:$AD,'Actividad Misional (SECGRL)'!$C78&amp;"/"&amp;'Actividad Misional (SECGRL)'!H$6&amp;"/"&amp;"Liquidado",'2-3 Recolección Información'!$H:$H)+SUMIF('2-3 Recolección Información'!$AD:$AD,'Actividad Misional (SECGRL)'!$C78&amp;"/"&amp;'Actividad Misional (SECGRL)'!H$6&amp;"/"&amp;"En Ejecución",'2-3 Recolección Información'!$H:$H)</f>
        <v>18600000</v>
      </c>
      <c r="I78" s="178">
        <f>+SUMIF('2-3 Recolección Información'!$AD:$AD,'Actividad Misional (SECGRL)'!$C78&amp;"/"&amp;'Actividad Misional (SECGRL)'!I$6&amp;"/"&amp;"Liquidado",'2-3 Recolección Información'!$H:$H)+SUMIF('2-3 Recolección Información'!$AD:$AD,'Actividad Misional (SECGRL)'!$C78&amp;"/"&amp;'Actividad Misional (SECGRL)'!I$6&amp;"/"&amp;"En Ejecución",'2-3 Recolección Información'!$H:$H)</f>
        <v>19200000</v>
      </c>
      <c r="J78" s="179">
        <f>+SUMIF('2-3 Recolección Información'!$AD:$AD,'Actividad Misional (SECGRL)'!$C78&amp;"/"&amp;'Actividad Misional (SECGRL)'!J$6&amp;"/"&amp;"Liquidado",'2-3 Recolección Información'!$H:$H)+SUMIF('2-3 Recolección Información'!$AD:$AD,'Actividad Misional (SECGRL)'!$C78&amp;"/"&amp;'Actividad Misional (SECGRL)'!J$6&amp;"/"&amp;"En Ejecución",'2-3 Recolección Información'!$H:$H)</f>
        <v>21500000</v>
      </c>
      <c r="K78" s="180">
        <f>+SUMIF('2-3 Recolección Información'!$AD:$AD,'Actividad Misional (SECGRL)'!$C78&amp;"/2015/En Ejecución",'2-3 Recolección Información'!$H:$H)</f>
        <v>21500000</v>
      </c>
      <c r="L78" s="178">
        <f>+SUMIF('2-3 Recolección Información'!$AD:$AD,'Actividad Misional (SECGRL)'!$C78&amp;"/2015/En Ejecución",'2-3 Recolección Información'!$AA:$AA)</f>
        <v>21500000</v>
      </c>
      <c r="M78" s="181">
        <f t="shared" si="11"/>
        <v>1</v>
      </c>
      <c r="N78" s="191" t="str">
        <f t="shared" si="12"/>
        <v>PASAPORTE</v>
      </c>
      <c r="Q78" s="101"/>
    </row>
    <row r="79" spans="1:17">
      <c r="A79" s="151">
        <v>193</v>
      </c>
      <c r="B79" s="176">
        <f>+VLOOKUP(C79,'2-3 Recolección Información'!$G$5:$AB$1105,22,0)</f>
        <v>193</v>
      </c>
      <c r="C79" s="150" t="s">
        <v>263</v>
      </c>
      <c r="D79" s="98">
        <f t="shared" si="8"/>
        <v>11</v>
      </c>
      <c r="E79" s="176" t="str">
        <f t="shared" si="9"/>
        <v>NAT</v>
      </c>
      <c r="F79" s="177">
        <f t="shared" si="10"/>
        <v>64453000</v>
      </c>
      <c r="G79" s="178">
        <f>+SUMIF('2-3 Recolección Información'!$AD:$AD,'Actividad Misional (SECGRL)'!$C79&amp;"/"&amp;'Actividad Misional (SECGRL)'!G$6&amp;"/"&amp;"Liquidado",'2-3 Recolección Información'!$H:$H)+SUMIF('2-3 Recolección Información'!$AD:$AD,'Actividad Misional (SECGRL)'!$C79&amp;"/"&amp;'Actividad Misional (SECGRL)'!G$6&amp;"/"&amp;"En Ejecución",'2-3 Recolección Información'!$H:$H)</f>
        <v>5153000</v>
      </c>
      <c r="H79" s="178">
        <f>+SUMIF('2-3 Recolección Información'!$AD:$AD,'Actividad Misional (SECGRL)'!$C79&amp;"/"&amp;'Actividad Misional (SECGRL)'!H$6&amp;"/"&amp;"Liquidado",'2-3 Recolección Información'!$H:$H)+SUMIF('2-3 Recolección Información'!$AD:$AD,'Actividad Misional (SECGRL)'!$C79&amp;"/"&amp;'Actividad Misional (SECGRL)'!H$6&amp;"/"&amp;"En Ejecución",'2-3 Recolección Información'!$H:$H)</f>
        <v>18600000</v>
      </c>
      <c r="I79" s="178">
        <f>+SUMIF('2-3 Recolección Información'!$AD:$AD,'Actividad Misional (SECGRL)'!$C79&amp;"/"&amp;'Actividad Misional (SECGRL)'!I$6&amp;"/"&amp;"Liquidado",'2-3 Recolección Información'!$H:$H)+SUMIF('2-3 Recolección Información'!$AD:$AD,'Actividad Misional (SECGRL)'!$C79&amp;"/"&amp;'Actividad Misional (SECGRL)'!I$6&amp;"/"&amp;"En Ejecución",'2-3 Recolección Información'!$H:$H)</f>
        <v>19200000</v>
      </c>
      <c r="J79" s="179">
        <f>+SUMIF('2-3 Recolección Información'!$AD:$AD,'Actividad Misional (SECGRL)'!$C79&amp;"/"&amp;'Actividad Misional (SECGRL)'!J$6&amp;"/"&amp;"Liquidado",'2-3 Recolección Información'!$H:$H)+SUMIF('2-3 Recolección Información'!$AD:$AD,'Actividad Misional (SECGRL)'!$C79&amp;"/"&amp;'Actividad Misional (SECGRL)'!J$6&amp;"/"&amp;"En Ejecución",'2-3 Recolección Información'!$H:$H)</f>
        <v>21500000</v>
      </c>
      <c r="K79" s="180">
        <f>+SUMIF('2-3 Recolección Información'!$AD:$AD,'Actividad Misional (SECGRL)'!$C79&amp;"/2015/En Ejecución",'2-3 Recolección Información'!$H:$H)</f>
        <v>21500000</v>
      </c>
      <c r="L79" s="178">
        <f>+SUMIF('2-3 Recolección Información'!$AD:$AD,'Actividad Misional (SECGRL)'!$C79&amp;"/2015/En Ejecución",'2-3 Recolección Información'!$AA:$AA)</f>
        <v>21500000</v>
      </c>
      <c r="M79" s="181">
        <f t="shared" si="11"/>
        <v>1</v>
      </c>
      <c r="N79" s="191" t="str">
        <f t="shared" si="12"/>
        <v>PASAPORTE</v>
      </c>
      <c r="Q79" s="101"/>
    </row>
    <row r="80" spans="1:17" s="91" customFormat="1" ht="14.25" hidden="1">
      <c r="A80" s="91" t="s">
        <v>2692</v>
      </c>
      <c r="B80" s="98">
        <f>+VLOOKUP(C80,'2-3 Recolección Información'!$G$5:$AB$1105,22,0)</f>
        <v>607</v>
      </c>
      <c r="C80" s="107" t="s">
        <v>373</v>
      </c>
      <c r="D80" s="98">
        <f t="shared" si="8"/>
        <v>9</v>
      </c>
      <c r="E80" s="98" t="str">
        <f t="shared" si="9"/>
        <v>NAT</v>
      </c>
      <c r="F80" s="99">
        <f t="shared" si="10"/>
        <v>63000000</v>
      </c>
      <c r="G80" s="100">
        <f>+SUMIF('2-3 Recolección Información'!$AD:$AD,'Actividad Misional (SECGRL)'!$C80&amp;"/"&amp;'Actividad Misional (SECGRL)'!G$6&amp;"/"&amp;"Liquidado",'2-3 Recolección Información'!$H:$H)+SUMIF('2-3 Recolección Información'!$AD:$AD,'Actividad Misional (SECGRL)'!$C80&amp;"/"&amp;'Actividad Misional (SECGRL)'!G$6&amp;"/"&amp;"En Ejecución",'2-3 Recolección Información'!$H:$H)</f>
        <v>0</v>
      </c>
      <c r="H80" s="100">
        <f>+SUMIF('2-3 Recolección Información'!$AD:$AD,'Actividad Misional (SECGRL)'!$C80&amp;"/"&amp;'Actividad Misional (SECGRL)'!H$6&amp;"/"&amp;"Liquidado",'2-3 Recolección Información'!$H:$H)+SUMIF('2-3 Recolección Información'!$AD:$AD,'Actividad Misional (SECGRL)'!$C80&amp;"/"&amp;'Actividad Misional (SECGRL)'!H$6&amp;"/"&amp;"En Ejecución",'2-3 Recolección Información'!$H:$H)</f>
        <v>0</v>
      </c>
      <c r="I80" s="100">
        <f>+SUMIF('2-3 Recolección Información'!$AD:$AD,'Actividad Misional (SECGRL)'!$C80&amp;"/"&amp;'Actividad Misional (SECGRL)'!I$6&amp;"/"&amp;"Liquidado",'2-3 Recolección Información'!$H:$H)+SUMIF('2-3 Recolección Información'!$AD:$AD,'Actividad Misional (SECGRL)'!$C80&amp;"/"&amp;'Actividad Misional (SECGRL)'!I$6&amp;"/"&amp;"En Ejecución",'2-3 Recolección Información'!$H:$H)</f>
        <v>35000000</v>
      </c>
      <c r="J80" s="110">
        <f>+SUMIF('2-3 Recolección Información'!$AD:$AD,'Actividad Misional (SECGRL)'!$C80&amp;"/"&amp;'Actividad Misional (SECGRL)'!J$6&amp;"/"&amp;"Liquidado",'2-3 Recolección Información'!$H:$H)+SUMIF('2-3 Recolección Información'!$AD:$AD,'Actividad Misional (SECGRL)'!$C80&amp;"/"&amp;'Actividad Misional (SECGRL)'!J$6&amp;"/"&amp;"En Ejecución",'2-3 Recolección Información'!$H:$H)</f>
        <v>28000000</v>
      </c>
      <c r="K80" s="113">
        <f>+SUMIF('2-3 Recolección Información'!$AD:$AD,'Actividad Misional (SECGRL)'!$C80&amp;"/2015/En Ejecución",'2-3 Recolección Información'!$H:$H)</f>
        <v>28000000</v>
      </c>
      <c r="L80" s="100">
        <f>+SUMIF('2-3 Recolección Información'!$AD:$AD,'Actividad Misional (SECGRL)'!$C80&amp;"/2015/En Ejecución",'2-3 Recolección Información'!$AA:$AA)</f>
        <v>24755364.806866951</v>
      </c>
      <c r="M80" s="117">
        <f t="shared" si="11"/>
        <v>0.88412017167381973</v>
      </c>
      <c r="N80" s="120" t="e">
        <f t="shared" si="12"/>
        <v>#N/A</v>
      </c>
      <c r="Q80" s="101"/>
    </row>
    <row r="81" spans="1:17" s="91" customFormat="1" ht="14.25" hidden="1">
      <c r="A81" s="91" t="s">
        <v>2692</v>
      </c>
      <c r="B81" s="98">
        <f>+VLOOKUP(C81,'2-3 Recolección Información'!$G$5:$AB$1105,22,0)</f>
        <v>986</v>
      </c>
      <c r="C81" s="107" t="s">
        <v>692</v>
      </c>
      <c r="D81" s="98">
        <f t="shared" si="8"/>
        <v>9</v>
      </c>
      <c r="E81" s="98" t="str">
        <f t="shared" si="9"/>
        <v>NAT</v>
      </c>
      <c r="F81" s="99">
        <f t="shared" si="10"/>
        <v>0</v>
      </c>
      <c r="G81" s="100">
        <f>+SUMIF('2-3 Recolección Información'!$AD:$AD,'Actividad Misional (SECGRL)'!$C81&amp;"/"&amp;'Actividad Misional (SECGRL)'!G$6&amp;"/"&amp;"Liquidado",'2-3 Recolección Información'!$H:$H)+SUMIF('2-3 Recolección Información'!$AD:$AD,'Actividad Misional (SECGRL)'!$C81&amp;"/"&amp;'Actividad Misional (SECGRL)'!G$6&amp;"/"&amp;"En Ejecución",'2-3 Recolección Información'!$H:$H)</f>
        <v>0</v>
      </c>
      <c r="H81" s="100">
        <f>+SUMIF('2-3 Recolección Información'!$AD:$AD,'Actividad Misional (SECGRL)'!$C81&amp;"/"&amp;'Actividad Misional (SECGRL)'!H$6&amp;"/"&amp;"Liquidado",'2-3 Recolección Información'!$H:$H)+SUMIF('2-3 Recolección Información'!$AD:$AD,'Actividad Misional (SECGRL)'!$C81&amp;"/"&amp;'Actividad Misional (SECGRL)'!H$6&amp;"/"&amp;"En Ejecución",'2-3 Recolección Información'!$H:$H)</f>
        <v>0</v>
      </c>
      <c r="I81" s="100">
        <f>+SUMIF('2-3 Recolección Información'!$AD:$AD,'Actividad Misional (SECGRL)'!$C81&amp;"/"&amp;'Actividad Misional (SECGRL)'!I$6&amp;"/"&amp;"Liquidado",'2-3 Recolección Información'!$H:$H)+SUMIF('2-3 Recolección Información'!$AD:$AD,'Actividad Misional (SECGRL)'!$C81&amp;"/"&amp;'Actividad Misional (SECGRL)'!I$6&amp;"/"&amp;"En Ejecución",'2-3 Recolección Información'!$H:$H)</f>
        <v>0</v>
      </c>
      <c r="J81" s="110">
        <f>+SUMIF('2-3 Recolección Información'!$AD:$AD,'Actividad Misional (SECGRL)'!$C81&amp;"/"&amp;'Actividad Misional (SECGRL)'!J$6&amp;"/"&amp;"Liquidado",'2-3 Recolección Información'!$H:$H)+SUMIF('2-3 Recolección Información'!$AD:$AD,'Actividad Misional (SECGRL)'!$C81&amp;"/"&amp;'Actividad Misional (SECGRL)'!J$6&amp;"/"&amp;"En Ejecución",'2-3 Recolección Información'!$H:$H)</f>
        <v>0</v>
      </c>
      <c r="K81" s="113">
        <f>+SUMIF('2-3 Recolección Información'!$AD:$AD,'Actividad Misional (SECGRL)'!$C81&amp;"/2015/En Ejecución",'2-3 Recolección Información'!$H:$H)</f>
        <v>0</v>
      </c>
      <c r="L81" s="100">
        <f>+SUMIF('2-3 Recolección Información'!$AD:$AD,'Actividad Misional (SECGRL)'!$C81&amp;"/2015/En Ejecución",'2-3 Recolección Información'!$AA:$AA)</f>
        <v>0</v>
      </c>
      <c r="M81" s="117">
        <f t="shared" si="11"/>
        <v>0</v>
      </c>
      <c r="N81" s="120" t="e">
        <f t="shared" si="12"/>
        <v>#N/A</v>
      </c>
      <c r="Q81" s="101"/>
    </row>
    <row r="82" spans="1:17" s="91" customFormat="1" ht="14.25" hidden="1">
      <c r="A82" s="91" t="s">
        <v>2692</v>
      </c>
      <c r="B82" s="98">
        <f>+VLOOKUP(C82,'2-3 Recolección Información'!$G$5:$AB$1105,22,0)</f>
        <v>789</v>
      </c>
      <c r="C82" s="107" t="s">
        <v>511</v>
      </c>
      <c r="D82" s="98">
        <f t="shared" si="8"/>
        <v>8</v>
      </c>
      <c r="E82" s="98" t="str">
        <f t="shared" si="9"/>
        <v>NAT</v>
      </c>
      <c r="F82" s="99">
        <f t="shared" si="10"/>
        <v>54500000</v>
      </c>
      <c r="G82" s="100">
        <f>+SUMIF('2-3 Recolección Información'!$AD:$AD,'Actividad Misional (SECGRL)'!$C82&amp;"/"&amp;'Actividad Misional (SECGRL)'!G$6&amp;"/"&amp;"Liquidado",'2-3 Recolección Información'!$H:$H)+SUMIF('2-3 Recolección Información'!$AD:$AD,'Actividad Misional (SECGRL)'!$C82&amp;"/"&amp;'Actividad Misional (SECGRL)'!G$6&amp;"/"&amp;"En Ejecución",'2-3 Recolección Información'!$H:$H)</f>
        <v>0</v>
      </c>
      <c r="H82" s="100">
        <f>+SUMIF('2-3 Recolección Información'!$AD:$AD,'Actividad Misional (SECGRL)'!$C82&amp;"/"&amp;'Actividad Misional (SECGRL)'!H$6&amp;"/"&amp;"Liquidado",'2-3 Recolección Información'!$H:$H)+SUMIF('2-3 Recolección Información'!$AD:$AD,'Actividad Misional (SECGRL)'!$C82&amp;"/"&amp;'Actividad Misional (SECGRL)'!H$6&amp;"/"&amp;"En Ejecución",'2-3 Recolección Información'!$H:$H)</f>
        <v>0</v>
      </c>
      <c r="I82" s="100">
        <f>+SUMIF('2-3 Recolección Información'!$AD:$AD,'Actividad Misional (SECGRL)'!$C82&amp;"/"&amp;'Actividad Misional (SECGRL)'!I$6&amp;"/"&amp;"Liquidado",'2-3 Recolección Información'!$H:$H)+SUMIF('2-3 Recolección Información'!$AD:$AD,'Actividad Misional (SECGRL)'!$C82&amp;"/"&amp;'Actividad Misional (SECGRL)'!I$6&amp;"/"&amp;"En Ejecución",'2-3 Recolección Información'!$H:$H)</f>
        <v>5000000</v>
      </c>
      <c r="J82" s="110">
        <f>+SUMIF('2-3 Recolección Información'!$AD:$AD,'Actividad Misional (SECGRL)'!$C82&amp;"/"&amp;'Actividad Misional (SECGRL)'!J$6&amp;"/"&amp;"Liquidado",'2-3 Recolección Información'!$H:$H)+SUMIF('2-3 Recolección Información'!$AD:$AD,'Actividad Misional (SECGRL)'!$C82&amp;"/"&amp;'Actividad Misional (SECGRL)'!J$6&amp;"/"&amp;"En Ejecución",'2-3 Recolección Información'!$H:$H)</f>
        <v>49500000</v>
      </c>
      <c r="K82" s="113">
        <f>+SUMIF('2-3 Recolección Información'!$AD:$AD,'Actividad Misional (SECGRL)'!$C82&amp;"/2015/En Ejecución",'2-3 Recolección Información'!$H:$H)</f>
        <v>49500000</v>
      </c>
      <c r="L82" s="100">
        <f>+SUMIF('2-3 Recolección Información'!$AD:$AD,'Actividad Misional (SECGRL)'!$C82&amp;"/2015/En Ejecución",'2-3 Recolección Información'!$AA:$AA)</f>
        <v>48214285.714285716</v>
      </c>
      <c r="M82" s="117">
        <f t="shared" si="11"/>
        <v>0.97402597402597402</v>
      </c>
      <c r="N82" s="120" t="e">
        <f t="shared" si="12"/>
        <v>#N/A</v>
      </c>
      <c r="Q82" s="101"/>
    </row>
    <row r="83" spans="1:17" s="91" customFormat="1" ht="14.25" hidden="1">
      <c r="A83" s="91" t="s">
        <v>2692</v>
      </c>
      <c r="B83" s="98">
        <f>+VLOOKUP(C83,'2-3 Recolección Información'!$G$5:$AB$1105,22,0)</f>
        <v>454</v>
      </c>
      <c r="C83" s="107" t="s">
        <v>332</v>
      </c>
      <c r="D83" s="98">
        <f t="shared" si="8"/>
        <v>11</v>
      </c>
      <c r="E83" s="98" t="str">
        <f t="shared" si="9"/>
        <v>NAT</v>
      </c>
      <c r="F83" s="99">
        <f t="shared" si="10"/>
        <v>57450000</v>
      </c>
      <c r="G83" s="100">
        <f>+SUMIF('2-3 Recolección Información'!$AD:$AD,'Actividad Misional (SECGRL)'!$C83&amp;"/"&amp;'Actividad Misional (SECGRL)'!G$6&amp;"/"&amp;"Liquidado",'2-3 Recolección Información'!$H:$H)+SUMIF('2-3 Recolección Información'!$AD:$AD,'Actividad Misional (SECGRL)'!$C83&amp;"/"&amp;'Actividad Misional (SECGRL)'!G$6&amp;"/"&amp;"En Ejecución",'2-3 Recolección Información'!$H:$H)</f>
        <v>0</v>
      </c>
      <c r="H83" s="100">
        <f>+SUMIF('2-3 Recolección Información'!$AD:$AD,'Actividad Misional (SECGRL)'!$C83&amp;"/"&amp;'Actividad Misional (SECGRL)'!H$6&amp;"/"&amp;"Liquidado",'2-3 Recolección Información'!$H:$H)+SUMIF('2-3 Recolección Información'!$AD:$AD,'Actividad Misional (SECGRL)'!$C83&amp;"/"&amp;'Actividad Misional (SECGRL)'!H$6&amp;"/"&amp;"En Ejecución",'2-3 Recolección Información'!$H:$H)</f>
        <v>8250000</v>
      </c>
      <c r="I83" s="100">
        <f>+SUMIF('2-3 Recolección Información'!$AD:$AD,'Actividad Misional (SECGRL)'!$C83&amp;"/"&amp;'Actividad Misional (SECGRL)'!I$6&amp;"/"&amp;"Liquidado",'2-3 Recolección Información'!$H:$H)+SUMIF('2-3 Recolección Información'!$AD:$AD,'Actividad Misional (SECGRL)'!$C83&amp;"/"&amp;'Actividad Misional (SECGRL)'!I$6&amp;"/"&amp;"En Ejecución",'2-3 Recolección Información'!$H:$H)</f>
        <v>20600000</v>
      </c>
      <c r="J83" s="110">
        <f>+SUMIF('2-3 Recolección Información'!$AD:$AD,'Actividad Misional (SECGRL)'!$C83&amp;"/"&amp;'Actividad Misional (SECGRL)'!J$6&amp;"/"&amp;"Liquidado",'2-3 Recolección Información'!$H:$H)+SUMIF('2-3 Recolección Información'!$AD:$AD,'Actividad Misional (SECGRL)'!$C83&amp;"/"&amp;'Actividad Misional (SECGRL)'!J$6&amp;"/"&amp;"En Ejecución",'2-3 Recolección Información'!$H:$H)</f>
        <v>28600000</v>
      </c>
      <c r="K83" s="113">
        <f>+SUMIF('2-3 Recolección Información'!$AD:$AD,'Actividad Misional (SECGRL)'!$C83&amp;"/2015/En Ejecución",'2-3 Recolección Información'!$H:$H)</f>
        <v>2600000</v>
      </c>
      <c r="L83" s="100">
        <f>+SUMIF('2-3 Recolección Información'!$AD:$AD,'Actividad Misional (SECGRL)'!$C83&amp;"/2015/En Ejecución",'2-3 Recolección Información'!$AA:$AA)</f>
        <v>1733333.3333333335</v>
      </c>
      <c r="M83" s="117">
        <f t="shared" si="11"/>
        <v>0.66666666666666674</v>
      </c>
      <c r="N83" s="120" t="e">
        <f t="shared" si="12"/>
        <v>#N/A</v>
      </c>
      <c r="Q83" s="101"/>
    </row>
    <row r="84" spans="1:17" s="91" customFormat="1" ht="14.25" hidden="1">
      <c r="A84" s="91" t="s">
        <v>2692</v>
      </c>
      <c r="B84" s="98">
        <f>+VLOOKUP(C84,'2-3 Recolección Información'!$G$5:$AB$1105,22,0)</f>
        <v>206</v>
      </c>
      <c r="C84" s="107" t="s">
        <v>1948</v>
      </c>
      <c r="D84" s="98">
        <f t="shared" si="8"/>
        <v>9</v>
      </c>
      <c r="E84" s="98" t="str">
        <f t="shared" si="9"/>
        <v>NAT</v>
      </c>
      <c r="F84" s="99">
        <f t="shared" si="10"/>
        <v>58652515</v>
      </c>
      <c r="G84" s="100">
        <f>+SUMIF('2-3 Recolección Información'!$AD:$AD,'Actividad Misional (SECGRL)'!$C84&amp;"/"&amp;'Actividad Misional (SECGRL)'!G$6&amp;"/"&amp;"Liquidado",'2-3 Recolección Información'!$H:$H)+SUMIF('2-3 Recolección Información'!$AD:$AD,'Actividad Misional (SECGRL)'!$C84&amp;"/"&amp;'Actividad Misional (SECGRL)'!G$6&amp;"/"&amp;"En Ejecución",'2-3 Recolección Información'!$H:$H)</f>
        <v>16652515</v>
      </c>
      <c r="H84" s="100">
        <f>+SUMIF('2-3 Recolección Información'!$AD:$AD,'Actividad Misional (SECGRL)'!$C84&amp;"/"&amp;'Actividad Misional (SECGRL)'!H$6&amp;"/"&amp;"Liquidado",'2-3 Recolección Información'!$H:$H)+SUMIF('2-3 Recolección Información'!$AD:$AD,'Actividad Misional (SECGRL)'!$C84&amp;"/"&amp;'Actividad Misional (SECGRL)'!H$6&amp;"/"&amp;"En Ejecución",'2-3 Recolección Información'!$H:$H)</f>
        <v>42000000</v>
      </c>
      <c r="I84" s="100">
        <f>+SUMIF('2-3 Recolección Información'!$AD:$AD,'Actividad Misional (SECGRL)'!$C84&amp;"/"&amp;'Actividad Misional (SECGRL)'!I$6&amp;"/"&amp;"Liquidado",'2-3 Recolección Información'!$H:$H)+SUMIF('2-3 Recolección Información'!$AD:$AD,'Actividad Misional (SECGRL)'!$C84&amp;"/"&amp;'Actividad Misional (SECGRL)'!I$6&amp;"/"&amp;"En Ejecución",'2-3 Recolección Información'!$H:$H)</f>
        <v>0</v>
      </c>
      <c r="J84" s="110">
        <f>+SUMIF('2-3 Recolección Información'!$AD:$AD,'Actividad Misional (SECGRL)'!$C84&amp;"/"&amp;'Actividad Misional (SECGRL)'!J$6&amp;"/"&amp;"Liquidado",'2-3 Recolección Información'!$H:$H)+SUMIF('2-3 Recolección Información'!$AD:$AD,'Actividad Misional (SECGRL)'!$C84&amp;"/"&amp;'Actividad Misional (SECGRL)'!J$6&amp;"/"&amp;"En Ejecución",'2-3 Recolección Información'!$H:$H)</f>
        <v>0</v>
      </c>
      <c r="K84" s="113">
        <f>+SUMIF('2-3 Recolección Información'!$AD:$AD,'Actividad Misional (SECGRL)'!$C84&amp;"/2015/En Ejecución",'2-3 Recolección Información'!$H:$H)</f>
        <v>0</v>
      </c>
      <c r="L84" s="100">
        <f>+SUMIF('2-3 Recolección Información'!$AD:$AD,'Actividad Misional (SECGRL)'!$C84&amp;"/2015/En Ejecución",'2-3 Recolección Información'!$AA:$AA)</f>
        <v>0</v>
      </c>
      <c r="M84" s="117">
        <f t="shared" si="11"/>
        <v>0</v>
      </c>
      <c r="N84" s="120" t="e">
        <f t="shared" si="12"/>
        <v>#N/A</v>
      </c>
      <c r="Q84" s="101"/>
    </row>
    <row r="85" spans="1:17" s="91" customFormat="1" ht="14.25" hidden="1">
      <c r="A85" s="91" t="s">
        <v>2692</v>
      </c>
      <c r="B85" s="98">
        <f>+VLOOKUP(C85,'2-3 Recolección Información'!$G$5:$AB$1105,22,0)</f>
        <v>178</v>
      </c>
      <c r="C85" s="107" t="s">
        <v>1883</v>
      </c>
      <c r="D85" s="98">
        <f t="shared" si="8"/>
        <v>11</v>
      </c>
      <c r="E85" s="98" t="str">
        <f t="shared" si="9"/>
        <v>NAT</v>
      </c>
      <c r="F85" s="99">
        <f t="shared" si="10"/>
        <v>57800000</v>
      </c>
      <c r="G85" s="100">
        <f>+SUMIF('2-3 Recolección Información'!$AD:$AD,'Actividad Misional (SECGRL)'!$C85&amp;"/"&amp;'Actividad Misional (SECGRL)'!G$6&amp;"/"&amp;"Liquidado",'2-3 Recolección Información'!$H:$H)+SUMIF('2-3 Recolección Información'!$AD:$AD,'Actividad Misional (SECGRL)'!$C85&amp;"/"&amp;'Actividad Misional (SECGRL)'!G$6&amp;"/"&amp;"En Ejecución",'2-3 Recolección Información'!$H:$H)</f>
        <v>10000000</v>
      </c>
      <c r="H85" s="100">
        <f>+SUMIF('2-3 Recolección Información'!$AD:$AD,'Actividad Misional (SECGRL)'!$C85&amp;"/"&amp;'Actividad Misional (SECGRL)'!H$6&amp;"/"&amp;"Liquidado",'2-3 Recolección Información'!$H:$H)+SUMIF('2-3 Recolección Información'!$AD:$AD,'Actividad Misional (SECGRL)'!$C85&amp;"/"&amp;'Actividad Misional (SECGRL)'!H$6&amp;"/"&amp;"En Ejecución",'2-3 Recolección Información'!$H:$H)</f>
        <v>27500000</v>
      </c>
      <c r="I85" s="100">
        <f>+SUMIF('2-3 Recolección Información'!$AD:$AD,'Actividad Misional (SECGRL)'!$C85&amp;"/"&amp;'Actividad Misional (SECGRL)'!I$6&amp;"/"&amp;"Liquidado",'2-3 Recolección Información'!$H:$H)+SUMIF('2-3 Recolección Información'!$AD:$AD,'Actividad Misional (SECGRL)'!$C85&amp;"/"&amp;'Actividad Misional (SECGRL)'!I$6&amp;"/"&amp;"En Ejecución",'2-3 Recolección Información'!$H:$H)</f>
        <v>20300000</v>
      </c>
      <c r="J85" s="110">
        <f>+SUMIF('2-3 Recolección Información'!$AD:$AD,'Actividad Misional (SECGRL)'!$C85&amp;"/"&amp;'Actividad Misional (SECGRL)'!J$6&amp;"/"&amp;"Liquidado",'2-3 Recolección Información'!$H:$H)+SUMIF('2-3 Recolección Información'!$AD:$AD,'Actividad Misional (SECGRL)'!$C85&amp;"/"&amp;'Actividad Misional (SECGRL)'!J$6&amp;"/"&amp;"En Ejecución",'2-3 Recolección Información'!$H:$H)</f>
        <v>0</v>
      </c>
      <c r="K85" s="113">
        <f>+SUMIF('2-3 Recolección Información'!$AD:$AD,'Actividad Misional (SECGRL)'!$C85&amp;"/2015/En Ejecución",'2-3 Recolección Información'!$H:$H)</f>
        <v>0</v>
      </c>
      <c r="L85" s="100">
        <f>+SUMIF('2-3 Recolección Información'!$AD:$AD,'Actividad Misional (SECGRL)'!$C85&amp;"/2015/En Ejecución",'2-3 Recolección Información'!$AA:$AA)</f>
        <v>0</v>
      </c>
      <c r="M85" s="117">
        <f t="shared" si="11"/>
        <v>0</v>
      </c>
      <c r="N85" s="120" t="e">
        <f t="shared" si="12"/>
        <v>#N/A</v>
      </c>
      <c r="Q85" s="101"/>
    </row>
    <row r="86" spans="1:17" s="91" customFormat="1" ht="14.25" hidden="1">
      <c r="A86" s="91" t="s">
        <v>2692</v>
      </c>
      <c r="B86" s="98">
        <f>+VLOOKUP(C86,'2-3 Recolección Información'!$G$5:$AB$1105,22,0)</f>
        <v>35</v>
      </c>
      <c r="C86" s="107" t="s">
        <v>1227</v>
      </c>
      <c r="D86" s="98">
        <f t="shared" si="8"/>
        <v>8</v>
      </c>
      <c r="E86" s="98" t="str">
        <f t="shared" si="9"/>
        <v>NAT</v>
      </c>
      <c r="F86" s="99">
        <f t="shared" si="10"/>
        <v>55619453</v>
      </c>
      <c r="G86" s="100">
        <f>+SUMIF('2-3 Recolección Información'!$AD:$AD,'Actividad Misional (SECGRL)'!$C86&amp;"/"&amp;'Actividad Misional (SECGRL)'!G$6&amp;"/"&amp;"Liquidado",'2-3 Recolección Información'!$H:$H)+SUMIF('2-3 Recolección Información'!$AD:$AD,'Actividad Misional (SECGRL)'!$C86&amp;"/"&amp;'Actividad Misional (SECGRL)'!G$6&amp;"/"&amp;"En Ejecución",'2-3 Recolección Información'!$H:$H)</f>
        <v>16194453</v>
      </c>
      <c r="H86" s="100">
        <f>+SUMIF('2-3 Recolección Información'!$AD:$AD,'Actividad Misional (SECGRL)'!$C86&amp;"/"&amp;'Actividad Misional (SECGRL)'!H$6&amp;"/"&amp;"Liquidado",'2-3 Recolección Información'!$H:$H)+SUMIF('2-3 Recolección Información'!$AD:$AD,'Actividad Misional (SECGRL)'!$C86&amp;"/"&amp;'Actividad Misional (SECGRL)'!H$6&amp;"/"&amp;"En Ejecución",'2-3 Recolección Información'!$H:$H)</f>
        <v>17825000</v>
      </c>
      <c r="I86" s="100">
        <f>+SUMIF('2-3 Recolección Información'!$AD:$AD,'Actividad Misional (SECGRL)'!$C86&amp;"/"&amp;'Actividad Misional (SECGRL)'!I$6&amp;"/"&amp;"Liquidado",'2-3 Recolección Información'!$H:$H)+SUMIF('2-3 Recolección Información'!$AD:$AD,'Actividad Misional (SECGRL)'!$C86&amp;"/"&amp;'Actividad Misional (SECGRL)'!I$6&amp;"/"&amp;"En Ejecución",'2-3 Recolección Información'!$H:$H)</f>
        <v>21600000</v>
      </c>
      <c r="J86" s="110">
        <f>+SUMIF('2-3 Recolección Información'!$AD:$AD,'Actividad Misional (SECGRL)'!$C86&amp;"/"&amp;'Actividad Misional (SECGRL)'!J$6&amp;"/"&amp;"Liquidado",'2-3 Recolección Información'!$H:$H)+SUMIF('2-3 Recolección Información'!$AD:$AD,'Actividad Misional (SECGRL)'!$C86&amp;"/"&amp;'Actividad Misional (SECGRL)'!J$6&amp;"/"&amp;"En Ejecución",'2-3 Recolección Información'!$H:$H)</f>
        <v>0</v>
      </c>
      <c r="K86" s="113">
        <f>+SUMIF('2-3 Recolección Información'!$AD:$AD,'Actividad Misional (SECGRL)'!$C86&amp;"/2015/En Ejecución",'2-3 Recolección Información'!$H:$H)</f>
        <v>0</v>
      </c>
      <c r="L86" s="100">
        <f>+SUMIF('2-3 Recolección Información'!$AD:$AD,'Actividad Misional (SECGRL)'!$C86&amp;"/2015/En Ejecución",'2-3 Recolección Información'!$AA:$AA)</f>
        <v>0</v>
      </c>
      <c r="M86" s="117">
        <f t="shared" si="11"/>
        <v>0</v>
      </c>
      <c r="N86" s="120" t="e">
        <f t="shared" si="12"/>
        <v>#N/A</v>
      </c>
      <c r="Q86" s="101"/>
    </row>
    <row r="87" spans="1:17" s="91" customFormat="1" ht="14.25" hidden="1">
      <c r="A87" s="91" t="s">
        <v>2692</v>
      </c>
      <c r="B87" s="98">
        <f>+VLOOKUP(C87,'2-3 Recolección Información'!$G$5:$AB$1105,22,0)</f>
        <v>111</v>
      </c>
      <c r="C87" s="107" t="s">
        <v>1709</v>
      </c>
      <c r="D87" s="98">
        <f t="shared" si="8"/>
        <v>9</v>
      </c>
      <c r="E87" s="98" t="str">
        <f t="shared" si="9"/>
        <v>NAT</v>
      </c>
      <c r="F87" s="99">
        <f t="shared" si="10"/>
        <v>54544021</v>
      </c>
      <c r="G87" s="100">
        <f>+SUMIF('2-3 Recolección Información'!$AD:$AD,'Actividad Misional (SECGRL)'!$C87&amp;"/"&amp;'Actividad Misional (SECGRL)'!G$6&amp;"/"&amp;"Liquidado",'2-3 Recolección Información'!$H:$H)+SUMIF('2-3 Recolección Información'!$AD:$AD,'Actividad Misional (SECGRL)'!$C87&amp;"/"&amp;'Actividad Misional (SECGRL)'!G$6&amp;"/"&amp;"En Ejecución",'2-3 Recolección Información'!$H:$H)</f>
        <v>24978773</v>
      </c>
      <c r="H87" s="100">
        <f>+SUMIF('2-3 Recolección Información'!$AD:$AD,'Actividad Misional (SECGRL)'!$C87&amp;"/"&amp;'Actividad Misional (SECGRL)'!H$6&amp;"/"&amp;"Liquidado",'2-3 Recolección Información'!$H:$H)+SUMIF('2-3 Recolección Información'!$AD:$AD,'Actividad Misional (SECGRL)'!$C87&amp;"/"&amp;'Actividad Misional (SECGRL)'!H$6&amp;"/"&amp;"En Ejecución",'2-3 Recolección Información'!$H:$H)</f>
        <v>29565248</v>
      </c>
      <c r="I87" s="100">
        <f>+SUMIF('2-3 Recolección Información'!$AD:$AD,'Actividad Misional (SECGRL)'!$C87&amp;"/"&amp;'Actividad Misional (SECGRL)'!I$6&amp;"/"&amp;"Liquidado",'2-3 Recolección Información'!$H:$H)+SUMIF('2-3 Recolección Información'!$AD:$AD,'Actividad Misional (SECGRL)'!$C87&amp;"/"&amp;'Actividad Misional (SECGRL)'!I$6&amp;"/"&amp;"En Ejecución",'2-3 Recolección Información'!$H:$H)</f>
        <v>0</v>
      </c>
      <c r="J87" s="110">
        <f>+SUMIF('2-3 Recolección Información'!$AD:$AD,'Actividad Misional (SECGRL)'!$C87&amp;"/"&amp;'Actividad Misional (SECGRL)'!J$6&amp;"/"&amp;"Liquidado",'2-3 Recolección Información'!$H:$H)+SUMIF('2-3 Recolección Información'!$AD:$AD,'Actividad Misional (SECGRL)'!$C87&amp;"/"&amp;'Actividad Misional (SECGRL)'!J$6&amp;"/"&amp;"En Ejecución",'2-3 Recolección Información'!$H:$H)</f>
        <v>0</v>
      </c>
      <c r="K87" s="113">
        <f>+SUMIF('2-3 Recolección Información'!$AD:$AD,'Actividad Misional (SECGRL)'!$C87&amp;"/2015/En Ejecución",'2-3 Recolección Información'!$H:$H)</f>
        <v>0</v>
      </c>
      <c r="L87" s="100">
        <f>+SUMIF('2-3 Recolección Información'!$AD:$AD,'Actividad Misional (SECGRL)'!$C87&amp;"/2015/En Ejecución",'2-3 Recolección Información'!$AA:$AA)</f>
        <v>0</v>
      </c>
      <c r="M87" s="117">
        <f t="shared" si="11"/>
        <v>0</v>
      </c>
      <c r="N87" s="120" t="e">
        <f t="shared" si="12"/>
        <v>#N/A</v>
      </c>
      <c r="Q87" s="101"/>
    </row>
    <row r="88" spans="1:17" s="91" customFormat="1" ht="14.25" hidden="1">
      <c r="A88" s="91" t="s">
        <v>2692</v>
      </c>
      <c r="B88" s="98">
        <f>+VLOOKUP(C88,'2-3 Recolección Información'!$G$5:$AB$1105,22,0)</f>
        <v>141</v>
      </c>
      <c r="C88" s="107" t="s">
        <v>1838</v>
      </c>
      <c r="D88" s="98">
        <f t="shared" si="8"/>
        <v>8</v>
      </c>
      <c r="E88" s="98" t="str">
        <f t="shared" si="9"/>
        <v>NAT</v>
      </c>
      <c r="F88" s="99">
        <f t="shared" si="10"/>
        <v>0</v>
      </c>
      <c r="G88" s="100">
        <f>+SUMIF('2-3 Recolección Información'!$AD:$AD,'Actividad Misional (SECGRL)'!$C88&amp;"/"&amp;'Actividad Misional (SECGRL)'!G$6&amp;"/"&amp;"Liquidado",'2-3 Recolección Información'!$H:$H)+SUMIF('2-3 Recolección Información'!$AD:$AD,'Actividad Misional (SECGRL)'!$C88&amp;"/"&amp;'Actividad Misional (SECGRL)'!G$6&amp;"/"&amp;"En Ejecución",'2-3 Recolección Información'!$H:$H)</f>
        <v>0</v>
      </c>
      <c r="H88" s="100">
        <f>+SUMIF('2-3 Recolección Información'!$AD:$AD,'Actividad Misional (SECGRL)'!$C88&amp;"/"&amp;'Actividad Misional (SECGRL)'!H$6&amp;"/"&amp;"Liquidado",'2-3 Recolección Información'!$H:$H)+SUMIF('2-3 Recolección Información'!$AD:$AD,'Actividad Misional (SECGRL)'!$C88&amp;"/"&amp;'Actividad Misional (SECGRL)'!H$6&amp;"/"&amp;"En Ejecución",'2-3 Recolección Información'!$H:$H)</f>
        <v>0</v>
      </c>
      <c r="I88" s="100">
        <f>+SUMIF('2-3 Recolección Información'!$AD:$AD,'Actividad Misional (SECGRL)'!$C88&amp;"/"&amp;'Actividad Misional (SECGRL)'!I$6&amp;"/"&amp;"Liquidado",'2-3 Recolección Información'!$H:$H)+SUMIF('2-3 Recolección Información'!$AD:$AD,'Actividad Misional (SECGRL)'!$C88&amp;"/"&amp;'Actividad Misional (SECGRL)'!I$6&amp;"/"&amp;"En Ejecución",'2-3 Recolección Información'!$H:$H)</f>
        <v>0</v>
      </c>
      <c r="J88" s="110">
        <f>+SUMIF('2-3 Recolección Información'!$AD:$AD,'Actividad Misional (SECGRL)'!$C88&amp;"/"&amp;'Actividad Misional (SECGRL)'!J$6&amp;"/"&amp;"Liquidado",'2-3 Recolección Información'!$H:$H)+SUMIF('2-3 Recolección Información'!$AD:$AD,'Actividad Misional (SECGRL)'!$C88&amp;"/"&amp;'Actividad Misional (SECGRL)'!J$6&amp;"/"&amp;"En Ejecución",'2-3 Recolección Información'!$H:$H)</f>
        <v>0</v>
      </c>
      <c r="K88" s="113">
        <f>+SUMIF('2-3 Recolección Información'!$AD:$AD,'Actividad Misional (SECGRL)'!$C88&amp;"/2015/En Ejecución",'2-3 Recolección Información'!$H:$H)</f>
        <v>0</v>
      </c>
      <c r="L88" s="100">
        <f>+SUMIF('2-3 Recolección Información'!$AD:$AD,'Actividad Misional (SECGRL)'!$C88&amp;"/2015/En Ejecución",'2-3 Recolección Información'!$AA:$AA)</f>
        <v>0</v>
      </c>
      <c r="M88" s="117">
        <f t="shared" si="11"/>
        <v>0</v>
      </c>
      <c r="N88" s="120" t="e">
        <f t="shared" si="12"/>
        <v>#N/A</v>
      </c>
      <c r="Q88" s="101"/>
    </row>
    <row r="89" spans="1:17" ht="30">
      <c r="A89" s="151">
        <v>23</v>
      </c>
      <c r="B89" s="176">
        <f>+VLOOKUP(C89,'2-3 Recolección Información'!$G$5:$AB$1105,22,0)</f>
        <v>23</v>
      </c>
      <c r="C89" s="150" t="s">
        <v>124</v>
      </c>
      <c r="D89" s="98">
        <f t="shared" si="8"/>
        <v>9</v>
      </c>
      <c r="E89" s="176" t="str">
        <f t="shared" si="9"/>
        <v>NAT</v>
      </c>
      <c r="F89" s="177">
        <f t="shared" si="10"/>
        <v>51918860</v>
      </c>
      <c r="G89" s="178">
        <f>+SUMIF('2-3 Recolección Información'!$AD:$AD,'Actividad Misional (SECGRL)'!$C89&amp;"/"&amp;'Actividad Misional (SECGRL)'!G$6&amp;"/"&amp;"Liquidado",'2-3 Recolección Información'!$H:$H)+SUMIF('2-3 Recolección Información'!$AD:$AD,'Actividad Misional (SECGRL)'!$C89&amp;"/"&amp;'Actividad Misional (SECGRL)'!G$6&amp;"/"&amp;"En Ejecución",'2-3 Recolección Información'!$H:$H)</f>
        <v>12258860</v>
      </c>
      <c r="H89" s="178">
        <f>+SUMIF('2-3 Recolección Información'!$AD:$AD,'Actividad Misional (SECGRL)'!$C89&amp;"/"&amp;'Actividad Misional (SECGRL)'!H$6&amp;"/"&amp;"Liquidado",'2-3 Recolección Información'!$H:$H)+SUMIF('2-3 Recolección Información'!$AD:$AD,'Actividad Misional (SECGRL)'!$C89&amp;"/"&amp;'Actividad Misional (SECGRL)'!H$6&amp;"/"&amp;"En Ejecución",'2-3 Recolección Información'!$H:$H)</f>
        <v>12960000</v>
      </c>
      <c r="I89" s="178">
        <f>+SUMIF('2-3 Recolección Información'!$AD:$AD,'Actividad Misional (SECGRL)'!$C89&amp;"/"&amp;'Actividad Misional (SECGRL)'!I$6&amp;"/"&amp;"Liquidado",'2-3 Recolección Información'!$H:$H)+SUMIF('2-3 Recolección Información'!$AD:$AD,'Actividad Misional (SECGRL)'!$C89&amp;"/"&amp;'Actividad Misional (SECGRL)'!I$6&amp;"/"&amp;"En Ejecución",'2-3 Recolección Información'!$H:$H)</f>
        <v>15000000</v>
      </c>
      <c r="J89" s="179">
        <f>+SUMIF('2-3 Recolección Información'!$AD:$AD,'Actividad Misional (SECGRL)'!$C89&amp;"/"&amp;'Actividad Misional (SECGRL)'!J$6&amp;"/"&amp;"Liquidado",'2-3 Recolección Información'!$H:$H)+SUMIF('2-3 Recolección Información'!$AD:$AD,'Actividad Misional (SECGRL)'!$C89&amp;"/"&amp;'Actividad Misional (SECGRL)'!J$6&amp;"/"&amp;"En Ejecución",'2-3 Recolección Información'!$H:$H)</f>
        <v>11700000</v>
      </c>
      <c r="K89" s="180">
        <f>+SUMIF('2-3 Recolección Información'!$AD:$AD,'Actividad Misional (SECGRL)'!$C89&amp;"/2015/En Ejecución",'2-3 Recolección Información'!$H:$H)</f>
        <v>11700000</v>
      </c>
      <c r="L89" s="178">
        <f>+SUMIF('2-3 Recolección Información'!$AD:$AD,'Actividad Misional (SECGRL)'!$C89&amp;"/2015/En Ejecución",'2-3 Recolección Información'!$AA:$AA)</f>
        <v>10813636.363636363</v>
      </c>
      <c r="M89" s="181">
        <f t="shared" si="11"/>
        <v>0.9242424242424242</v>
      </c>
      <c r="N89" s="191" t="s">
        <v>2689</v>
      </c>
      <c r="Q89" s="101"/>
    </row>
    <row r="90" spans="1:17" s="91" customFormat="1" ht="25.5" hidden="1">
      <c r="A90" s="91">
        <v>22</v>
      </c>
      <c r="B90" s="98">
        <f>+VLOOKUP(C90,'2-3 Recolección Información'!$G$5:$AB$1105,22,0)</f>
        <v>22</v>
      </c>
      <c r="C90" s="107" t="s">
        <v>122</v>
      </c>
      <c r="D90" s="98">
        <f t="shared" si="8"/>
        <v>9</v>
      </c>
      <c r="E90" s="98" t="str">
        <f t="shared" si="9"/>
        <v>NAT</v>
      </c>
      <c r="F90" s="99">
        <f t="shared" si="10"/>
        <v>51918860</v>
      </c>
      <c r="G90" s="100">
        <f>+SUMIF('2-3 Recolección Información'!$AD:$AD,'Actividad Misional (SECGRL)'!$C90&amp;"/"&amp;'Actividad Misional (SECGRL)'!G$6&amp;"/"&amp;"Liquidado",'2-3 Recolección Información'!$H:$H)+SUMIF('2-3 Recolección Información'!$AD:$AD,'Actividad Misional (SECGRL)'!$C90&amp;"/"&amp;'Actividad Misional (SECGRL)'!G$6&amp;"/"&amp;"En Ejecución",'2-3 Recolección Información'!$H:$H)</f>
        <v>12258860</v>
      </c>
      <c r="H90" s="100">
        <f>+SUMIF('2-3 Recolección Información'!$AD:$AD,'Actividad Misional (SECGRL)'!$C90&amp;"/"&amp;'Actividad Misional (SECGRL)'!H$6&amp;"/"&amp;"Liquidado",'2-3 Recolección Información'!$H:$H)+SUMIF('2-3 Recolección Información'!$AD:$AD,'Actividad Misional (SECGRL)'!$C90&amp;"/"&amp;'Actividad Misional (SECGRL)'!H$6&amp;"/"&amp;"En Ejecución",'2-3 Recolección Información'!$H:$H)</f>
        <v>12960000</v>
      </c>
      <c r="I90" s="100">
        <f>+SUMIF('2-3 Recolección Información'!$AD:$AD,'Actividad Misional (SECGRL)'!$C90&amp;"/"&amp;'Actividad Misional (SECGRL)'!I$6&amp;"/"&amp;"Liquidado",'2-3 Recolección Información'!$H:$H)+SUMIF('2-3 Recolección Información'!$AD:$AD,'Actividad Misional (SECGRL)'!$C90&amp;"/"&amp;'Actividad Misional (SECGRL)'!I$6&amp;"/"&amp;"En Ejecución",'2-3 Recolección Información'!$H:$H)</f>
        <v>15000000</v>
      </c>
      <c r="J90" s="110">
        <f>+SUMIF('2-3 Recolección Información'!$AD:$AD,'Actividad Misional (SECGRL)'!$C90&amp;"/"&amp;'Actividad Misional (SECGRL)'!J$6&amp;"/"&amp;"Liquidado",'2-3 Recolección Información'!$H:$H)+SUMIF('2-3 Recolección Información'!$AD:$AD,'Actividad Misional (SECGRL)'!$C90&amp;"/"&amp;'Actividad Misional (SECGRL)'!J$6&amp;"/"&amp;"En Ejecución",'2-3 Recolección Información'!$H:$H)</f>
        <v>11700000</v>
      </c>
      <c r="K90" s="113">
        <f>+SUMIF('2-3 Recolección Información'!$AD:$AD,'Actividad Misional (SECGRL)'!$C90&amp;"/2015/En Ejecución",'2-3 Recolección Información'!$H:$H)</f>
        <v>0</v>
      </c>
      <c r="L90" s="100">
        <f>+SUMIF('2-3 Recolección Información'!$AD:$AD,'Actividad Misional (SECGRL)'!$C90&amp;"/2015/En Ejecución",'2-3 Recolección Información'!$AA:$AA)</f>
        <v>0</v>
      </c>
      <c r="M90" s="117">
        <f t="shared" si="11"/>
        <v>0</v>
      </c>
      <c r="N90" s="120" t="s">
        <v>2689</v>
      </c>
      <c r="Q90" s="101"/>
    </row>
    <row r="91" spans="1:17" s="91" customFormat="1" ht="14.25" hidden="1">
      <c r="A91" s="91">
        <v>26</v>
      </c>
      <c r="B91" s="98">
        <f>+VLOOKUP(C91,'2-3 Recolección Información'!$G$5:$AB$1105,22,0)</f>
        <v>26</v>
      </c>
      <c r="C91" s="107" t="s">
        <v>126</v>
      </c>
      <c r="D91" s="98">
        <f t="shared" si="8"/>
        <v>9</v>
      </c>
      <c r="E91" s="98" t="str">
        <f t="shared" si="9"/>
        <v>NAT</v>
      </c>
      <c r="F91" s="99">
        <f t="shared" si="10"/>
        <v>51918860</v>
      </c>
      <c r="G91" s="100">
        <f>+SUMIF('2-3 Recolección Información'!$AD:$AD,'Actividad Misional (SECGRL)'!$C91&amp;"/"&amp;'Actividad Misional (SECGRL)'!G$6&amp;"/"&amp;"Liquidado",'2-3 Recolección Información'!$H:$H)+SUMIF('2-3 Recolección Información'!$AD:$AD,'Actividad Misional (SECGRL)'!$C91&amp;"/"&amp;'Actividad Misional (SECGRL)'!G$6&amp;"/"&amp;"En Ejecución",'2-3 Recolección Información'!$H:$H)</f>
        <v>12258860</v>
      </c>
      <c r="H91" s="100">
        <f>+SUMIF('2-3 Recolección Información'!$AD:$AD,'Actividad Misional (SECGRL)'!$C91&amp;"/"&amp;'Actividad Misional (SECGRL)'!H$6&amp;"/"&amp;"Liquidado",'2-3 Recolección Información'!$H:$H)+SUMIF('2-3 Recolección Información'!$AD:$AD,'Actividad Misional (SECGRL)'!$C91&amp;"/"&amp;'Actividad Misional (SECGRL)'!H$6&amp;"/"&amp;"En Ejecución",'2-3 Recolección Información'!$H:$H)</f>
        <v>12960000</v>
      </c>
      <c r="I91" s="100">
        <f>+SUMIF('2-3 Recolección Información'!$AD:$AD,'Actividad Misional (SECGRL)'!$C91&amp;"/"&amp;'Actividad Misional (SECGRL)'!I$6&amp;"/"&amp;"Liquidado",'2-3 Recolección Información'!$H:$H)+SUMIF('2-3 Recolección Información'!$AD:$AD,'Actividad Misional (SECGRL)'!$C91&amp;"/"&amp;'Actividad Misional (SECGRL)'!I$6&amp;"/"&amp;"En Ejecución",'2-3 Recolección Información'!$H:$H)</f>
        <v>15000000</v>
      </c>
      <c r="J91" s="110">
        <f>+SUMIF('2-3 Recolección Información'!$AD:$AD,'Actividad Misional (SECGRL)'!$C91&amp;"/"&amp;'Actividad Misional (SECGRL)'!J$6&amp;"/"&amp;"Liquidado",'2-3 Recolección Información'!$H:$H)+SUMIF('2-3 Recolección Información'!$AD:$AD,'Actividad Misional (SECGRL)'!$C91&amp;"/"&amp;'Actividad Misional (SECGRL)'!J$6&amp;"/"&amp;"En Ejecución",'2-3 Recolección Información'!$H:$H)</f>
        <v>11700000</v>
      </c>
      <c r="K91" s="113">
        <f>+SUMIF('2-3 Recolección Información'!$AD:$AD,'Actividad Misional (SECGRL)'!$C91&amp;"/2015/En Ejecución",'2-3 Recolección Información'!$H:$H)</f>
        <v>0</v>
      </c>
      <c r="L91" s="100">
        <f>+SUMIF('2-3 Recolección Información'!$AD:$AD,'Actividad Misional (SECGRL)'!$C91&amp;"/2015/En Ejecución",'2-3 Recolección Información'!$AA:$AA)</f>
        <v>0</v>
      </c>
      <c r="M91" s="117">
        <f t="shared" si="11"/>
        <v>0</v>
      </c>
      <c r="N91" s="120" t="s">
        <v>2689</v>
      </c>
      <c r="Q91" s="101"/>
    </row>
    <row r="92" spans="1:17" s="91" customFormat="1" ht="14.25" hidden="1">
      <c r="A92" s="91">
        <v>29</v>
      </c>
      <c r="B92" s="98">
        <f>+VLOOKUP(C92,'2-3 Recolección Información'!$G$5:$AB$1105,22,0)</f>
        <v>29</v>
      </c>
      <c r="C92" s="107" t="s">
        <v>128</v>
      </c>
      <c r="D92" s="98">
        <f t="shared" si="8"/>
        <v>8</v>
      </c>
      <c r="E92" s="98" t="str">
        <f t="shared" si="9"/>
        <v>NAT</v>
      </c>
      <c r="F92" s="99">
        <f t="shared" si="10"/>
        <v>51918860</v>
      </c>
      <c r="G92" s="100">
        <f>+SUMIF('2-3 Recolección Información'!$AD:$AD,'Actividad Misional (SECGRL)'!$C92&amp;"/"&amp;'Actividad Misional (SECGRL)'!G$6&amp;"/"&amp;"Liquidado",'2-3 Recolección Información'!$H:$H)+SUMIF('2-3 Recolección Información'!$AD:$AD,'Actividad Misional (SECGRL)'!$C92&amp;"/"&amp;'Actividad Misional (SECGRL)'!G$6&amp;"/"&amp;"En Ejecución",'2-3 Recolección Información'!$H:$H)</f>
        <v>12258860</v>
      </c>
      <c r="H92" s="100">
        <f>+SUMIF('2-3 Recolección Información'!$AD:$AD,'Actividad Misional (SECGRL)'!$C92&amp;"/"&amp;'Actividad Misional (SECGRL)'!H$6&amp;"/"&amp;"Liquidado",'2-3 Recolección Información'!$H:$H)+SUMIF('2-3 Recolección Información'!$AD:$AD,'Actividad Misional (SECGRL)'!$C92&amp;"/"&amp;'Actividad Misional (SECGRL)'!H$6&amp;"/"&amp;"En Ejecución",'2-3 Recolección Información'!$H:$H)</f>
        <v>12960000</v>
      </c>
      <c r="I92" s="100">
        <f>+SUMIF('2-3 Recolección Información'!$AD:$AD,'Actividad Misional (SECGRL)'!$C92&amp;"/"&amp;'Actividad Misional (SECGRL)'!I$6&amp;"/"&amp;"Liquidado",'2-3 Recolección Información'!$H:$H)+SUMIF('2-3 Recolección Información'!$AD:$AD,'Actividad Misional (SECGRL)'!$C92&amp;"/"&amp;'Actividad Misional (SECGRL)'!I$6&amp;"/"&amp;"En Ejecución",'2-3 Recolección Información'!$H:$H)</f>
        <v>15000000</v>
      </c>
      <c r="J92" s="110">
        <f>+SUMIF('2-3 Recolección Información'!$AD:$AD,'Actividad Misional (SECGRL)'!$C92&amp;"/"&amp;'Actividad Misional (SECGRL)'!J$6&amp;"/"&amp;"Liquidado",'2-3 Recolección Información'!$H:$H)+SUMIF('2-3 Recolección Información'!$AD:$AD,'Actividad Misional (SECGRL)'!$C92&amp;"/"&amp;'Actividad Misional (SECGRL)'!J$6&amp;"/"&amp;"En Ejecución",'2-3 Recolección Información'!$H:$H)</f>
        <v>11700000</v>
      </c>
      <c r="K92" s="113">
        <f>+SUMIF('2-3 Recolección Información'!$AD:$AD,'Actividad Misional (SECGRL)'!$C92&amp;"/2015/En Ejecución",'2-3 Recolección Información'!$H:$H)</f>
        <v>0</v>
      </c>
      <c r="L92" s="100">
        <f>+SUMIF('2-3 Recolección Información'!$AD:$AD,'Actividad Misional (SECGRL)'!$C92&amp;"/2015/En Ejecución",'2-3 Recolección Información'!$AA:$AA)</f>
        <v>0</v>
      </c>
      <c r="M92" s="117">
        <f t="shared" si="11"/>
        <v>0</v>
      </c>
      <c r="N92" s="120" t="s">
        <v>2689</v>
      </c>
      <c r="Q92" s="101"/>
    </row>
    <row r="93" spans="1:17" s="91" customFormat="1" ht="14.25" hidden="1">
      <c r="A93" s="91">
        <v>396</v>
      </c>
      <c r="B93" s="98">
        <f>+VLOOKUP(C93,'2-3 Recolección Información'!$G$5:$AB$1105,22,0)</f>
        <v>396</v>
      </c>
      <c r="C93" s="107" t="s">
        <v>2127</v>
      </c>
      <c r="D93" s="98">
        <f t="shared" si="8"/>
        <v>9</v>
      </c>
      <c r="E93" s="98" t="str">
        <f t="shared" si="9"/>
        <v>NAT</v>
      </c>
      <c r="F93" s="99">
        <f t="shared" si="10"/>
        <v>0</v>
      </c>
      <c r="G93" s="100">
        <f>+SUMIF('2-3 Recolección Información'!$AD:$AD,'Actividad Misional (SECGRL)'!$C93&amp;"/"&amp;'Actividad Misional (SECGRL)'!G$6&amp;"/"&amp;"Liquidado",'2-3 Recolección Información'!$H:$H)+SUMIF('2-3 Recolección Información'!$AD:$AD,'Actividad Misional (SECGRL)'!$C93&amp;"/"&amp;'Actividad Misional (SECGRL)'!G$6&amp;"/"&amp;"En Ejecución",'2-3 Recolección Información'!$H:$H)</f>
        <v>0</v>
      </c>
      <c r="H93" s="100">
        <f>+SUMIF('2-3 Recolección Información'!$AD:$AD,'Actividad Misional (SECGRL)'!$C93&amp;"/"&amp;'Actividad Misional (SECGRL)'!H$6&amp;"/"&amp;"Liquidado",'2-3 Recolección Información'!$H:$H)+SUMIF('2-3 Recolección Información'!$AD:$AD,'Actividad Misional (SECGRL)'!$C93&amp;"/"&amp;'Actividad Misional (SECGRL)'!H$6&amp;"/"&amp;"En Ejecución",'2-3 Recolección Información'!$H:$H)</f>
        <v>0</v>
      </c>
      <c r="I93" s="100">
        <f>+SUMIF('2-3 Recolección Información'!$AD:$AD,'Actividad Misional (SECGRL)'!$C93&amp;"/"&amp;'Actividad Misional (SECGRL)'!I$6&amp;"/"&amp;"Liquidado",'2-3 Recolección Información'!$H:$H)+SUMIF('2-3 Recolección Información'!$AD:$AD,'Actividad Misional (SECGRL)'!$C93&amp;"/"&amp;'Actividad Misional (SECGRL)'!I$6&amp;"/"&amp;"En Ejecución",'2-3 Recolección Información'!$H:$H)</f>
        <v>0</v>
      </c>
      <c r="J93" s="110">
        <f>+SUMIF('2-3 Recolección Información'!$AD:$AD,'Actividad Misional (SECGRL)'!$C93&amp;"/"&amp;'Actividad Misional (SECGRL)'!J$6&amp;"/"&amp;"Liquidado",'2-3 Recolección Información'!$H:$H)+SUMIF('2-3 Recolección Información'!$AD:$AD,'Actividad Misional (SECGRL)'!$C93&amp;"/"&amp;'Actividad Misional (SECGRL)'!J$6&amp;"/"&amp;"En Ejecución",'2-3 Recolección Información'!$H:$H)</f>
        <v>0</v>
      </c>
      <c r="K93" s="113">
        <f>+SUMIF('2-3 Recolección Información'!$AD:$AD,'Actividad Misional (SECGRL)'!$C93&amp;"/2015/En Ejecución",'2-3 Recolección Información'!$H:$H)</f>
        <v>0</v>
      </c>
      <c r="L93" s="100">
        <f>+SUMIF('2-3 Recolección Información'!$AD:$AD,'Actividad Misional (SECGRL)'!$C93&amp;"/2015/En Ejecución",'2-3 Recolección Información'!$AA:$AA)</f>
        <v>0</v>
      </c>
      <c r="M93" s="117">
        <f t="shared" si="11"/>
        <v>0</v>
      </c>
      <c r="N93" s="120" t="s">
        <v>2689</v>
      </c>
      <c r="Q93" s="101"/>
    </row>
    <row r="94" spans="1:17" s="91" customFormat="1" ht="14.25" hidden="1">
      <c r="A94" s="91" t="s">
        <v>2692</v>
      </c>
      <c r="B94" s="98">
        <f>+VLOOKUP(C94,'2-3 Recolección Información'!$G$5:$AB$1105,22,0)</f>
        <v>138</v>
      </c>
      <c r="C94" s="107" t="s">
        <v>1825</v>
      </c>
      <c r="D94" s="98">
        <f t="shared" si="8"/>
        <v>9</v>
      </c>
      <c r="E94" s="98" t="str">
        <f t="shared" si="9"/>
        <v>NAT</v>
      </c>
      <c r="F94" s="99">
        <f t="shared" si="10"/>
        <v>0</v>
      </c>
      <c r="G94" s="100">
        <f>+SUMIF('2-3 Recolección Información'!$AD:$AD,'Actividad Misional (SECGRL)'!$C94&amp;"/"&amp;'Actividad Misional (SECGRL)'!G$6&amp;"/"&amp;"Liquidado",'2-3 Recolección Información'!$H:$H)+SUMIF('2-3 Recolección Información'!$AD:$AD,'Actividad Misional (SECGRL)'!$C94&amp;"/"&amp;'Actividad Misional (SECGRL)'!G$6&amp;"/"&amp;"En Ejecución",'2-3 Recolección Información'!$H:$H)</f>
        <v>0</v>
      </c>
      <c r="H94" s="100">
        <f>+SUMIF('2-3 Recolección Información'!$AD:$AD,'Actividad Misional (SECGRL)'!$C94&amp;"/"&amp;'Actividad Misional (SECGRL)'!H$6&amp;"/"&amp;"Liquidado",'2-3 Recolección Información'!$H:$H)+SUMIF('2-3 Recolección Información'!$AD:$AD,'Actividad Misional (SECGRL)'!$C94&amp;"/"&amp;'Actividad Misional (SECGRL)'!H$6&amp;"/"&amp;"En Ejecución",'2-3 Recolección Información'!$H:$H)</f>
        <v>0</v>
      </c>
      <c r="I94" s="100">
        <f>+SUMIF('2-3 Recolección Información'!$AD:$AD,'Actividad Misional (SECGRL)'!$C94&amp;"/"&amp;'Actividad Misional (SECGRL)'!I$6&amp;"/"&amp;"Liquidado",'2-3 Recolección Información'!$H:$H)+SUMIF('2-3 Recolección Información'!$AD:$AD,'Actividad Misional (SECGRL)'!$C94&amp;"/"&amp;'Actividad Misional (SECGRL)'!I$6&amp;"/"&amp;"En Ejecución",'2-3 Recolección Información'!$H:$H)</f>
        <v>0</v>
      </c>
      <c r="J94" s="110">
        <f>+SUMIF('2-3 Recolección Información'!$AD:$AD,'Actividad Misional (SECGRL)'!$C94&amp;"/"&amp;'Actividad Misional (SECGRL)'!J$6&amp;"/"&amp;"Liquidado",'2-3 Recolección Información'!$H:$H)+SUMIF('2-3 Recolección Información'!$AD:$AD,'Actividad Misional (SECGRL)'!$C94&amp;"/"&amp;'Actividad Misional (SECGRL)'!J$6&amp;"/"&amp;"En Ejecución",'2-3 Recolección Información'!$H:$H)</f>
        <v>0</v>
      </c>
      <c r="K94" s="113">
        <f>+SUMIF('2-3 Recolección Información'!$AD:$AD,'Actividad Misional (SECGRL)'!$C94&amp;"/2015/En Ejecución",'2-3 Recolección Información'!$H:$H)</f>
        <v>0</v>
      </c>
      <c r="L94" s="100">
        <f>+SUMIF('2-3 Recolección Información'!$AD:$AD,'Actividad Misional (SECGRL)'!$C94&amp;"/2015/En Ejecución",'2-3 Recolección Información'!$AA:$AA)</f>
        <v>0</v>
      </c>
      <c r="M94" s="117">
        <f t="shared" si="11"/>
        <v>0</v>
      </c>
      <c r="N94" s="120" t="e">
        <f t="shared" si="12"/>
        <v>#N/A</v>
      </c>
      <c r="Q94" s="101"/>
    </row>
    <row r="95" spans="1:17" s="91" customFormat="1" ht="14.25" hidden="1">
      <c r="A95" s="91">
        <v>58</v>
      </c>
      <c r="B95" s="98">
        <f>+VLOOKUP(C95,'2-3 Recolección Información'!$G$5:$AB$1105,22,0)</f>
        <v>58</v>
      </c>
      <c r="C95" s="107" t="s">
        <v>174</v>
      </c>
      <c r="D95" s="98">
        <f t="shared" si="8"/>
        <v>9</v>
      </c>
      <c r="E95" s="98" t="str">
        <f t="shared" si="9"/>
        <v>NAT</v>
      </c>
      <c r="F95" s="99">
        <f t="shared" si="10"/>
        <v>48450000</v>
      </c>
      <c r="G95" s="100">
        <f>+SUMIF('2-3 Recolección Información'!$AD:$AD,'Actividad Misional (SECGRL)'!$C95&amp;"/"&amp;'Actividad Misional (SECGRL)'!G$6&amp;"/"&amp;"Liquidado",'2-3 Recolección Información'!$H:$H)+SUMIF('2-3 Recolección Información'!$AD:$AD,'Actividad Misional (SECGRL)'!$C95&amp;"/"&amp;'Actividad Misional (SECGRL)'!G$6&amp;"/"&amp;"En Ejecución",'2-3 Recolección Información'!$H:$H)</f>
        <v>9900000</v>
      </c>
      <c r="H95" s="100">
        <f>+SUMIF('2-3 Recolección Información'!$AD:$AD,'Actividad Misional (SECGRL)'!$C95&amp;"/"&amp;'Actividad Misional (SECGRL)'!H$6&amp;"/"&amp;"Liquidado",'2-3 Recolección Información'!$H:$H)+SUMIF('2-3 Recolección Información'!$AD:$AD,'Actividad Misional (SECGRL)'!$C95&amp;"/"&amp;'Actividad Misional (SECGRL)'!H$6&amp;"/"&amp;"En Ejecución",'2-3 Recolección Información'!$H:$H)</f>
        <v>11850000</v>
      </c>
      <c r="I95" s="100">
        <f>+SUMIF('2-3 Recolección Información'!$AD:$AD,'Actividad Misional (SECGRL)'!$C95&amp;"/"&amp;'Actividad Misional (SECGRL)'!I$6&amp;"/"&amp;"Liquidado",'2-3 Recolección Información'!$H:$H)+SUMIF('2-3 Recolección Información'!$AD:$AD,'Actividad Misional (SECGRL)'!$C95&amp;"/"&amp;'Actividad Misional (SECGRL)'!I$6&amp;"/"&amp;"En Ejecución",'2-3 Recolección Información'!$H:$H)</f>
        <v>15000000</v>
      </c>
      <c r="J95" s="110">
        <f>+SUMIF('2-3 Recolección Información'!$AD:$AD,'Actividad Misional (SECGRL)'!$C95&amp;"/"&amp;'Actividad Misional (SECGRL)'!J$6&amp;"/"&amp;"Liquidado",'2-3 Recolección Información'!$H:$H)+SUMIF('2-3 Recolección Información'!$AD:$AD,'Actividad Misional (SECGRL)'!$C95&amp;"/"&amp;'Actividad Misional (SECGRL)'!J$6&amp;"/"&amp;"En Ejecución",'2-3 Recolección Información'!$H:$H)</f>
        <v>11700000</v>
      </c>
      <c r="K95" s="113">
        <f>+SUMIF('2-3 Recolección Información'!$AD:$AD,'Actividad Misional (SECGRL)'!$C95&amp;"/2015/En Ejecución",'2-3 Recolección Información'!$H:$H)</f>
        <v>0</v>
      </c>
      <c r="L95" s="100">
        <f>+SUMIF('2-3 Recolección Información'!$AD:$AD,'Actividad Misional (SECGRL)'!$C95&amp;"/2015/En Ejecución",'2-3 Recolección Información'!$AA:$AA)</f>
        <v>0</v>
      </c>
      <c r="M95" s="117">
        <f t="shared" si="11"/>
        <v>0</v>
      </c>
      <c r="N95" s="120" t="s">
        <v>2689</v>
      </c>
      <c r="Q95" s="101"/>
    </row>
    <row r="96" spans="1:17" s="91" customFormat="1" ht="14.25" hidden="1">
      <c r="A96" s="91" t="s">
        <v>2692</v>
      </c>
      <c r="B96" s="98">
        <f>+VLOOKUP(C96,'2-3 Recolección Información'!$G$5:$AB$1105,22,0)</f>
        <v>947</v>
      </c>
      <c r="C96" s="107" t="s">
        <v>620</v>
      </c>
      <c r="D96" s="98">
        <f t="shared" si="8"/>
        <v>9</v>
      </c>
      <c r="E96" s="98" t="str">
        <f t="shared" si="9"/>
        <v>NAT</v>
      </c>
      <c r="F96" s="99">
        <f t="shared" si="10"/>
        <v>48000000</v>
      </c>
      <c r="G96" s="100">
        <f>+SUMIF('2-3 Recolección Información'!$AD:$AD,'Actividad Misional (SECGRL)'!$C96&amp;"/"&amp;'Actividad Misional (SECGRL)'!G$6&amp;"/"&amp;"Liquidado",'2-3 Recolección Información'!$H:$H)+SUMIF('2-3 Recolección Información'!$AD:$AD,'Actividad Misional (SECGRL)'!$C96&amp;"/"&amp;'Actividad Misional (SECGRL)'!G$6&amp;"/"&amp;"En Ejecución",'2-3 Recolección Información'!$H:$H)</f>
        <v>0</v>
      </c>
      <c r="H96" s="100">
        <f>+SUMIF('2-3 Recolección Información'!$AD:$AD,'Actividad Misional (SECGRL)'!$C96&amp;"/"&amp;'Actividad Misional (SECGRL)'!H$6&amp;"/"&amp;"Liquidado",'2-3 Recolección Información'!$H:$H)+SUMIF('2-3 Recolección Información'!$AD:$AD,'Actividad Misional (SECGRL)'!$C96&amp;"/"&amp;'Actividad Misional (SECGRL)'!H$6&amp;"/"&amp;"En Ejecución",'2-3 Recolección Información'!$H:$H)</f>
        <v>0</v>
      </c>
      <c r="I96" s="100">
        <f>+SUMIF('2-3 Recolección Información'!$AD:$AD,'Actividad Misional (SECGRL)'!$C96&amp;"/"&amp;'Actividad Misional (SECGRL)'!I$6&amp;"/"&amp;"Liquidado",'2-3 Recolección Información'!$H:$H)+SUMIF('2-3 Recolección Información'!$AD:$AD,'Actividad Misional (SECGRL)'!$C96&amp;"/"&amp;'Actividad Misional (SECGRL)'!I$6&amp;"/"&amp;"En Ejecución",'2-3 Recolección Información'!$H:$H)</f>
        <v>0</v>
      </c>
      <c r="J96" s="110">
        <f>+SUMIF('2-3 Recolección Información'!$AD:$AD,'Actividad Misional (SECGRL)'!$C96&amp;"/"&amp;'Actividad Misional (SECGRL)'!J$6&amp;"/"&amp;"Liquidado",'2-3 Recolección Información'!$H:$H)+SUMIF('2-3 Recolección Información'!$AD:$AD,'Actividad Misional (SECGRL)'!$C96&amp;"/"&amp;'Actividad Misional (SECGRL)'!J$6&amp;"/"&amp;"En Ejecución",'2-3 Recolección Información'!$H:$H)</f>
        <v>48000000</v>
      </c>
      <c r="K96" s="113">
        <f>+SUMIF('2-3 Recolección Información'!$AD:$AD,'Actividad Misional (SECGRL)'!$C96&amp;"/2015/En Ejecución",'2-3 Recolección Información'!$H:$H)</f>
        <v>48000000</v>
      </c>
      <c r="L96" s="100">
        <f>+SUMIF('2-3 Recolección Información'!$AD:$AD,'Actividad Misional (SECGRL)'!$C96&amp;"/2015/En Ejecución",'2-3 Recolección Información'!$AA:$AA)</f>
        <v>42400000</v>
      </c>
      <c r="M96" s="117">
        <f t="shared" si="11"/>
        <v>0.8833333333333333</v>
      </c>
      <c r="N96" s="120" t="e">
        <f t="shared" si="12"/>
        <v>#N/A</v>
      </c>
      <c r="Q96" s="101"/>
    </row>
    <row r="97" spans="1:17" s="91" customFormat="1" ht="14.25" hidden="1">
      <c r="A97" s="91" t="s">
        <v>2692</v>
      </c>
      <c r="B97" s="98">
        <f>+VLOOKUP(C97,'2-3 Recolección Información'!$G$5:$AB$1105,22,0)</f>
        <v>722</v>
      </c>
      <c r="C97" s="107" t="s">
        <v>439</v>
      </c>
      <c r="D97" s="98">
        <f t="shared" si="8"/>
        <v>8</v>
      </c>
      <c r="E97" s="98" t="str">
        <f t="shared" si="9"/>
        <v>NAT</v>
      </c>
      <c r="F97" s="99">
        <f t="shared" si="10"/>
        <v>45500000</v>
      </c>
      <c r="G97" s="100">
        <f>+SUMIF('2-3 Recolección Información'!$AD:$AD,'Actividad Misional (SECGRL)'!$C97&amp;"/"&amp;'Actividad Misional (SECGRL)'!G$6&amp;"/"&amp;"Liquidado",'2-3 Recolección Información'!$H:$H)+SUMIF('2-3 Recolección Información'!$AD:$AD,'Actividad Misional (SECGRL)'!$C97&amp;"/"&amp;'Actividad Misional (SECGRL)'!G$6&amp;"/"&amp;"En Ejecución",'2-3 Recolección Información'!$H:$H)</f>
        <v>0</v>
      </c>
      <c r="H97" s="100">
        <f>+SUMIF('2-3 Recolección Información'!$AD:$AD,'Actividad Misional (SECGRL)'!$C97&amp;"/"&amp;'Actividad Misional (SECGRL)'!H$6&amp;"/"&amp;"Liquidado",'2-3 Recolección Información'!$H:$H)+SUMIF('2-3 Recolección Información'!$AD:$AD,'Actividad Misional (SECGRL)'!$C97&amp;"/"&amp;'Actividad Misional (SECGRL)'!H$6&amp;"/"&amp;"En Ejecución",'2-3 Recolección Información'!$H:$H)</f>
        <v>0</v>
      </c>
      <c r="I97" s="100">
        <f>+SUMIF('2-3 Recolección Información'!$AD:$AD,'Actividad Misional (SECGRL)'!$C97&amp;"/"&amp;'Actividad Misional (SECGRL)'!I$6&amp;"/"&amp;"Liquidado",'2-3 Recolección Información'!$H:$H)+SUMIF('2-3 Recolección Información'!$AD:$AD,'Actividad Misional (SECGRL)'!$C97&amp;"/"&amp;'Actividad Misional (SECGRL)'!I$6&amp;"/"&amp;"En Ejecución",'2-3 Recolección Información'!$H:$H)</f>
        <v>14000000</v>
      </c>
      <c r="J97" s="110">
        <f>+SUMIF('2-3 Recolección Información'!$AD:$AD,'Actividad Misional (SECGRL)'!$C97&amp;"/"&amp;'Actividad Misional (SECGRL)'!J$6&amp;"/"&amp;"Liquidado",'2-3 Recolección Información'!$H:$H)+SUMIF('2-3 Recolección Información'!$AD:$AD,'Actividad Misional (SECGRL)'!$C97&amp;"/"&amp;'Actividad Misional (SECGRL)'!J$6&amp;"/"&amp;"En Ejecución",'2-3 Recolección Información'!$H:$H)</f>
        <v>31500000</v>
      </c>
      <c r="K97" s="113">
        <f>+SUMIF('2-3 Recolección Información'!$AD:$AD,'Actividad Misional (SECGRL)'!$C97&amp;"/2015/En Ejecución",'2-3 Recolección Información'!$H:$H)</f>
        <v>31500000</v>
      </c>
      <c r="L97" s="100">
        <f>+SUMIF('2-3 Recolección Información'!$AD:$AD,'Actividad Misional (SECGRL)'!$C97&amp;"/2015/En Ejecución",'2-3 Recolección Información'!$AA:$AA)</f>
        <v>30151750.972762644</v>
      </c>
      <c r="M97" s="117">
        <f t="shared" si="11"/>
        <v>0.95719844357976647</v>
      </c>
      <c r="N97" s="120" t="e">
        <f t="shared" si="12"/>
        <v>#N/A</v>
      </c>
      <c r="Q97" s="101"/>
    </row>
    <row r="98" spans="1:17">
      <c r="A98" s="151">
        <v>455</v>
      </c>
      <c r="B98" s="176">
        <f>+VLOOKUP(C98,'2-3 Recolección Información'!$G$5:$AB$1105,22,0)</f>
        <v>455</v>
      </c>
      <c r="C98" s="150" t="s">
        <v>335</v>
      </c>
      <c r="D98" s="98">
        <f t="shared" si="8"/>
        <v>11</v>
      </c>
      <c r="E98" s="176" t="str">
        <f t="shared" si="9"/>
        <v>NAT</v>
      </c>
      <c r="F98" s="177">
        <f t="shared" si="10"/>
        <v>46725000</v>
      </c>
      <c r="G98" s="178">
        <f>+SUMIF('2-3 Recolección Información'!$AD:$AD,'Actividad Misional (SECGRL)'!$C98&amp;"/"&amp;'Actividad Misional (SECGRL)'!G$6&amp;"/"&amp;"Liquidado",'2-3 Recolección Información'!$H:$H)+SUMIF('2-3 Recolección Información'!$AD:$AD,'Actividad Misional (SECGRL)'!$C98&amp;"/"&amp;'Actividad Misional (SECGRL)'!G$6&amp;"/"&amp;"En Ejecución",'2-3 Recolección Información'!$H:$H)</f>
        <v>0</v>
      </c>
      <c r="H98" s="178">
        <f>+SUMIF('2-3 Recolección Información'!$AD:$AD,'Actividad Misional (SECGRL)'!$C98&amp;"/"&amp;'Actividad Misional (SECGRL)'!H$6&amp;"/"&amp;"Liquidado",'2-3 Recolección Información'!$H:$H)+SUMIF('2-3 Recolección Información'!$AD:$AD,'Actividad Misional (SECGRL)'!$C98&amp;"/"&amp;'Actividad Misional (SECGRL)'!H$6&amp;"/"&amp;"En Ejecución",'2-3 Recolección Información'!$H:$H)</f>
        <v>8525000</v>
      </c>
      <c r="I98" s="178">
        <f>+SUMIF('2-3 Recolección Información'!$AD:$AD,'Actividad Misional (SECGRL)'!$C98&amp;"/"&amp;'Actividad Misional (SECGRL)'!I$6&amp;"/"&amp;"Liquidado",'2-3 Recolección Información'!$H:$H)+SUMIF('2-3 Recolección Información'!$AD:$AD,'Actividad Misional (SECGRL)'!$C98&amp;"/"&amp;'Actividad Misional (SECGRL)'!I$6&amp;"/"&amp;"En Ejecución",'2-3 Recolección Información'!$H:$H)</f>
        <v>19200000</v>
      </c>
      <c r="J98" s="179">
        <f>+SUMIF('2-3 Recolección Información'!$AD:$AD,'Actividad Misional (SECGRL)'!$C98&amp;"/"&amp;'Actividad Misional (SECGRL)'!J$6&amp;"/"&amp;"Liquidado",'2-3 Recolección Información'!$H:$H)+SUMIF('2-3 Recolección Información'!$AD:$AD,'Actividad Misional (SECGRL)'!$C98&amp;"/"&amp;'Actividad Misional (SECGRL)'!J$6&amp;"/"&amp;"En Ejecución",'2-3 Recolección Información'!$H:$H)</f>
        <v>19000000</v>
      </c>
      <c r="K98" s="180">
        <f>+SUMIF('2-3 Recolección Información'!$AD:$AD,'Actividad Misional (SECGRL)'!$C98&amp;"/2015/En Ejecución",'2-3 Recolección Información'!$H:$H)</f>
        <v>19000000</v>
      </c>
      <c r="L98" s="178">
        <f>+SUMIF('2-3 Recolección Información'!$AD:$AD,'Actividad Misional (SECGRL)'!$C98&amp;"/2015/En Ejecución",'2-3 Recolección Información'!$AA:$AA)</f>
        <v>19000000</v>
      </c>
      <c r="M98" s="181">
        <f t="shared" si="11"/>
        <v>1</v>
      </c>
      <c r="N98" s="191" t="str">
        <f t="shared" si="12"/>
        <v>PASAPORTE</v>
      </c>
      <c r="Q98" s="101"/>
    </row>
    <row r="99" spans="1:17" s="91" customFormat="1" ht="14.25" hidden="1">
      <c r="A99" s="91" t="s">
        <v>2692</v>
      </c>
      <c r="B99" s="98">
        <f>+VLOOKUP(C99,'2-3 Recolección Información'!$G$5:$AB$1105,22,0)</f>
        <v>739</v>
      </c>
      <c r="C99" s="107" t="s">
        <v>456</v>
      </c>
      <c r="D99" s="98">
        <f t="shared" si="8"/>
        <v>9</v>
      </c>
      <c r="E99" s="98" t="str">
        <f t="shared" si="9"/>
        <v>NAT</v>
      </c>
      <c r="F99" s="99">
        <f t="shared" si="10"/>
        <v>46000000</v>
      </c>
      <c r="G99" s="100">
        <f>+SUMIF('2-3 Recolección Información'!$AD:$AD,'Actividad Misional (SECGRL)'!$C99&amp;"/"&amp;'Actividad Misional (SECGRL)'!G$6&amp;"/"&amp;"Liquidado",'2-3 Recolección Información'!$H:$H)+SUMIF('2-3 Recolección Información'!$AD:$AD,'Actividad Misional (SECGRL)'!$C99&amp;"/"&amp;'Actividad Misional (SECGRL)'!G$6&amp;"/"&amp;"En Ejecución",'2-3 Recolección Información'!$H:$H)</f>
        <v>0</v>
      </c>
      <c r="H99" s="100">
        <f>+SUMIF('2-3 Recolección Información'!$AD:$AD,'Actividad Misional (SECGRL)'!$C99&amp;"/"&amp;'Actividad Misional (SECGRL)'!H$6&amp;"/"&amp;"Liquidado",'2-3 Recolección Información'!$H:$H)+SUMIF('2-3 Recolección Información'!$AD:$AD,'Actividad Misional (SECGRL)'!$C99&amp;"/"&amp;'Actividad Misional (SECGRL)'!H$6&amp;"/"&amp;"En Ejecución",'2-3 Recolección Información'!$H:$H)</f>
        <v>0</v>
      </c>
      <c r="I99" s="100">
        <f>+SUMIF('2-3 Recolección Información'!$AD:$AD,'Actividad Misional (SECGRL)'!$C99&amp;"/"&amp;'Actividad Misional (SECGRL)'!I$6&amp;"/"&amp;"Liquidado",'2-3 Recolección Información'!$H:$H)+SUMIF('2-3 Recolección Información'!$AD:$AD,'Actividad Misional (SECGRL)'!$C99&amp;"/"&amp;'Actividad Misional (SECGRL)'!I$6&amp;"/"&amp;"En Ejecución",'2-3 Recolección Información'!$H:$H)</f>
        <v>10500000</v>
      </c>
      <c r="J99" s="110">
        <f>+SUMIF('2-3 Recolección Información'!$AD:$AD,'Actividad Misional (SECGRL)'!$C99&amp;"/"&amp;'Actividad Misional (SECGRL)'!J$6&amp;"/"&amp;"Liquidado",'2-3 Recolección Información'!$H:$H)+SUMIF('2-3 Recolección Información'!$AD:$AD,'Actividad Misional (SECGRL)'!$C99&amp;"/"&amp;'Actividad Misional (SECGRL)'!J$6&amp;"/"&amp;"En Ejecución",'2-3 Recolección Información'!$H:$H)</f>
        <v>35500000</v>
      </c>
      <c r="K99" s="113">
        <f>+SUMIF('2-3 Recolección Información'!$AD:$AD,'Actividad Misional (SECGRL)'!$C99&amp;"/2015/En Ejecución",'2-3 Recolección Información'!$H:$H)</f>
        <v>0</v>
      </c>
      <c r="L99" s="100">
        <f>+SUMIF('2-3 Recolección Información'!$AD:$AD,'Actividad Misional (SECGRL)'!$C99&amp;"/2015/En Ejecución",'2-3 Recolección Información'!$AA:$AA)</f>
        <v>0</v>
      </c>
      <c r="M99" s="117">
        <f t="shared" si="11"/>
        <v>0</v>
      </c>
      <c r="N99" s="120" t="e">
        <f t="shared" si="12"/>
        <v>#N/A</v>
      </c>
      <c r="Q99" s="101"/>
    </row>
    <row r="100" spans="1:17" s="91" customFormat="1" ht="14.25" hidden="1">
      <c r="A100" s="91" t="s">
        <v>2692</v>
      </c>
      <c r="B100" s="98">
        <f>+VLOOKUP(C100,'2-3 Recolección Información'!$G$5:$AB$1105,22,0)</f>
        <v>320</v>
      </c>
      <c r="C100" s="107" t="s">
        <v>2031</v>
      </c>
      <c r="D100" s="98">
        <f t="shared" si="8"/>
        <v>9</v>
      </c>
      <c r="E100" s="98" t="str">
        <f t="shared" si="9"/>
        <v>NAT</v>
      </c>
      <c r="F100" s="99">
        <f t="shared" si="10"/>
        <v>44000000</v>
      </c>
      <c r="G100" s="100">
        <f>+SUMIF('2-3 Recolección Información'!$AD:$AD,'Actividad Misional (SECGRL)'!$C100&amp;"/"&amp;'Actividad Misional (SECGRL)'!G$6&amp;"/"&amp;"Liquidado",'2-3 Recolección Información'!$H:$H)+SUMIF('2-3 Recolección Información'!$AD:$AD,'Actividad Misional (SECGRL)'!$C100&amp;"/"&amp;'Actividad Misional (SECGRL)'!G$6&amp;"/"&amp;"En Ejecución",'2-3 Recolección Información'!$H:$H)</f>
        <v>0</v>
      </c>
      <c r="H100" s="100">
        <f>+SUMIF('2-3 Recolección Información'!$AD:$AD,'Actividad Misional (SECGRL)'!$C100&amp;"/"&amp;'Actividad Misional (SECGRL)'!H$6&amp;"/"&amp;"Liquidado",'2-3 Recolección Información'!$H:$H)+SUMIF('2-3 Recolección Información'!$AD:$AD,'Actividad Misional (SECGRL)'!$C100&amp;"/"&amp;'Actividad Misional (SECGRL)'!H$6&amp;"/"&amp;"En Ejecución",'2-3 Recolección Información'!$H:$H)</f>
        <v>24000000</v>
      </c>
      <c r="I100" s="100">
        <f>+SUMIF('2-3 Recolección Información'!$AD:$AD,'Actividad Misional (SECGRL)'!$C100&amp;"/"&amp;'Actividad Misional (SECGRL)'!I$6&amp;"/"&amp;"Liquidado",'2-3 Recolección Información'!$H:$H)+SUMIF('2-3 Recolección Información'!$AD:$AD,'Actividad Misional (SECGRL)'!$C100&amp;"/"&amp;'Actividad Misional (SECGRL)'!I$6&amp;"/"&amp;"En Ejecución",'2-3 Recolección Información'!$H:$H)</f>
        <v>20000000</v>
      </c>
      <c r="J100" s="110">
        <f>+SUMIF('2-3 Recolección Información'!$AD:$AD,'Actividad Misional (SECGRL)'!$C100&amp;"/"&amp;'Actividad Misional (SECGRL)'!J$6&amp;"/"&amp;"Liquidado",'2-3 Recolección Información'!$H:$H)+SUMIF('2-3 Recolección Información'!$AD:$AD,'Actividad Misional (SECGRL)'!$C100&amp;"/"&amp;'Actividad Misional (SECGRL)'!J$6&amp;"/"&amp;"En Ejecución",'2-3 Recolección Información'!$H:$H)</f>
        <v>0</v>
      </c>
      <c r="K100" s="113">
        <f>+SUMIF('2-3 Recolección Información'!$AD:$AD,'Actividad Misional (SECGRL)'!$C100&amp;"/2015/En Ejecución",'2-3 Recolección Información'!$H:$H)</f>
        <v>0</v>
      </c>
      <c r="L100" s="100">
        <f>+SUMIF('2-3 Recolección Información'!$AD:$AD,'Actividad Misional (SECGRL)'!$C100&amp;"/2015/En Ejecución",'2-3 Recolección Información'!$AA:$AA)</f>
        <v>0</v>
      </c>
      <c r="M100" s="117">
        <f t="shared" si="11"/>
        <v>0</v>
      </c>
      <c r="N100" s="120" t="e">
        <f t="shared" si="12"/>
        <v>#N/A</v>
      </c>
      <c r="Q100" s="101"/>
    </row>
    <row r="101" spans="1:17" s="91" customFormat="1" ht="14.25" hidden="1">
      <c r="A101" s="91" t="s">
        <v>2692</v>
      </c>
      <c r="B101" s="98">
        <f>+VLOOKUP(C101,'2-3 Recolección Información'!$G$5:$AB$1105,22,0)</f>
        <v>378</v>
      </c>
      <c r="C101" s="107" t="s">
        <v>2111</v>
      </c>
      <c r="D101" s="98">
        <f t="shared" si="8"/>
        <v>9</v>
      </c>
      <c r="E101" s="98" t="str">
        <f t="shared" si="9"/>
        <v>NAT</v>
      </c>
      <c r="F101" s="99">
        <f t="shared" si="10"/>
        <v>44000000</v>
      </c>
      <c r="G101" s="100">
        <f>+SUMIF('2-3 Recolección Información'!$AD:$AD,'Actividad Misional (SECGRL)'!$C101&amp;"/"&amp;'Actividad Misional (SECGRL)'!G$6&amp;"/"&amp;"Liquidado",'2-3 Recolección Información'!$H:$H)+SUMIF('2-3 Recolección Información'!$AD:$AD,'Actividad Misional (SECGRL)'!$C101&amp;"/"&amp;'Actividad Misional (SECGRL)'!G$6&amp;"/"&amp;"En Ejecución",'2-3 Recolección Información'!$H:$H)</f>
        <v>0</v>
      </c>
      <c r="H101" s="100">
        <f>+SUMIF('2-3 Recolección Información'!$AD:$AD,'Actividad Misional (SECGRL)'!$C101&amp;"/"&amp;'Actividad Misional (SECGRL)'!H$6&amp;"/"&amp;"Liquidado",'2-3 Recolección Información'!$H:$H)+SUMIF('2-3 Recolección Información'!$AD:$AD,'Actividad Misional (SECGRL)'!$C101&amp;"/"&amp;'Actividad Misional (SECGRL)'!H$6&amp;"/"&amp;"En Ejecución",'2-3 Recolección Información'!$H:$H)</f>
        <v>44000000</v>
      </c>
      <c r="I101" s="100">
        <f>+SUMIF('2-3 Recolección Información'!$AD:$AD,'Actividad Misional (SECGRL)'!$C101&amp;"/"&amp;'Actividad Misional (SECGRL)'!I$6&amp;"/"&amp;"Liquidado",'2-3 Recolección Información'!$H:$H)+SUMIF('2-3 Recolección Información'!$AD:$AD,'Actividad Misional (SECGRL)'!$C101&amp;"/"&amp;'Actividad Misional (SECGRL)'!I$6&amp;"/"&amp;"En Ejecución",'2-3 Recolección Información'!$H:$H)</f>
        <v>0</v>
      </c>
      <c r="J101" s="110">
        <f>+SUMIF('2-3 Recolección Información'!$AD:$AD,'Actividad Misional (SECGRL)'!$C101&amp;"/"&amp;'Actividad Misional (SECGRL)'!J$6&amp;"/"&amp;"Liquidado",'2-3 Recolección Información'!$H:$H)+SUMIF('2-3 Recolección Información'!$AD:$AD,'Actividad Misional (SECGRL)'!$C101&amp;"/"&amp;'Actividad Misional (SECGRL)'!J$6&amp;"/"&amp;"En Ejecución",'2-3 Recolección Información'!$H:$H)</f>
        <v>0</v>
      </c>
      <c r="K101" s="113">
        <f>+SUMIF('2-3 Recolección Información'!$AD:$AD,'Actividad Misional (SECGRL)'!$C101&amp;"/2015/En Ejecución",'2-3 Recolección Información'!$H:$H)</f>
        <v>0</v>
      </c>
      <c r="L101" s="100">
        <f>+SUMIF('2-3 Recolección Información'!$AD:$AD,'Actividad Misional (SECGRL)'!$C101&amp;"/2015/En Ejecución",'2-3 Recolección Información'!$AA:$AA)</f>
        <v>0</v>
      </c>
      <c r="M101" s="117">
        <f t="shared" si="11"/>
        <v>0</v>
      </c>
      <c r="N101" s="120" t="e">
        <f t="shared" si="12"/>
        <v>#N/A</v>
      </c>
      <c r="Q101" s="101"/>
    </row>
    <row r="102" spans="1:17" s="91" customFormat="1" ht="14.25" hidden="1">
      <c r="A102" s="91">
        <v>34</v>
      </c>
      <c r="B102" s="98">
        <f>+VLOOKUP(C102,'2-3 Recolección Información'!$G$5:$AB$1105,22,0)</f>
        <v>34</v>
      </c>
      <c r="C102" s="107" t="s">
        <v>130</v>
      </c>
      <c r="D102" s="98">
        <f t="shared" si="8"/>
        <v>8</v>
      </c>
      <c r="E102" s="98" t="str">
        <f t="shared" si="9"/>
        <v>NAT</v>
      </c>
      <c r="F102" s="99">
        <f t="shared" si="10"/>
        <v>43708780</v>
      </c>
      <c r="G102" s="100">
        <f>+SUMIF('2-3 Recolección Información'!$AD:$AD,'Actividad Misional (SECGRL)'!$C102&amp;"/"&amp;'Actividad Misional (SECGRL)'!G$6&amp;"/"&amp;"Liquidado",'2-3 Recolección Información'!$H:$H)+SUMIF('2-3 Recolección Información'!$AD:$AD,'Actividad Misional (SECGRL)'!$C102&amp;"/"&amp;'Actividad Misional (SECGRL)'!G$6&amp;"/"&amp;"En Ejecución",'2-3 Recolección Información'!$H:$H)</f>
        <v>4048780</v>
      </c>
      <c r="H102" s="100">
        <f>+SUMIF('2-3 Recolección Información'!$AD:$AD,'Actividad Misional (SECGRL)'!$C102&amp;"/"&amp;'Actividad Misional (SECGRL)'!H$6&amp;"/"&amp;"Liquidado",'2-3 Recolección Información'!$H:$H)+SUMIF('2-3 Recolección Información'!$AD:$AD,'Actividad Misional (SECGRL)'!$C102&amp;"/"&amp;'Actividad Misional (SECGRL)'!H$6&amp;"/"&amp;"En Ejecución",'2-3 Recolección Información'!$H:$H)</f>
        <v>12960000</v>
      </c>
      <c r="I102" s="100">
        <f>+SUMIF('2-3 Recolección Información'!$AD:$AD,'Actividad Misional (SECGRL)'!$C102&amp;"/"&amp;'Actividad Misional (SECGRL)'!I$6&amp;"/"&amp;"Liquidado",'2-3 Recolección Información'!$H:$H)+SUMIF('2-3 Recolección Información'!$AD:$AD,'Actividad Misional (SECGRL)'!$C102&amp;"/"&amp;'Actividad Misional (SECGRL)'!I$6&amp;"/"&amp;"En Ejecución",'2-3 Recolección Información'!$H:$H)</f>
        <v>15000000</v>
      </c>
      <c r="J102" s="110">
        <f>+SUMIF('2-3 Recolección Información'!$AD:$AD,'Actividad Misional (SECGRL)'!$C102&amp;"/"&amp;'Actividad Misional (SECGRL)'!J$6&amp;"/"&amp;"Liquidado",'2-3 Recolección Información'!$H:$H)+SUMIF('2-3 Recolección Información'!$AD:$AD,'Actividad Misional (SECGRL)'!$C102&amp;"/"&amp;'Actividad Misional (SECGRL)'!J$6&amp;"/"&amp;"En Ejecución",'2-3 Recolección Información'!$H:$H)</f>
        <v>11700000</v>
      </c>
      <c r="K102" s="113">
        <f>+SUMIF('2-3 Recolección Información'!$AD:$AD,'Actividad Misional (SECGRL)'!$C102&amp;"/2015/En Ejecución",'2-3 Recolección Información'!$H:$H)</f>
        <v>0</v>
      </c>
      <c r="L102" s="100">
        <f>+SUMIF('2-3 Recolección Información'!$AD:$AD,'Actividad Misional (SECGRL)'!$C102&amp;"/2015/En Ejecución",'2-3 Recolección Información'!$AA:$AA)</f>
        <v>0</v>
      </c>
      <c r="M102" s="117">
        <f t="shared" si="11"/>
        <v>0</v>
      </c>
      <c r="N102" s="120" t="s">
        <v>2689</v>
      </c>
      <c r="Q102" s="101"/>
    </row>
    <row r="103" spans="1:17" s="91" customFormat="1" ht="14.25" hidden="1">
      <c r="A103" s="91" t="s">
        <v>2692</v>
      </c>
      <c r="B103" s="98">
        <f>+VLOOKUP(C103,'2-3 Recolección Información'!$G$5:$AB$1105,22,0)</f>
        <v>96</v>
      </c>
      <c r="C103" s="107" t="s">
        <v>1623</v>
      </c>
      <c r="D103" s="98">
        <f t="shared" si="8"/>
        <v>9</v>
      </c>
      <c r="E103" s="98" t="str">
        <f t="shared" si="9"/>
        <v>NAT</v>
      </c>
      <c r="F103" s="99">
        <f t="shared" si="10"/>
        <v>43568000</v>
      </c>
      <c r="G103" s="100">
        <f>+SUMIF('2-3 Recolección Información'!$AD:$AD,'Actividad Misional (SECGRL)'!$C103&amp;"/"&amp;'Actividad Misional (SECGRL)'!G$6&amp;"/"&amp;"Liquidado",'2-3 Recolección Información'!$H:$H)+SUMIF('2-3 Recolección Información'!$AD:$AD,'Actividad Misional (SECGRL)'!$C103&amp;"/"&amp;'Actividad Misional (SECGRL)'!G$6&amp;"/"&amp;"En Ejecución",'2-3 Recolección Información'!$H:$H)</f>
        <v>13568000</v>
      </c>
      <c r="H103" s="100">
        <f>+SUMIF('2-3 Recolección Información'!$AD:$AD,'Actividad Misional (SECGRL)'!$C103&amp;"/"&amp;'Actividad Misional (SECGRL)'!H$6&amp;"/"&amp;"Liquidado",'2-3 Recolección Información'!$H:$H)+SUMIF('2-3 Recolección Información'!$AD:$AD,'Actividad Misional (SECGRL)'!$C103&amp;"/"&amp;'Actividad Misional (SECGRL)'!H$6&amp;"/"&amp;"En Ejecución",'2-3 Recolección Información'!$H:$H)</f>
        <v>30000000</v>
      </c>
      <c r="I103" s="100">
        <f>+SUMIF('2-3 Recolección Información'!$AD:$AD,'Actividad Misional (SECGRL)'!$C103&amp;"/"&amp;'Actividad Misional (SECGRL)'!I$6&amp;"/"&amp;"Liquidado",'2-3 Recolección Información'!$H:$H)+SUMIF('2-3 Recolección Información'!$AD:$AD,'Actividad Misional (SECGRL)'!$C103&amp;"/"&amp;'Actividad Misional (SECGRL)'!I$6&amp;"/"&amp;"En Ejecución",'2-3 Recolección Información'!$H:$H)</f>
        <v>0</v>
      </c>
      <c r="J103" s="110">
        <f>+SUMIF('2-3 Recolección Información'!$AD:$AD,'Actividad Misional (SECGRL)'!$C103&amp;"/"&amp;'Actividad Misional (SECGRL)'!J$6&amp;"/"&amp;"Liquidado",'2-3 Recolección Información'!$H:$H)+SUMIF('2-3 Recolección Información'!$AD:$AD,'Actividad Misional (SECGRL)'!$C103&amp;"/"&amp;'Actividad Misional (SECGRL)'!J$6&amp;"/"&amp;"En Ejecución",'2-3 Recolección Información'!$H:$H)</f>
        <v>0</v>
      </c>
      <c r="K103" s="113">
        <f>+SUMIF('2-3 Recolección Información'!$AD:$AD,'Actividad Misional (SECGRL)'!$C103&amp;"/2015/En Ejecución",'2-3 Recolección Información'!$H:$H)</f>
        <v>0</v>
      </c>
      <c r="L103" s="100">
        <f>+SUMIF('2-3 Recolección Información'!$AD:$AD,'Actividad Misional (SECGRL)'!$C103&amp;"/2015/En Ejecución",'2-3 Recolección Información'!$AA:$AA)</f>
        <v>0</v>
      </c>
      <c r="M103" s="117">
        <f t="shared" si="11"/>
        <v>0</v>
      </c>
      <c r="N103" s="120" t="e">
        <f t="shared" si="12"/>
        <v>#N/A</v>
      </c>
      <c r="Q103" s="101"/>
    </row>
    <row r="104" spans="1:17" s="91" customFormat="1" ht="14.25" hidden="1">
      <c r="A104" s="91" t="s">
        <v>2692</v>
      </c>
      <c r="B104" s="98">
        <f>+VLOOKUP(C104,'2-3 Recolección Información'!$G$5:$AB$1105,22,0)</f>
        <v>528</v>
      </c>
      <c r="C104" s="107" t="s">
        <v>350</v>
      </c>
      <c r="D104" s="98">
        <f t="shared" si="8"/>
        <v>11</v>
      </c>
      <c r="E104" s="98" t="str">
        <f t="shared" si="9"/>
        <v>NAT</v>
      </c>
      <c r="F104" s="99">
        <f t="shared" si="10"/>
        <v>42500000</v>
      </c>
      <c r="G104" s="100">
        <f>+SUMIF('2-3 Recolección Información'!$AD:$AD,'Actividad Misional (SECGRL)'!$C104&amp;"/"&amp;'Actividad Misional (SECGRL)'!G$6&amp;"/"&amp;"Liquidado",'2-3 Recolección Información'!$H:$H)+SUMIF('2-3 Recolección Información'!$AD:$AD,'Actividad Misional (SECGRL)'!$C104&amp;"/"&amp;'Actividad Misional (SECGRL)'!G$6&amp;"/"&amp;"En Ejecución",'2-3 Recolección Información'!$H:$H)</f>
        <v>0</v>
      </c>
      <c r="H104" s="100">
        <f>+SUMIF('2-3 Recolección Información'!$AD:$AD,'Actividad Misional (SECGRL)'!$C104&amp;"/"&amp;'Actividad Misional (SECGRL)'!H$6&amp;"/"&amp;"Liquidado",'2-3 Recolección Información'!$H:$H)+SUMIF('2-3 Recolección Información'!$AD:$AD,'Actividad Misional (SECGRL)'!$C104&amp;"/"&amp;'Actividad Misional (SECGRL)'!H$6&amp;"/"&amp;"En Ejecución",'2-3 Recolección Información'!$H:$H)</f>
        <v>2500000</v>
      </c>
      <c r="I104" s="100">
        <f>+SUMIF('2-3 Recolección Información'!$AD:$AD,'Actividad Misional (SECGRL)'!$C104&amp;"/"&amp;'Actividad Misional (SECGRL)'!I$6&amp;"/"&amp;"Liquidado",'2-3 Recolección Información'!$H:$H)+SUMIF('2-3 Recolección Información'!$AD:$AD,'Actividad Misional (SECGRL)'!$C104&amp;"/"&amp;'Actividad Misional (SECGRL)'!I$6&amp;"/"&amp;"En Ejecución",'2-3 Recolección Información'!$H:$H)</f>
        <v>27500000</v>
      </c>
      <c r="J104" s="110">
        <f>+SUMIF('2-3 Recolección Información'!$AD:$AD,'Actividad Misional (SECGRL)'!$C104&amp;"/"&amp;'Actividad Misional (SECGRL)'!J$6&amp;"/"&amp;"Liquidado",'2-3 Recolección Información'!$H:$H)+SUMIF('2-3 Recolección Información'!$AD:$AD,'Actividad Misional (SECGRL)'!$C104&amp;"/"&amp;'Actividad Misional (SECGRL)'!J$6&amp;"/"&amp;"En Ejecución",'2-3 Recolección Información'!$H:$H)</f>
        <v>12500000</v>
      </c>
      <c r="K104" s="113">
        <f>+SUMIF('2-3 Recolección Información'!$AD:$AD,'Actividad Misional (SECGRL)'!$C104&amp;"/2015/En Ejecución",'2-3 Recolección Información'!$H:$H)</f>
        <v>0</v>
      </c>
      <c r="L104" s="100">
        <f>+SUMIF('2-3 Recolección Información'!$AD:$AD,'Actividad Misional (SECGRL)'!$C104&amp;"/2015/En Ejecución",'2-3 Recolección Información'!$AA:$AA)</f>
        <v>0</v>
      </c>
      <c r="M104" s="117">
        <f t="shared" si="11"/>
        <v>0</v>
      </c>
      <c r="N104" s="120" t="e">
        <f t="shared" si="12"/>
        <v>#N/A</v>
      </c>
      <c r="Q104" s="101"/>
    </row>
    <row r="105" spans="1:17" s="91" customFormat="1" ht="14.25" hidden="1">
      <c r="A105" s="91" t="s">
        <v>2692</v>
      </c>
      <c r="B105" s="98">
        <f>+VLOOKUP(C105,'2-3 Recolección Información'!$G$5:$AB$1105,22,0)</f>
        <v>383</v>
      </c>
      <c r="C105" s="107" t="s">
        <v>2117</v>
      </c>
      <c r="D105" s="98">
        <f t="shared" si="8"/>
        <v>9</v>
      </c>
      <c r="E105" s="98" t="str">
        <f t="shared" si="9"/>
        <v>NAT</v>
      </c>
      <c r="F105" s="99">
        <f t="shared" si="10"/>
        <v>41800000</v>
      </c>
      <c r="G105" s="100">
        <f>+SUMIF('2-3 Recolección Información'!$AD:$AD,'Actividad Misional (SECGRL)'!$C105&amp;"/"&amp;'Actividad Misional (SECGRL)'!G$6&amp;"/"&amp;"Liquidado",'2-3 Recolección Información'!$H:$H)+SUMIF('2-3 Recolección Información'!$AD:$AD,'Actividad Misional (SECGRL)'!$C105&amp;"/"&amp;'Actividad Misional (SECGRL)'!G$6&amp;"/"&amp;"En Ejecución",'2-3 Recolección Información'!$H:$H)</f>
        <v>0</v>
      </c>
      <c r="H105" s="100">
        <f>+SUMIF('2-3 Recolección Información'!$AD:$AD,'Actividad Misional (SECGRL)'!$C105&amp;"/"&amp;'Actividad Misional (SECGRL)'!H$6&amp;"/"&amp;"Liquidado",'2-3 Recolección Información'!$H:$H)+SUMIF('2-3 Recolección Información'!$AD:$AD,'Actividad Misional (SECGRL)'!$C105&amp;"/"&amp;'Actividad Misional (SECGRL)'!H$6&amp;"/"&amp;"En Ejecución",'2-3 Recolección Información'!$H:$H)</f>
        <v>41800000</v>
      </c>
      <c r="I105" s="100">
        <f>+SUMIF('2-3 Recolección Información'!$AD:$AD,'Actividad Misional (SECGRL)'!$C105&amp;"/"&amp;'Actividad Misional (SECGRL)'!I$6&amp;"/"&amp;"Liquidado",'2-3 Recolección Información'!$H:$H)+SUMIF('2-3 Recolección Información'!$AD:$AD,'Actividad Misional (SECGRL)'!$C105&amp;"/"&amp;'Actividad Misional (SECGRL)'!I$6&amp;"/"&amp;"En Ejecución",'2-3 Recolección Información'!$H:$H)</f>
        <v>0</v>
      </c>
      <c r="J105" s="110">
        <f>+SUMIF('2-3 Recolección Información'!$AD:$AD,'Actividad Misional (SECGRL)'!$C105&amp;"/"&amp;'Actividad Misional (SECGRL)'!J$6&amp;"/"&amp;"Liquidado",'2-3 Recolección Información'!$H:$H)+SUMIF('2-3 Recolección Información'!$AD:$AD,'Actividad Misional (SECGRL)'!$C105&amp;"/"&amp;'Actividad Misional (SECGRL)'!J$6&amp;"/"&amp;"En Ejecución",'2-3 Recolección Información'!$H:$H)</f>
        <v>0</v>
      </c>
      <c r="K105" s="113">
        <f>+SUMIF('2-3 Recolección Información'!$AD:$AD,'Actividad Misional (SECGRL)'!$C105&amp;"/2015/En Ejecución",'2-3 Recolección Información'!$H:$H)</f>
        <v>0</v>
      </c>
      <c r="L105" s="100">
        <f>+SUMIF('2-3 Recolección Información'!$AD:$AD,'Actividad Misional (SECGRL)'!$C105&amp;"/2015/En Ejecución",'2-3 Recolección Información'!$AA:$AA)</f>
        <v>0</v>
      </c>
      <c r="M105" s="117">
        <f t="shared" si="11"/>
        <v>0</v>
      </c>
      <c r="N105" s="120" t="e">
        <f t="shared" si="12"/>
        <v>#N/A</v>
      </c>
      <c r="Q105" s="101"/>
    </row>
    <row r="106" spans="1:17" s="91" customFormat="1" ht="14.25" hidden="1">
      <c r="A106" s="91" t="s">
        <v>2692</v>
      </c>
      <c r="B106" s="98">
        <f>+VLOOKUP(C106,'2-3 Recolección Información'!$G$5:$AB$1105,22,0)</f>
        <v>384</v>
      </c>
      <c r="C106" s="107" t="s">
        <v>2120</v>
      </c>
      <c r="D106" s="98">
        <f t="shared" si="8"/>
        <v>11</v>
      </c>
      <c r="E106" s="98" t="str">
        <f t="shared" si="9"/>
        <v>NAT</v>
      </c>
      <c r="F106" s="99">
        <f t="shared" si="10"/>
        <v>41800000</v>
      </c>
      <c r="G106" s="100">
        <f>+SUMIF('2-3 Recolección Información'!$AD:$AD,'Actividad Misional (SECGRL)'!$C106&amp;"/"&amp;'Actividad Misional (SECGRL)'!G$6&amp;"/"&amp;"Liquidado",'2-3 Recolección Información'!$H:$H)+SUMIF('2-3 Recolección Información'!$AD:$AD,'Actividad Misional (SECGRL)'!$C106&amp;"/"&amp;'Actividad Misional (SECGRL)'!G$6&amp;"/"&amp;"En Ejecución",'2-3 Recolección Información'!$H:$H)</f>
        <v>0</v>
      </c>
      <c r="H106" s="100">
        <f>+SUMIF('2-3 Recolección Información'!$AD:$AD,'Actividad Misional (SECGRL)'!$C106&amp;"/"&amp;'Actividad Misional (SECGRL)'!H$6&amp;"/"&amp;"Liquidado",'2-3 Recolección Información'!$H:$H)+SUMIF('2-3 Recolección Información'!$AD:$AD,'Actividad Misional (SECGRL)'!$C106&amp;"/"&amp;'Actividad Misional (SECGRL)'!H$6&amp;"/"&amp;"En Ejecución",'2-3 Recolección Información'!$H:$H)</f>
        <v>41800000</v>
      </c>
      <c r="I106" s="100">
        <f>+SUMIF('2-3 Recolección Información'!$AD:$AD,'Actividad Misional (SECGRL)'!$C106&amp;"/"&amp;'Actividad Misional (SECGRL)'!I$6&amp;"/"&amp;"Liquidado",'2-3 Recolección Información'!$H:$H)+SUMIF('2-3 Recolección Información'!$AD:$AD,'Actividad Misional (SECGRL)'!$C106&amp;"/"&amp;'Actividad Misional (SECGRL)'!I$6&amp;"/"&amp;"En Ejecución",'2-3 Recolección Información'!$H:$H)</f>
        <v>0</v>
      </c>
      <c r="J106" s="110">
        <f>+SUMIF('2-3 Recolección Información'!$AD:$AD,'Actividad Misional (SECGRL)'!$C106&amp;"/"&amp;'Actividad Misional (SECGRL)'!J$6&amp;"/"&amp;"Liquidado",'2-3 Recolección Información'!$H:$H)+SUMIF('2-3 Recolección Información'!$AD:$AD,'Actividad Misional (SECGRL)'!$C106&amp;"/"&amp;'Actividad Misional (SECGRL)'!J$6&amp;"/"&amp;"En Ejecución",'2-3 Recolección Información'!$H:$H)</f>
        <v>0</v>
      </c>
      <c r="K106" s="113">
        <f>+SUMIF('2-3 Recolección Información'!$AD:$AD,'Actividad Misional (SECGRL)'!$C106&amp;"/2015/En Ejecución",'2-3 Recolección Información'!$H:$H)</f>
        <v>0</v>
      </c>
      <c r="L106" s="100">
        <f>+SUMIF('2-3 Recolección Información'!$AD:$AD,'Actividad Misional (SECGRL)'!$C106&amp;"/2015/En Ejecución",'2-3 Recolección Información'!$AA:$AA)</f>
        <v>0</v>
      </c>
      <c r="M106" s="117">
        <f t="shared" si="11"/>
        <v>0</v>
      </c>
      <c r="N106" s="120" t="e">
        <f t="shared" si="12"/>
        <v>#N/A</v>
      </c>
      <c r="Q106" s="101"/>
    </row>
    <row r="107" spans="1:17" s="91" customFormat="1" ht="14.25" hidden="1">
      <c r="A107" s="91" t="s">
        <v>2692</v>
      </c>
      <c r="B107" s="98">
        <f>+VLOOKUP(C107,'2-3 Recolección Información'!$G$5:$AB$1105,22,0)</f>
        <v>465</v>
      </c>
      <c r="C107" s="107" t="s">
        <v>338</v>
      </c>
      <c r="D107" s="98">
        <f t="shared" si="8"/>
        <v>9</v>
      </c>
      <c r="E107" s="98" t="str">
        <f t="shared" si="9"/>
        <v>NAT</v>
      </c>
      <c r="F107" s="99">
        <f t="shared" si="10"/>
        <v>41800000</v>
      </c>
      <c r="G107" s="100">
        <f>+SUMIF('2-3 Recolección Información'!$AD:$AD,'Actividad Misional (SECGRL)'!$C107&amp;"/"&amp;'Actividad Misional (SECGRL)'!G$6&amp;"/"&amp;"Liquidado",'2-3 Recolección Información'!$H:$H)+SUMIF('2-3 Recolección Información'!$AD:$AD,'Actividad Misional (SECGRL)'!$C107&amp;"/"&amp;'Actividad Misional (SECGRL)'!G$6&amp;"/"&amp;"En Ejecución",'2-3 Recolección Información'!$H:$H)</f>
        <v>0</v>
      </c>
      <c r="H107" s="100">
        <f>+SUMIF('2-3 Recolección Información'!$AD:$AD,'Actividad Misional (SECGRL)'!$C107&amp;"/"&amp;'Actividad Misional (SECGRL)'!H$6&amp;"/"&amp;"Liquidado",'2-3 Recolección Información'!$H:$H)+SUMIF('2-3 Recolección Información'!$AD:$AD,'Actividad Misional (SECGRL)'!$C107&amp;"/"&amp;'Actividad Misional (SECGRL)'!H$6&amp;"/"&amp;"En Ejecución",'2-3 Recolección Información'!$H:$H)</f>
        <v>7750000</v>
      </c>
      <c r="I107" s="100">
        <f>+SUMIF('2-3 Recolección Información'!$AD:$AD,'Actividad Misional (SECGRL)'!$C107&amp;"/"&amp;'Actividad Misional (SECGRL)'!I$6&amp;"/"&amp;"Liquidado",'2-3 Recolección Información'!$H:$H)+SUMIF('2-3 Recolección Información'!$AD:$AD,'Actividad Misional (SECGRL)'!$C107&amp;"/"&amp;'Actividad Misional (SECGRL)'!I$6&amp;"/"&amp;"En Ejecución",'2-3 Recolección Información'!$H:$H)</f>
        <v>19200000</v>
      </c>
      <c r="J107" s="110">
        <f>+SUMIF('2-3 Recolección Información'!$AD:$AD,'Actividad Misional (SECGRL)'!$C107&amp;"/"&amp;'Actividad Misional (SECGRL)'!J$6&amp;"/"&amp;"Liquidado",'2-3 Recolección Información'!$H:$H)+SUMIF('2-3 Recolección Información'!$AD:$AD,'Actividad Misional (SECGRL)'!$C107&amp;"/"&amp;'Actividad Misional (SECGRL)'!J$6&amp;"/"&amp;"En Ejecución",'2-3 Recolección Información'!$H:$H)</f>
        <v>14850000</v>
      </c>
      <c r="K107" s="113">
        <f>+SUMIF('2-3 Recolección Información'!$AD:$AD,'Actividad Misional (SECGRL)'!$C107&amp;"/2015/En Ejecución",'2-3 Recolección Información'!$H:$H)</f>
        <v>0</v>
      </c>
      <c r="L107" s="100">
        <f>+SUMIF('2-3 Recolección Información'!$AD:$AD,'Actividad Misional (SECGRL)'!$C107&amp;"/2015/En Ejecución",'2-3 Recolección Información'!$AA:$AA)</f>
        <v>0</v>
      </c>
      <c r="M107" s="117">
        <f t="shared" si="11"/>
        <v>0</v>
      </c>
      <c r="N107" s="120" t="e">
        <f t="shared" si="12"/>
        <v>#N/A</v>
      </c>
      <c r="Q107" s="101"/>
    </row>
    <row r="108" spans="1:17" s="91" customFormat="1" ht="14.25" hidden="1">
      <c r="A108" s="91" t="s">
        <v>2692</v>
      </c>
      <c r="B108" s="98">
        <f>+VLOOKUP(C108,'2-3 Recolección Información'!$G$5:$AB$1105,22,0)</f>
        <v>24</v>
      </c>
      <c r="C108" s="107" t="s">
        <v>1165</v>
      </c>
      <c r="D108" s="98">
        <f t="shared" si="8"/>
        <v>9</v>
      </c>
      <c r="E108" s="98" t="str">
        <f t="shared" si="9"/>
        <v>NAT</v>
      </c>
      <c r="F108" s="99">
        <f t="shared" si="10"/>
        <v>40218860</v>
      </c>
      <c r="G108" s="100">
        <f>+SUMIF('2-3 Recolección Información'!$AD:$AD,'Actividad Misional (SECGRL)'!$C108&amp;"/"&amp;'Actividad Misional (SECGRL)'!G$6&amp;"/"&amp;"Liquidado",'2-3 Recolección Información'!$H:$H)+SUMIF('2-3 Recolección Información'!$AD:$AD,'Actividad Misional (SECGRL)'!$C108&amp;"/"&amp;'Actividad Misional (SECGRL)'!G$6&amp;"/"&amp;"En Ejecución",'2-3 Recolección Información'!$H:$H)</f>
        <v>12258860</v>
      </c>
      <c r="H108" s="100">
        <f>+SUMIF('2-3 Recolección Información'!$AD:$AD,'Actividad Misional (SECGRL)'!$C108&amp;"/"&amp;'Actividad Misional (SECGRL)'!H$6&amp;"/"&amp;"Liquidado",'2-3 Recolección Información'!$H:$H)+SUMIF('2-3 Recolección Información'!$AD:$AD,'Actividad Misional (SECGRL)'!$C108&amp;"/"&amp;'Actividad Misional (SECGRL)'!H$6&amp;"/"&amp;"En Ejecución",'2-3 Recolección Información'!$H:$H)</f>
        <v>12960000</v>
      </c>
      <c r="I108" s="100">
        <f>+SUMIF('2-3 Recolección Información'!$AD:$AD,'Actividad Misional (SECGRL)'!$C108&amp;"/"&amp;'Actividad Misional (SECGRL)'!I$6&amp;"/"&amp;"Liquidado",'2-3 Recolección Información'!$H:$H)+SUMIF('2-3 Recolección Información'!$AD:$AD,'Actividad Misional (SECGRL)'!$C108&amp;"/"&amp;'Actividad Misional (SECGRL)'!I$6&amp;"/"&amp;"En Ejecución",'2-3 Recolección Información'!$H:$H)</f>
        <v>15000000</v>
      </c>
      <c r="J108" s="110">
        <f>+SUMIF('2-3 Recolección Información'!$AD:$AD,'Actividad Misional (SECGRL)'!$C108&amp;"/"&amp;'Actividad Misional (SECGRL)'!J$6&amp;"/"&amp;"Liquidado",'2-3 Recolección Información'!$H:$H)+SUMIF('2-3 Recolección Información'!$AD:$AD,'Actividad Misional (SECGRL)'!$C108&amp;"/"&amp;'Actividad Misional (SECGRL)'!J$6&amp;"/"&amp;"En Ejecución",'2-3 Recolección Información'!$H:$H)</f>
        <v>0</v>
      </c>
      <c r="K108" s="113">
        <f>+SUMIF('2-3 Recolección Información'!$AD:$AD,'Actividad Misional (SECGRL)'!$C108&amp;"/2015/En Ejecución",'2-3 Recolección Información'!$H:$H)</f>
        <v>0</v>
      </c>
      <c r="L108" s="100">
        <f>+SUMIF('2-3 Recolección Información'!$AD:$AD,'Actividad Misional (SECGRL)'!$C108&amp;"/2015/En Ejecución",'2-3 Recolección Información'!$AA:$AA)</f>
        <v>0</v>
      </c>
      <c r="M108" s="117">
        <f t="shared" si="11"/>
        <v>0</v>
      </c>
      <c r="N108" s="120" t="e">
        <f t="shared" si="12"/>
        <v>#N/A</v>
      </c>
      <c r="Q108" s="101"/>
    </row>
    <row r="109" spans="1:17" s="91" customFormat="1" ht="14.25" hidden="1">
      <c r="A109" s="91" t="s">
        <v>2692</v>
      </c>
      <c r="B109" s="98">
        <f>+VLOOKUP(C109,'2-3 Recolección Información'!$G$5:$AB$1105,22,0)</f>
        <v>611</v>
      </c>
      <c r="C109" s="107" t="s">
        <v>2351</v>
      </c>
      <c r="D109" s="98">
        <f t="shared" si="8"/>
        <v>9</v>
      </c>
      <c r="E109" s="98" t="str">
        <f t="shared" si="9"/>
        <v>NAT</v>
      </c>
      <c r="F109" s="99">
        <f t="shared" si="10"/>
        <v>39000000</v>
      </c>
      <c r="G109" s="100">
        <f>+SUMIF('2-3 Recolección Información'!$AD:$AD,'Actividad Misional (SECGRL)'!$C109&amp;"/"&amp;'Actividad Misional (SECGRL)'!G$6&amp;"/"&amp;"Liquidado",'2-3 Recolección Información'!$H:$H)+SUMIF('2-3 Recolección Información'!$AD:$AD,'Actividad Misional (SECGRL)'!$C109&amp;"/"&amp;'Actividad Misional (SECGRL)'!G$6&amp;"/"&amp;"En Ejecución",'2-3 Recolección Información'!$H:$H)</f>
        <v>0</v>
      </c>
      <c r="H109" s="100">
        <f>+SUMIF('2-3 Recolección Información'!$AD:$AD,'Actividad Misional (SECGRL)'!$C109&amp;"/"&amp;'Actividad Misional (SECGRL)'!H$6&amp;"/"&amp;"Liquidado",'2-3 Recolección Información'!$H:$H)+SUMIF('2-3 Recolección Información'!$AD:$AD,'Actividad Misional (SECGRL)'!$C109&amp;"/"&amp;'Actividad Misional (SECGRL)'!H$6&amp;"/"&amp;"En Ejecución",'2-3 Recolección Información'!$H:$H)</f>
        <v>0</v>
      </c>
      <c r="I109" s="100">
        <f>+SUMIF('2-3 Recolección Información'!$AD:$AD,'Actividad Misional (SECGRL)'!$C109&amp;"/"&amp;'Actividad Misional (SECGRL)'!I$6&amp;"/"&amp;"Liquidado",'2-3 Recolección Información'!$H:$H)+SUMIF('2-3 Recolección Información'!$AD:$AD,'Actividad Misional (SECGRL)'!$C109&amp;"/"&amp;'Actividad Misional (SECGRL)'!I$6&amp;"/"&amp;"En Ejecución",'2-3 Recolección Información'!$H:$H)</f>
        <v>39000000</v>
      </c>
      <c r="J109" s="110">
        <f>+SUMIF('2-3 Recolección Información'!$AD:$AD,'Actividad Misional (SECGRL)'!$C109&amp;"/"&amp;'Actividad Misional (SECGRL)'!J$6&amp;"/"&amp;"Liquidado",'2-3 Recolección Información'!$H:$H)+SUMIF('2-3 Recolección Información'!$AD:$AD,'Actividad Misional (SECGRL)'!$C109&amp;"/"&amp;'Actividad Misional (SECGRL)'!J$6&amp;"/"&amp;"En Ejecución",'2-3 Recolección Información'!$H:$H)</f>
        <v>0</v>
      </c>
      <c r="K109" s="113">
        <f>+SUMIF('2-3 Recolección Información'!$AD:$AD,'Actividad Misional (SECGRL)'!$C109&amp;"/2015/En Ejecución",'2-3 Recolección Información'!$H:$H)</f>
        <v>0</v>
      </c>
      <c r="L109" s="100">
        <f>+SUMIF('2-3 Recolección Información'!$AD:$AD,'Actividad Misional (SECGRL)'!$C109&amp;"/2015/En Ejecución",'2-3 Recolección Información'!$AA:$AA)</f>
        <v>0</v>
      </c>
      <c r="M109" s="117">
        <f t="shared" si="11"/>
        <v>0</v>
      </c>
      <c r="N109" s="120" t="e">
        <f t="shared" si="12"/>
        <v>#N/A</v>
      </c>
      <c r="Q109" s="101"/>
    </row>
    <row r="110" spans="1:17">
      <c r="A110" s="151">
        <v>585</v>
      </c>
      <c r="B110" s="176">
        <f>+VLOOKUP(C110,'2-3 Recolección Información'!$G$5:$AB$1105,22,0)</f>
        <v>585</v>
      </c>
      <c r="C110" s="150" t="s">
        <v>361</v>
      </c>
      <c r="D110" s="98">
        <f t="shared" si="8"/>
        <v>9</v>
      </c>
      <c r="E110" s="176" t="str">
        <f t="shared" si="9"/>
        <v>NAT</v>
      </c>
      <c r="F110" s="177">
        <f t="shared" si="10"/>
        <v>38200000</v>
      </c>
      <c r="G110" s="178">
        <f>+SUMIF('2-3 Recolección Información'!$AD:$AD,'Actividad Misional (SECGRL)'!$C110&amp;"/"&amp;'Actividad Misional (SECGRL)'!G$6&amp;"/"&amp;"Liquidado",'2-3 Recolección Información'!$H:$H)+SUMIF('2-3 Recolección Información'!$AD:$AD,'Actividad Misional (SECGRL)'!$C110&amp;"/"&amp;'Actividad Misional (SECGRL)'!G$6&amp;"/"&amp;"En Ejecución",'2-3 Recolección Información'!$H:$H)</f>
        <v>0</v>
      </c>
      <c r="H110" s="178">
        <f>+SUMIF('2-3 Recolección Información'!$AD:$AD,'Actividad Misional (SECGRL)'!$C110&amp;"/"&amp;'Actividad Misional (SECGRL)'!H$6&amp;"/"&amp;"Liquidado",'2-3 Recolección Información'!$H:$H)+SUMIF('2-3 Recolección Información'!$AD:$AD,'Actividad Misional (SECGRL)'!$C110&amp;"/"&amp;'Actividad Misional (SECGRL)'!H$6&amp;"/"&amp;"En Ejecución",'2-3 Recolección Información'!$H:$H)</f>
        <v>0</v>
      </c>
      <c r="I110" s="178">
        <f>+SUMIF('2-3 Recolección Información'!$AD:$AD,'Actividad Misional (SECGRL)'!$C110&amp;"/"&amp;'Actividad Misional (SECGRL)'!I$6&amp;"/"&amp;"Liquidado",'2-3 Recolección Información'!$H:$H)+SUMIF('2-3 Recolección Información'!$AD:$AD,'Actividad Misional (SECGRL)'!$C110&amp;"/"&amp;'Actividad Misional (SECGRL)'!I$6&amp;"/"&amp;"En Ejecución",'2-3 Recolección Información'!$H:$H)</f>
        <v>19200000</v>
      </c>
      <c r="J110" s="179">
        <f>+SUMIF('2-3 Recolección Información'!$AD:$AD,'Actividad Misional (SECGRL)'!$C110&amp;"/"&amp;'Actividad Misional (SECGRL)'!J$6&amp;"/"&amp;"Liquidado",'2-3 Recolección Información'!$H:$H)+SUMIF('2-3 Recolección Información'!$AD:$AD,'Actividad Misional (SECGRL)'!$C110&amp;"/"&amp;'Actividad Misional (SECGRL)'!J$6&amp;"/"&amp;"En Ejecución",'2-3 Recolección Información'!$H:$H)</f>
        <v>19000000</v>
      </c>
      <c r="K110" s="180">
        <f>+SUMIF('2-3 Recolección Información'!$AD:$AD,'Actividad Misional (SECGRL)'!$C110&amp;"/2015/En Ejecución",'2-3 Recolección Información'!$H:$H)</f>
        <v>19000000</v>
      </c>
      <c r="L110" s="178">
        <f>+SUMIF('2-3 Recolección Información'!$AD:$AD,'Actividad Misional (SECGRL)'!$C110&amp;"/2015/En Ejecución",'2-3 Recolección Información'!$AA:$AA)</f>
        <v>19000000</v>
      </c>
      <c r="M110" s="181">
        <f t="shared" si="11"/>
        <v>1</v>
      </c>
      <c r="N110" s="191" t="str">
        <f t="shared" si="12"/>
        <v>PASAPORTE</v>
      </c>
      <c r="Q110" s="101"/>
    </row>
    <row r="111" spans="1:17" s="91" customFormat="1" ht="14.25" hidden="1">
      <c r="A111" s="91" t="s">
        <v>2692</v>
      </c>
      <c r="B111" s="98">
        <f>+VLOOKUP(C111,'2-3 Recolección Información'!$G$5:$AB$1105,22,0)</f>
        <v>605</v>
      </c>
      <c r="C111" s="107" t="s">
        <v>2339</v>
      </c>
      <c r="D111" s="98">
        <f t="shared" si="8"/>
        <v>8</v>
      </c>
      <c r="E111" s="98" t="str">
        <f t="shared" si="9"/>
        <v>NAT</v>
      </c>
      <c r="F111" s="99">
        <f t="shared" si="10"/>
        <v>36750000</v>
      </c>
      <c r="G111" s="100">
        <f>+SUMIF('2-3 Recolección Información'!$AD:$AD,'Actividad Misional (SECGRL)'!$C111&amp;"/"&amp;'Actividad Misional (SECGRL)'!G$6&amp;"/"&amp;"Liquidado",'2-3 Recolección Información'!$H:$H)+SUMIF('2-3 Recolección Información'!$AD:$AD,'Actividad Misional (SECGRL)'!$C111&amp;"/"&amp;'Actividad Misional (SECGRL)'!G$6&amp;"/"&amp;"En Ejecución",'2-3 Recolección Información'!$H:$H)</f>
        <v>0</v>
      </c>
      <c r="H111" s="100">
        <f>+SUMIF('2-3 Recolección Información'!$AD:$AD,'Actividad Misional (SECGRL)'!$C111&amp;"/"&amp;'Actividad Misional (SECGRL)'!H$6&amp;"/"&amp;"Liquidado",'2-3 Recolección Información'!$H:$H)+SUMIF('2-3 Recolección Información'!$AD:$AD,'Actividad Misional (SECGRL)'!$C111&amp;"/"&amp;'Actividad Misional (SECGRL)'!H$6&amp;"/"&amp;"En Ejecución",'2-3 Recolección Información'!$H:$H)</f>
        <v>0</v>
      </c>
      <c r="I111" s="100">
        <f>+SUMIF('2-3 Recolección Información'!$AD:$AD,'Actividad Misional (SECGRL)'!$C111&amp;"/"&amp;'Actividad Misional (SECGRL)'!I$6&amp;"/"&amp;"Liquidado",'2-3 Recolección Información'!$H:$H)+SUMIF('2-3 Recolección Información'!$AD:$AD,'Actividad Misional (SECGRL)'!$C111&amp;"/"&amp;'Actividad Misional (SECGRL)'!I$6&amp;"/"&amp;"En Ejecución",'2-3 Recolección Información'!$H:$H)</f>
        <v>36750000</v>
      </c>
      <c r="J111" s="110">
        <f>+SUMIF('2-3 Recolección Información'!$AD:$AD,'Actividad Misional (SECGRL)'!$C111&amp;"/"&amp;'Actividad Misional (SECGRL)'!J$6&amp;"/"&amp;"Liquidado",'2-3 Recolección Información'!$H:$H)+SUMIF('2-3 Recolección Información'!$AD:$AD,'Actividad Misional (SECGRL)'!$C111&amp;"/"&amp;'Actividad Misional (SECGRL)'!J$6&amp;"/"&amp;"En Ejecución",'2-3 Recolección Información'!$H:$H)</f>
        <v>0</v>
      </c>
      <c r="K111" s="113">
        <f>+SUMIF('2-3 Recolección Información'!$AD:$AD,'Actividad Misional (SECGRL)'!$C111&amp;"/2015/En Ejecución",'2-3 Recolección Información'!$H:$H)</f>
        <v>0</v>
      </c>
      <c r="L111" s="100">
        <f>+SUMIF('2-3 Recolección Información'!$AD:$AD,'Actividad Misional (SECGRL)'!$C111&amp;"/2015/En Ejecución",'2-3 Recolección Información'!$AA:$AA)</f>
        <v>0</v>
      </c>
      <c r="M111" s="117">
        <f t="shared" si="11"/>
        <v>0</v>
      </c>
      <c r="N111" s="120" t="e">
        <f t="shared" si="12"/>
        <v>#N/A</v>
      </c>
      <c r="Q111" s="101"/>
    </row>
    <row r="112" spans="1:17" s="91" customFormat="1" ht="14.25" hidden="1">
      <c r="A112" s="91" t="s">
        <v>2692</v>
      </c>
      <c r="B112" s="98">
        <f>+VLOOKUP(C112,'2-3 Recolección Información'!$G$5:$AB$1105,22,0)</f>
        <v>319</v>
      </c>
      <c r="C112" s="107" t="s">
        <v>2022</v>
      </c>
      <c r="D112" s="98">
        <f t="shared" si="8"/>
        <v>11</v>
      </c>
      <c r="E112" s="98" t="str">
        <f t="shared" si="9"/>
        <v>NAT</v>
      </c>
      <c r="F112" s="99">
        <f t="shared" si="10"/>
        <v>36250000</v>
      </c>
      <c r="G112" s="100">
        <f>+SUMIF('2-3 Recolección Información'!$AD:$AD,'Actividad Misional (SECGRL)'!$C112&amp;"/"&amp;'Actividad Misional (SECGRL)'!G$6&amp;"/"&amp;"Liquidado",'2-3 Recolección Información'!$H:$H)+SUMIF('2-3 Recolección Información'!$AD:$AD,'Actividad Misional (SECGRL)'!$C112&amp;"/"&amp;'Actividad Misional (SECGRL)'!G$6&amp;"/"&amp;"En Ejecución",'2-3 Recolección Información'!$H:$H)</f>
        <v>0</v>
      </c>
      <c r="H112" s="100">
        <f>+SUMIF('2-3 Recolección Información'!$AD:$AD,'Actividad Misional (SECGRL)'!$C112&amp;"/"&amp;'Actividad Misional (SECGRL)'!H$6&amp;"/"&amp;"Liquidado",'2-3 Recolección Información'!$H:$H)+SUMIF('2-3 Recolección Información'!$AD:$AD,'Actividad Misional (SECGRL)'!$C112&amp;"/"&amp;'Actividad Misional (SECGRL)'!H$6&amp;"/"&amp;"En Ejecución",'2-3 Recolección Información'!$H:$H)</f>
        <v>17050000</v>
      </c>
      <c r="I112" s="100">
        <f>+SUMIF('2-3 Recolección Información'!$AD:$AD,'Actividad Misional (SECGRL)'!$C112&amp;"/"&amp;'Actividad Misional (SECGRL)'!I$6&amp;"/"&amp;"Liquidado",'2-3 Recolección Información'!$H:$H)+SUMIF('2-3 Recolección Información'!$AD:$AD,'Actividad Misional (SECGRL)'!$C112&amp;"/"&amp;'Actividad Misional (SECGRL)'!I$6&amp;"/"&amp;"En Ejecución",'2-3 Recolección Información'!$H:$H)</f>
        <v>19200000</v>
      </c>
      <c r="J112" s="110">
        <f>+SUMIF('2-3 Recolección Información'!$AD:$AD,'Actividad Misional (SECGRL)'!$C112&amp;"/"&amp;'Actividad Misional (SECGRL)'!J$6&amp;"/"&amp;"Liquidado",'2-3 Recolección Información'!$H:$H)+SUMIF('2-3 Recolección Información'!$AD:$AD,'Actividad Misional (SECGRL)'!$C112&amp;"/"&amp;'Actividad Misional (SECGRL)'!J$6&amp;"/"&amp;"En Ejecución",'2-3 Recolección Información'!$H:$H)</f>
        <v>0</v>
      </c>
      <c r="K112" s="113">
        <f>+SUMIF('2-3 Recolección Información'!$AD:$AD,'Actividad Misional (SECGRL)'!$C112&amp;"/2015/En Ejecución",'2-3 Recolección Información'!$H:$H)</f>
        <v>0</v>
      </c>
      <c r="L112" s="100">
        <f>+SUMIF('2-3 Recolección Información'!$AD:$AD,'Actividad Misional (SECGRL)'!$C112&amp;"/2015/En Ejecución",'2-3 Recolección Información'!$AA:$AA)</f>
        <v>0</v>
      </c>
      <c r="M112" s="117">
        <f t="shared" si="11"/>
        <v>0</v>
      </c>
      <c r="N112" s="120" t="e">
        <f t="shared" si="12"/>
        <v>#N/A</v>
      </c>
      <c r="Q112" s="101"/>
    </row>
    <row r="113" spans="1:17" s="91" customFormat="1" ht="14.25" hidden="1">
      <c r="A113" s="91" t="s">
        <v>2692</v>
      </c>
      <c r="B113" s="98">
        <f>+VLOOKUP(C113,'2-3 Recolección Información'!$G$5:$AB$1105,22,0)</f>
        <v>928</v>
      </c>
      <c r="C113" s="107" t="s">
        <v>598</v>
      </c>
      <c r="D113" s="98">
        <f t="shared" si="8"/>
        <v>11</v>
      </c>
      <c r="E113" s="98" t="str">
        <f t="shared" si="9"/>
        <v>NAT</v>
      </c>
      <c r="F113" s="99">
        <f t="shared" si="10"/>
        <v>32000000</v>
      </c>
      <c r="G113" s="100">
        <f>+SUMIF('2-3 Recolección Información'!$AD:$AD,'Actividad Misional (SECGRL)'!$C113&amp;"/"&amp;'Actividad Misional (SECGRL)'!G$6&amp;"/"&amp;"Liquidado",'2-3 Recolección Información'!$H:$H)+SUMIF('2-3 Recolección Información'!$AD:$AD,'Actividad Misional (SECGRL)'!$C113&amp;"/"&amp;'Actividad Misional (SECGRL)'!G$6&amp;"/"&amp;"En Ejecución",'2-3 Recolección Información'!$H:$H)</f>
        <v>0</v>
      </c>
      <c r="H113" s="100">
        <f>+SUMIF('2-3 Recolección Información'!$AD:$AD,'Actividad Misional (SECGRL)'!$C113&amp;"/"&amp;'Actividad Misional (SECGRL)'!H$6&amp;"/"&amp;"Liquidado",'2-3 Recolección Información'!$H:$H)+SUMIF('2-3 Recolección Información'!$AD:$AD,'Actividad Misional (SECGRL)'!$C113&amp;"/"&amp;'Actividad Misional (SECGRL)'!H$6&amp;"/"&amp;"En Ejecución",'2-3 Recolección Información'!$H:$H)</f>
        <v>0</v>
      </c>
      <c r="I113" s="100">
        <f>+SUMIF('2-3 Recolección Información'!$AD:$AD,'Actividad Misional (SECGRL)'!$C113&amp;"/"&amp;'Actividad Misional (SECGRL)'!I$6&amp;"/"&amp;"Liquidado",'2-3 Recolección Información'!$H:$H)+SUMIF('2-3 Recolección Información'!$AD:$AD,'Actividad Misional (SECGRL)'!$C113&amp;"/"&amp;'Actividad Misional (SECGRL)'!I$6&amp;"/"&amp;"En Ejecución",'2-3 Recolección Información'!$H:$H)</f>
        <v>0</v>
      </c>
      <c r="J113" s="110">
        <f>+SUMIF('2-3 Recolección Información'!$AD:$AD,'Actividad Misional (SECGRL)'!$C113&amp;"/"&amp;'Actividad Misional (SECGRL)'!J$6&amp;"/"&amp;"Liquidado",'2-3 Recolección Información'!$H:$H)+SUMIF('2-3 Recolección Información'!$AD:$AD,'Actividad Misional (SECGRL)'!$C113&amp;"/"&amp;'Actividad Misional (SECGRL)'!J$6&amp;"/"&amp;"En Ejecución",'2-3 Recolección Información'!$H:$H)</f>
        <v>32000000</v>
      </c>
      <c r="K113" s="113">
        <f>+SUMIF('2-3 Recolección Información'!$AD:$AD,'Actividad Misional (SECGRL)'!$C113&amp;"/2015/En Ejecución",'2-3 Recolección Información'!$H:$H)</f>
        <v>32000000</v>
      </c>
      <c r="L113" s="100">
        <f>+SUMIF('2-3 Recolección Información'!$AD:$AD,'Actividad Misional (SECGRL)'!$C113&amp;"/2015/En Ejecución",'2-3 Recolección Información'!$AA:$AA)</f>
        <v>31441048.034934498</v>
      </c>
      <c r="M113" s="117">
        <f t="shared" si="11"/>
        <v>0.98253275109170313</v>
      </c>
      <c r="N113" s="120" t="e">
        <f t="shared" si="12"/>
        <v>#N/A</v>
      </c>
      <c r="Q113" s="101"/>
    </row>
    <row r="114" spans="1:17" s="91" customFormat="1" ht="14.25" hidden="1">
      <c r="A114" s="91" t="s">
        <v>2692</v>
      </c>
      <c r="B114" s="98">
        <f>+VLOOKUP(C114,'2-3 Recolección Información'!$G$5:$AB$1105,22,0)</f>
        <v>926</v>
      </c>
      <c r="C114" s="107" t="s">
        <v>592</v>
      </c>
      <c r="D114" s="98">
        <f t="shared" si="8"/>
        <v>11</v>
      </c>
      <c r="E114" s="98" t="str">
        <f t="shared" si="9"/>
        <v>NAT</v>
      </c>
      <c r="F114" s="99">
        <f t="shared" si="10"/>
        <v>31500000</v>
      </c>
      <c r="G114" s="100">
        <f>+SUMIF('2-3 Recolección Información'!$AD:$AD,'Actividad Misional (SECGRL)'!$C114&amp;"/"&amp;'Actividad Misional (SECGRL)'!G$6&amp;"/"&amp;"Liquidado",'2-3 Recolección Información'!$H:$H)+SUMIF('2-3 Recolección Información'!$AD:$AD,'Actividad Misional (SECGRL)'!$C114&amp;"/"&amp;'Actividad Misional (SECGRL)'!G$6&amp;"/"&amp;"En Ejecución",'2-3 Recolección Información'!$H:$H)</f>
        <v>0</v>
      </c>
      <c r="H114" s="100">
        <f>+SUMIF('2-3 Recolección Información'!$AD:$AD,'Actividad Misional (SECGRL)'!$C114&amp;"/"&amp;'Actividad Misional (SECGRL)'!H$6&amp;"/"&amp;"Liquidado",'2-3 Recolección Información'!$H:$H)+SUMIF('2-3 Recolección Información'!$AD:$AD,'Actividad Misional (SECGRL)'!$C114&amp;"/"&amp;'Actividad Misional (SECGRL)'!H$6&amp;"/"&amp;"En Ejecución",'2-3 Recolección Información'!$H:$H)</f>
        <v>0</v>
      </c>
      <c r="I114" s="100">
        <f>+SUMIF('2-3 Recolección Información'!$AD:$AD,'Actividad Misional (SECGRL)'!$C114&amp;"/"&amp;'Actividad Misional (SECGRL)'!I$6&amp;"/"&amp;"Liquidado",'2-3 Recolección Información'!$H:$H)+SUMIF('2-3 Recolección Información'!$AD:$AD,'Actividad Misional (SECGRL)'!$C114&amp;"/"&amp;'Actividad Misional (SECGRL)'!I$6&amp;"/"&amp;"En Ejecución",'2-3 Recolección Información'!$H:$H)</f>
        <v>0</v>
      </c>
      <c r="J114" s="110">
        <f>+SUMIF('2-3 Recolección Información'!$AD:$AD,'Actividad Misional (SECGRL)'!$C114&amp;"/"&amp;'Actividad Misional (SECGRL)'!J$6&amp;"/"&amp;"Liquidado",'2-3 Recolección Información'!$H:$H)+SUMIF('2-3 Recolección Información'!$AD:$AD,'Actividad Misional (SECGRL)'!$C114&amp;"/"&amp;'Actividad Misional (SECGRL)'!J$6&amp;"/"&amp;"En Ejecución",'2-3 Recolección Información'!$H:$H)</f>
        <v>31500000</v>
      </c>
      <c r="K114" s="113">
        <f>+SUMIF('2-3 Recolección Información'!$AD:$AD,'Actividad Misional (SECGRL)'!$C114&amp;"/2015/En Ejecución",'2-3 Recolección Información'!$H:$H)</f>
        <v>31500000</v>
      </c>
      <c r="L114" s="100">
        <f>+SUMIF('2-3 Recolección Información'!$AD:$AD,'Actividad Misional (SECGRL)'!$C114&amp;"/2015/En Ejecución",'2-3 Recolección Información'!$AA:$AA)</f>
        <v>31085526.315789472</v>
      </c>
      <c r="M114" s="117">
        <f t="shared" si="11"/>
        <v>0.98684210526315785</v>
      </c>
      <c r="N114" s="120" t="e">
        <f t="shared" si="12"/>
        <v>#N/A</v>
      </c>
      <c r="Q114" s="101"/>
    </row>
    <row r="115" spans="1:17" s="91" customFormat="1" ht="14.25" hidden="1">
      <c r="A115" s="91" t="s">
        <v>2692</v>
      </c>
      <c r="B115" s="98">
        <f>+VLOOKUP(C115,'2-3 Recolección Información'!$G$5:$AB$1105,22,0)</f>
        <v>51</v>
      </c>
      <c r="C115" s="107" t="s">
        <v>1413</v>
      </c>
      <c r="D115" s="98">
        <f t="shared" si="8"/>
        <v>8</v>
      </c>
      <c r="E115" s="98" t="str">
        <f t="shared" si="9"/>
        <v>NAT</v>
      </c>
      <c r="F115" s="99">
        <f t="shared" si="10"/>
        <v>0</v>
      </c>
      <c r="G115" s="100">
        <f>+SUMIF('2-3 Recolección Información'!$AD:$AD,'Actividad Misional (SECGRL)'!$C115&amp;"/"&amp;'Actividad Misional (SECGRL)'!G$6&amp;"/"&amp;"Liquidado",'2-3 Recolección Información'!$H:$H)+SUMIF('2-3 Recolección Información'!$AD:$AD,'Actividad Misional (SECGRL)'!$C115&amp;"/"&amp;'Actividad Misional (SECGRL)'!G$6&amp;"/"&amp;"En Ejecución",'2-3 Recolección Información'!$H:$H)</f>
        <v>0</v>
      </c>
      <c r="H115" s="100">
        <f>+SUMIF('2-3 Recolección Información'!$AD:$AD,'Actividad Misional (SECGRL)'!$C115&amp;"/"&amp;'Actividad Misional (SECGRL)'!H$6&amp;"/"&amp;"Liquidado",'2-3 Recolección Información'!$H:$H)+SUMIF('2-3 Recolección Información'!$AD:$AD,'Actividad Misional (SECGRL)'!$C115&amp;"/"&amp;'Actividad Misional (SECGRL)'!H$6&amp;"/"&amp;"En Ejecución",'2-3 Recolección Información'!$H:$H)</f>
        <v>0</v>
      </c>
      <c r="I115" s="100">
        <f>+SUMIF('2-3 Recolección Información'!$AD:$AD,'Actividad Misional (SECGRL)'!$C115&amp;"/"&amp;'Actividad Misional (SECGRL)'!I$6&amp;"/"&amp;"Liquidado",'2-3 Recolección Información'!$H:$H)+SUMIF('2-3 Recolección Información'!$AD:$AD,'Actividad Misional (SECGRL)'!$C115&amp;"/"&amp;'Actividad Misional (SECGRL)'!I$6&amp;"/"&amp;"En Ejecución",'2-3 Recolección Información'!$H:$H)</f>
        <v>0</v>
      </c>
      <c r="J115" s="110">
        <f>+SUMIF('2-3 Recolección Información'!$AD:$AD,'Actividad Misional (SECGRL)'!$C115&amp;"/"&amp;'Actividad Misional (SECGRL)'!J$6&amp;"/"&amp;"Liquidado",'2-3 Recolección Información'!$H:$H)+SUMIF('2-3 Recolección Información'!$AD:$AD,'Actividad Misional (SECGRL)'!$C115&amp;"/"&amp;'Actividad Misional (SECGRL)'!J$6&amp;"/"&amp;"En Ejecución",'2-3 Recolección Información'!$H:$H)</f>
        <v>0</v>
      </c>
      <c r="K115" s="113">
        <f>+SUMIF('2-3 Recolección Información'!$AD:$AD,'Actividad Misional (SECGRL)'!$C115&amp;"/2015/En Ejecución",'2-3 Recolección Información'!$H:$H)</f>
        <v>0</v>
      </c>
      <c r="L115" s="100">
        <f>+SUMIF('2-3 Recolección Información'!$AD:$AD,'Actividad Misional (SECGRL)'!$C115&amp;"/2015/En Ejecución",'2-3 Recolección Información'!$AA:$AA)</f>
        <v>0</v>
      </c>
      <c r="M115" s="117">
        <f t="shared" si="11"/>
        <v>0</v>
      </c>
      <c r="N115" s="120" t="e">
        <f t="shared" si="12"/>
        <v>#N/A</v>
      </c>
      <c r="Q115" s="101"/>
    </row>
    <row r="116" spans="1:17" s="91" customFormat="1" ht="14.25" hidden="1">
      <c r="A116" s="91">
        <v>590</v>
      </c>
      <c r="B116" s="98">
        <f>+VLOOKUP(C116,'2-3 Recolección Información'!$G$5:$AB$1105,22,0)</f>
        <v>590</v>
      </c>
      <c r="C116" s="107" t="s">
        <v>364</v>
      </c>
      <c r="D116" s="98">
        <f t="shared" si="8"/>
        <v>11</v>
      </c>
      <c r="E116" s="98" t="str">
        <f t="shared" si="9"/>
        <v>NAT</v>
      </c>
      <c r="F116" s="99">
        <f t="shared" si="10"/>
        <v>34050000</v>
      </c>
      <c r="G116" s="100">
        <f>+SUMIF('2-3 Recolección Información'!$AD:$AD,'Actividad Misional (SECGRL)'!$C116&amp;"/"&amp;'Actividad Misional (SECGRL)'!G$6&amp;"/"&amp;"Liquidado",'2-3 Recolección Información'!$H:$H)+SUMIF('2-3 Recolección Información'!$AD:$AD,'Actividad Misional (SECGRL)'!$C116&amp;"/"&amp;'Actividad Misional (SECGRL)'!G$6&amp;"/"&amp;"En Ejecución",'2-3 Recolección Información'!$H:$H)</f>
        <v>0</v>
      </c>
      <c r="H116" s="100">
        <f>+SUMIF('2-3 Recolección Información'!$AD:$AD,'Actividad Misional (SECGRL)'!$C116&amp;"/"&amp;'Actividad Misional (SECGRL)'!H$6&amp;"/"&amp;"Liquidado",'2-3 Recolección Información'!$H:$H)+SUMIF('2-3 Recolección Información'!$AD:$AD,'Actividad Misional (SECGRL)'!$C116&amp;"/"&amp;'Actividad Misional (SECGRL)'!H$6&amp;"/"&amp;"En Ejecución",'2-3 Recolección Información'!$H:$H)</f>
        <v>0</v>
      </c>
      <c r="I116" s="100">
        <f>+SUMIF('2-3 Recolección Información'!$AD:$AD,'Actividad Misional (SECGRL)'!$C116&amp;"/"&amp;'Actividad Misional (SECGRL)'!I$6&amp;"/"&amp;"Liquidado",'2-3 Recolección Información'!$H:$H)+SUMIF('2-3 Recolección Información'!$AD:$AD,'Actividad Misional (SECGRL)'!$C116&amp;"/"&amp;'Actividad Misional (SECGRL)'!I$6&amp;"/"&amp;"En Ejecución",'2-3 Recolección Información'!$H:$H)</f>
        <v>19200000</v>
      </c>
      <c r="J116" s="110">
        <f>+SUMIF('2-3 Recolección Información'!$AD:$AD,'Actividad Misional (SECGRL)'!$C116&amp;"/"&amp;'Actividad Misional (SECGRL)'!J$6&amp;"/"&amp;"Liquidado",'2-3 Recolección Información'!$H:$H)+SUMIF('2-3 Recolección Información'!$AD:$AD,'Actividad Misional (SECGRL)'!$C116&amp;"/"&amp;'Actividad Misional (SECGRL)'!J$6&amp;"/"&amp;"En Ejecución",'2-3 Recolección Información'!$H:$H)</f>
        <v>14850000</v>
      </c>
      <c r="K116" s="113">
        <f>+SUMIF('2-3 Recolección Información'!$AD:$AD,'Actividad Misional (SECGRL)'!$C116&amp;"/2015/En Ejecución",'2-3 Recolección Información'!$H:$H)</f>
        <v>0</v>
      </c>
      <c r="L116" s="100">
        <f>+SUMIF('2-3 Recolección Información'!$AD:$AD,'Actividad Misional (SECGRL)'!$C116&amp;"/2015/En Ejecución",'2-3 Recolección Información'!$AA:$AA)</f>
        <v>0</v>
      </c>
      <c r="M116" s="117">
        <f t="shared" si="11"/>
        <v>0</v>
      </c>
      <c r="N116" s="120" t="s">
        <v>2690</v>
      </c>
      <c r="Q116" s="101"/>
    </row>
    <row r="117" spans="1:17" s="91" customFormat="1" ht="14.25" hidden="1">
      <c r="A117" s="91" t="s">
        <v>2692</v>
      </c>
      <c r="B117" s="98">
        <f>+VLOOKUP(C117,'2-3 Recolección Información'!$G$5:$AB$1105,22,0)</f>
        <v>884</v>
      </c>
      <c r="C117" s="107" t="s">
        <v>552</v>
      </c>
      <c r="D117" s="98">
        <f t="shared" si="8"/>
        <v>9</v>
      </c>
      <c r="E117" s="98" t="str">
        <f t="shared" si="9"/>
        <v>NAT</v>
      </c>
      <c r="F117" s="99">
        <f t="shared" si="10"/>
        <v>33000000</v>
      </c>
      <c r="G117" s="100">
        <f>+SUMIF('2-3 Recolección Información'!$AD:$AD,'Actividad Misional (SECGRL)'!$C117&amp;"/"&amp;'Actividad Misional (SECGRL)'!G$6&amp;"/"&amp;"Liquidado",'2-3 Recolección Información'!$H:$H)+SUMIF('2-3 Recolección Información'!$AD:$AD,'Actividad Misional (SECGRL)'!$C117&amp;"/"&amp;'Actividad Misional (SECGRL)'!G$6&amp;"/"&amp;"En Ejecución",'2-3 Recolección Información'!$H:$H)</f>
        <v>0</v>
      </c>
      <c r="H117" s="100">
        <f>+SUMIF('2-3 Recolección Información'!$AD:$AD,'Actividad Misional (SECGRL)'!$C117&amp;"/"&amp;'Actividad Misional (SECGRL)'!H$6&amp;"/"&amp;"Liquidado",'2-3 Recolección Información'!$H:$H)+SUMIF('2-3 Recolección Información'!$AD:$AD,'Actividad Misional (SECGRL)'!$C117&amp;"/"&amp;'Actividad Misional (SECGRL)'!H$6&amp;"/"&amp;"En Ejecución",'2-3 Recolección Información'!$H:$H)</f>
        <v>0</v>
      </c>
      <c r="I117" s="100">
        <f>+SUMIF('2-3 Recolección Información'!$AD:$AD,'Actividad Misional (SECGRL)'!$C117&amp;"/"&amp;'Actividad Misional (SECGRL)'!I$6&amp;"/"&amp;"Liquidado",'2-3 Recolección Información'!$H:$H)+SUMIF('2-3 Recolección Información'!$AD:$AD,'Actividad Misional (SECGRL)'!$C117&amp;"/"&amp;'Actividad Misional (SECGRL)'!I$6&amp;"/"&amp;"En Ejecución",'2-3 Recolección Información'!$H:$H)</f>
        <v>0</v>
      </c>
      <c r="J117" s="110">
        <f>+SUMIF('2-3 Recolección Información'!$AD:$AD,'Actividad Misional (SECGRL)'!$C117&amp;"/"&amp;'Actividad Misional (SECGRL)'!J$6&amp;"/"&amp;"Liquidado",'2-3 Recolección Información'!$H:$H)+SUMIF('2-3 Recolección Información'!$AD:$AD,'Actividad Misional (SECGRL)'!$C117&amp;"/"&amp;'Actividad Misional (SECGRL)'!J$6&amp;"/"&amp;"En Ejecución",'2-3 Recolección Información'!$H:$H)</f>
        <v>33000000</v>
      </c>
      <c r="K117" s="113">
        <f>+SUMIF('2-3 Recolección Información'!$AD:$AD,'Actividad Misional (SECGRL)'!$C117&amp;"/2015/En Ejecución",'2-3 Recolección Información'!$H:$H)</f>
        <v>33000000</v>
      </c>
      <c r="L117" s="100">
        <f>+SUMIF('2-3 Recolección Información'!$AD:$AD,'Actividad Misional (SECGRL)'!$C117&amp;"/2015/En Ejecución",'2-3 Recolección Información'!$AA:$AA)</f>
        <v>30461538.46153846</v>
      </c>
      <c r="M117" s="117">
        <f t="shared" si="11"/>
        <v>0.92307692307692302</v>
      </c>
      <c r="N117" s="120" t="e">
        <f t="shared" si="12"/>
        <v>#N/A</v>
      </c>
      <c r="Q117" s="101"/>
    </row>
    <row r="118" spans="1:17" s="91" customFormat="1" ht="14.25" hidden="1">
      <c r="A118" s="91">
        <v>180</v>
      </c>
      <c r="B118" s="98">
        <f>+VLOOKUP(C118,'2-3 Recolección Información'!$G$5:$AB$1105,22,0)</f>
        <v>180</v>
      </c>
      <c r="C118" s="107" t="s">
        <v>1889</v>
      </c>
      <c r="D118" s="98">
        <f t="shared" si="8"/>
        <v>9</v>
      </c>
      <c r="E118" s="98" t="str">
        <f t="shared" si="9"/>
        <v>NAT</v>
      </c>
      <c r="F118" s="99">
        <f t="shared" si="10"/>
        <v>33091300</v>
      </c>
      <c r="G118" s="100">
        <f>+SUMIF('2-3 Recolección Información'!$AD:$AD,'Actividad Misional (SECGRL)'!$C118&amp;"/"&amp;'Actividad Misional (SECGRL)'!G$6&amp;"/"&amp;"Liquidado",'2-3 Recolección Información'!$H:$H)+SUMIF('2-3 Recolección Información'!$AD:$AD,'Actividad Misional (SECGRL)'!$C118&amp;"/"&amp;'Actividad Misional (SECGRL)'!G$6&amp;"/"&amp;"En Ejecución",'2-3 Recolección Información'!$H:$H)</f>
        <v>5131300</v>
      </c>
      <c r="H118" s="100">
        <f>+SUMIF('2-3 Recolección Información'!$AD:$AD,'Actividad Misional (SECGRL)'!$C118&amp;"/"&amp;'Actividad Misional (SECGRL)'!H$6&amp;"/"&amp;"Liquidado",'2-3 Recolección Información'!$H:$H)+SUMIF('2-3 Recolección Información'!$AD:$AD,'Actividad Misional (SECGRL)'!$C118&amp;"/"&amp;'Actividad Misional (SECGRL)'!H$6&amp;"/"&amp;"En Ejecución",'2-3 Recolección Información'!$H:$H)</f>
        <v>12960000</v>
      </c>
      <c r="I118" s="100">
        <f>+SUMIF('2-3 Recolección Información'!$AD:$AD,'Actividad Misional (SECGRL)'!$C118&amp;"/"&amp;'Actividad Misional (SECGRL)'!I$6&amp;"/"&amp;"Liquidado",'2-3 Recolección Información'!$H:$H)+SUMIF('2-3 Recolección Información'!$AD:$AD,'Actividad Misional (SECGRL)'!$C118&amp;"/"&amp;'Actividad Misional (SECGRL)'!I$6&amp;"/"&amp;"En Ejecución",'2-3 Recolección Información'!$H:$H)</f>
        <v>15000000</v>
      </c>
      <c r="J118" s="110">
        <f>+SUMIF('2-3 Recolección Información'!$AD:$AD,'Actividad Misional (SECGRL)'!$C118&amp;"/"&amp;'Actividad Misional (SECGRL)'!J$6&amp;"/"&amp;"Liquidado",'2-3 Recolección Información'!$H:$H)+SUMIF('2-3 Recolección Información'!$AD:$AD,'Actividad Misional (SECGRL)'!$C118&amp;"/"&amp;'Actividad Misional (SECGRL)'!J$6&amp;"/"&amp;"En Ejecución",'2-3 Recolección Información'!$H:$H)</f>
        <v>0</v>
      </c>
      <c r="K118" s="113">
        <f>+SUMIF('2-3 Recolección Información'!$AD:$AD,'Actividad Misional (SECGRL)'!$C118&amp;"/2015/En Ejecución",'2-3 Recolección Información'!$H:$H)</f>
        <v>0</v>
      </c>
      <c r="L118" s="100">
        <f>+SUMIF('2-3 Recolección Información'!$AD:$AD,'Actividad Misional (SECGRL)'!$C118&amp;"/2015/En Ejecución",'2-3 Recolección Información'!$AA:$AA)</f>
        <v>0</v>
      </c>
      <c r="M118" s="117">
        <f t="shared" si="11"/>
        <v>0</v>
      </c>
      <c r="N118" s="120" t="s">
        <v>2689</v>
      </c>
      <c r="Q118" s="101"/>
    </row>
    <row r="119" spans="1:17" s="91" customFormat="1" ht="14.25" hidden="1">
      <c r="A119" s="91" t="s">
        <v>2692</v>
      </c>
      <c r="B119" s="98">
        <f>+VLOOKUP(C119,'2-3 Recolección Información'!$G$5:$AB$1105,22,0)</f>
        <v>185</v>
      </c>
      <c r="C119" s="107" t="s">
        <v>1910</v>
      </c>
      <c r="D119" s="98">
        <f t="shared" si="8"/>
        <v>9</v>
      </c>
      <c r="E119" s="98" t="str">
        <f t="shared" si="9"/>
        <v>NAT</v>
      </c>
      <c r="F119" s="99">
        <f t="shared" si="10"/>
        <v>33000000</v>
      </c>
      <c r="G119" s="100">
        <f>+SUMIF('2-3 Recolección Información'!$AD:$AD,'Actividad Misional (SECGRL)'!$C119&amp;"/"&amp;'Actividad Misional (SECGRL)'!G$6&amp;"/"&amp;"Liquidado",'2-3 Recolección Información'!$H:$H)+SUMIF('2-3 Recolección Información'!$AD:$AD,'Actividad Misional (SECGRL)'!$C119&amp;"/"&amp;'Actividad Misional (SECGRL)'!G$6&amp;"/"&amp;"En Ejecución",'2-3 Recolección Información'!$H:$H)</f>
        <v>13000000</v>
      </c>
      <c r="H119" s="100">
        <f>+SUMIF('2-3 Recolección Información'!$AD:$AD,'Actividad Misional (SECGRL)'!$C119&amp;"/"&amp;'Actividad Misional (SECGRL)'!H$6&amp;"/"&amp;"Liquidado",'2-3 Recolección Información'!$H:$H)+SUMIF('2-3 Recolección Información'!$AD:$AD,'Actividad Misional (SECGRL)'!$C119&amp;"/"&amp;'Actividad Misional (SECGRL)'!H$6&amp;"/"&amp;"En Ejecución",'2-3 Recolección Información'!$H:$H)</f>
        <v>20000000</v>
      </c>
      <c r="I119" s="100">
        <f>+SUMIF('2-3 Recolección Información'!$AD:$AD,'Actividad Misional (SECGRL)'!$C119&amp;"/"&amp;'Actividad Misional (SECGRL)'!I$6&amp;"/"&amp;"Liquidado",'2-3 Recolección Información'!$H:$H)+SUMIF('2-3 Recolección Información'!$AD:$AD,'Actividad Misional (SECGRL)'!$C119&amp;"/"&amp;'Actividad Misional (SECGRL)'!I$6&amp;"/"&amp;"En Ejecución",'2-3 Recolección Información'!$H:$H)</f>
        <v>0</v>
      </c>
      <c r="J119" s="110">
        <f>+SUMIF('2-3 Recolección Información'!$AD:$AD,'Actividad Misional (SECGRL)'!$C119&amp;"/"&amp;'Actividad Misional (SECGRL)'!J$6&amp;"/"&amp;"Liquidado",'2-3 Recolección Información'!$H:$H)+SUMIF('2-3 Recolección Información'!$AD:$AD,'Actividad Misional (SECGRL)'!$C119&amp;"/"&amp;'Actividad Misional (SECGRL)'!J$6&amp;"/"&amp;"En Ejecución",'2-3 Recolección Información'!$H:$H)</f>
        <v>0</v>
      </c>
      <c r="K119" s="113">
        <f>+SUMIF('2-3 Recolección Información'!$AD:$AD,'Actividad Misional (SECGRL)'!$C119&amp;"/2015/En Ejecución",'2-3 Recolección Información'!$H:$H)</f>
        <v>0</v>
      </c>
      <c r="L119" s="100">
        <f>+SUMIF('2-3 Recolección Información'!$AD:$AD,'Actividad Misional (SECGRL)'!$C119&amp;"/2015/En Ejecución",'2-3 Recolección Información'!$AA:$AA)</f>
        <v>0</v>
      </c>
      <c r="M119" s="117">
        <f t="shared" si="11"/>
        <v>0</v>
      </c>
      <c r="N119" s="120" t="e">
        <f t="shared" si="12"/>
        <v>#N/A</v>
      </c>
      <c r="Q119" s="101"/>
    </row>
    <row r="120" spans="1:17" ht="30">
      <c r="A120" s="151">
        <v>905</v>
      </c>
      <c r="B120" s="176">
        <f>+VLOOKUP(C120,'2-3 Recolección Información'!$G$5:$AB$1105,22,0)</f>
        <v>905</v>
      </c>
      <c r="C120" s="150" t="s">
        <v>572</v>
      </c>
      <c r="D120" s="98">
        <f t="shared" si="8"/>
        <v>11</v>
      </c>
      <c r="E120" s="176" t="str">
        <f t="shared" si="9"/>
        <v>NAT</v>
      </c>
      <c r="F120" s="177">
        <f t="shared" si="10"/>
        <v>31500000</v>
      </c>
      <c r="G120" s="178">
        <f>+SUMIF('2-3 Recolección Información'!$AD:$AD,'Actividad Misional (SECGRL)'!$C120&amp;"/"&amp;'Actividad Misional (SECGRL)'!G$6&amp;"/"&amp;"Liquidado",'2-3 Recolección Información'!$H:$H)+SUMIF('2-3 Recolección Información'!$AD:$AD,'Actividad Misional (SECGRL)'!$C120&amp;"/"&amp;'Actividad Misional (SECGRL)'!G$6&amp;"/"&amp;"En Ejecución",'2-3 Recolección Información'!$H:$H)</f>
        <v>0</v>
      </c>
      <c r="H120" s="178">
        <f>+SUMIF('2-3 Recolección Información'!$AD:$AD,'Actividad Misional (SECGRL)'!$C120&amp;"/"&amp;'Actividad Misional (SECGRL)'!H$6&amp;"/"&amp;"Liquidado",'2-3 Recolección Información'!$H:$H)+SUMIF('2-3 Recolección Información'!$AD:$AD,'Actividad Misional (SECGRL)'!$C120&amp;"/"&amp;'Actividad Misional (SECGRL)'!H$6&amp;"/"&amp;"En Ejecución",'2-3 Recolección Información'!$H:$H)</f>
        <v>0</v>
      </c>
      <c r="I120" s="178">
        <f>+SUMIF('2-3 Recolección Información'!$AD:$AD,'Actividad Misional (SECGRL)'!$C120&amp;"/"&amp;'Actividad Misional (SECGRL)'!I$6&amp;"/"&amp;"Liquidado",'2-3 Recolección Información'!$H:$H)+SUMIF('2-3 Recolección Información'!$AD:$AD,'Actividad Misional (SECGRL)'!$C120&amp;"/"&amp;'Actividad Misional (SECGRL)'!I$6&amp;"/"&amp;"En Ejecución",'2-3 Recolección Información'!$H:$H)</f>
        <v>0</v>
      </c>
      <c r="J120" s="179">
        <f>+SUMIF('2-3 Recolección Información'!$AD:$AD,'Actividad Misional (SECGRL)'!$C120&amp;"/"&amp;'Actividad Misional (SECGRL)'!J$6&amp;"/"&amp;"Liquidado",'2-3 Recolección Información'!$H:$H)+SUMIF('2-3 Recolección Información'!$AD:$AD,'Actividad Misional (SECGRL)'!$C120&amp;"/"&amp;'Actividad Misional (SECGRL)'!J$6&amp;"/"&amp;"En Ejecución",'2-3 Recolección Información'!$H:$H)</f>
        <v>31500000</v>
      </c>
      <c r="K120" s="180">
        <f>+SUMIF('2-3 Recolección Información'!$AD:$AD,'Actividad Misional (SECGRL)'!$C120&amp;"/2015/En Ejecución",'2-3 Recolección Información'!$H:$H)</f>
        <v>31500000</v>
      </c>
      <c r="L120" s="178">
        <f>+SUMIF('2-3 Recolección Información'!$AD:$AD,'Actividad Misional (SECGRL)'!$C120&amp;"/2015/En Ejecución",'2-3 Recolección Información'!$AA:$AA)</f>
        <v>28594095.940959409</v>
      </c>
      <c r="M120" s="181">
        <f t="shared" si="11"/>
        <v>0.90774907749077494</v>
      </c>
      <c r="N120" s="191" t="s">
        <v>2688</v>
      </c>
      <c r="Q120" s="101"/>
    </row>
    <row r="121" spans="1:17" s="91" customFormat="1" ht="14.25" hidden="1">
      <c r="A121" s="91" t="s">
        <v>2692</v>
      </c>
      <c r="B121" s="98">
        <f>+VLOOKUP(C121,'2-3 Recolección Información'!$G$5:$AB$1105,22,0)</f>
        <v>957</v>
      </c>
      <c r="C121" s="107" t="s">
        <v>634</v>
      </c>
      <c r="D121" s="98">
        <f t="shared" si="8"/>
        <v>8</v>
      </c>
      <c r="E121" s="98" t="str">
        <f t="shared" si="9"/>
        <v>NAT</v>
      </c>
      <c r="F121" s="99">
        <f t="shared" si="10"/>
        <v>28000000</v>
      </c>
      <c r="G121" s="100">
        <f>+SUMIF('2-3 Recolección Información'!$AD:$AD,'Actividad Misional (SECGRL)'!$C121&amp;"/"&amp;'Actividad Misional (SECGRL)'!G$6&amp;"/"&amp;"Liquidado",'2-3 Recolección Información'!$H:$H)+SUMIF('2-3 Recolección Información'!$AD:$AD,'Actividad Misional (SECGRL)'!$C121&amp;"/"&amp;'Actividad Misional (SECGRL)'!G$6&amp;"/"&amp;"En Ejecución",'2-3 Recolección Información'!$H:$H)</f>
        <v>0</v>
      </c>
      <c r="H121" s="100">
        <f>+SUMIF('2-3 Recolección Información'!$AD:$AD,'Actividad Misional (SECGRL)'!$C121&amp;"/"&amp;'Actividad Misional (SECGRL)'!H$6&amp;"/"&amp;"Liquidado",'2-3 Recolección Información'!$H:$H)+SUMIF('2-3 Recolección Información'!$AD:$AD,'Actividad Misional (SECGRL)'!$C121&amp;"/"&amp;'Actividad Misional (SECGRL)'!H$6&amp;"/"&amp;"En Ejecución",'2-3 Recolección Información'!$H:$H)</f>
        <v>0</v>
      </c>
      <c r="I121" s="100">
        <f>+SUMIF('2-3 Recolección Información'!$AD:$AD,'Actividad Misional (SECGRL)'!$C121&amp;"/"&amp;'Actividad Misional (SECGRL)'!I$6&amp;"/"&amp;"Liquidado",'2-3 Recolección Información'!$H:$H)+SUMIF('2-3 Recolección Información'!$AD:$AD,'Actividad Misional (SECGRL)'!$C121&amp;"/"&amp;'Actividad Misional (SECGRL)'!I$6&amp;"/"&amp;"En Ejecución",'2-3 Recolección Información'!$H:$H)</f>
        <v>0</v>
      </c>
      <c r="J121" s="110">
        <f>+SUMIF('2-3 Recolección Información'!$AD:$AD,'Actividad Misional (SECGRL)'!$C121&amp;"/"&amp;'Actividad Misional (SECGRL)'!J$6&amp;"/"&amp;"Liquidado",'2-3 Recolección Información'!$H:$H)+SUMIF('2-3 Recolección Información'!$AD:$AD,'Actividad Misional (SECGRL)'!$C121&amp;"/"&amp;'Actividad Misional (SECGRL)'!J$6&amp;"/"&amp;"En Ejecución",'2-3 Recolección Información'!$H:$H)</f>
        <v>28000000</v>
      </c>
      <c r="K121" s="113">
        <f>+SUMIF('2-3 Recolección Información'!$AD:$AD,'Actividad Misional (SECGRL)'!$C121&amp;"/2015/En Ejecución",'2-3 Recolección Información'!$H:$H)</f>
        <v>28000000</v>
      </c>
      <c r="L121" s="100">
        <f>+SUMIF('2-3 Recolección Información'!$AD:$AD,'Actividad Misional (SECGRL)'!$C121&amp;"/2015/En Ejecución",'2-3 Recolección Información'!$AA:$AA)</f>
        <v>26800000.000000004</v>
      </c>
      <c r="M121" s="117">
        <f t="shared" si="11"/>
        <v>0.9571428571428573</v>
      </c>
      <c r="N121" s="120" t="e">
        <f t="shared" si="12"/>
        <v>#N/A</v>
      </c>
      <c r="Q121" s="101"/>
    </row>
    <row r="122" spans="1:17" s="91" customFormat="1" ht="14.25" hidden="1">
      <c r="A122" s="91" t="s">
        <v>2692</v>
      </c>
      <c r="B122" s="98">
        <f>+VLOOKUP(C122,'2-3 Recolección Información'!$G$5:$AB$1105,22,0)</f>
        <v>718</v>
      </c>
      <c r="C122" s="107" t="s">
        <v>429</v>
      </c>
      <c r="D122" s="98">
        <f t="shared" si="8"/>
        <v>9</v>
      </c>
      <c r="E122" s="98" t="str">
        <f t="shared" si="9"/>
        <v>NAT</v>
      </c>
      <c r="F122" s="99">
        <f t="shared" si="10"/>
        <v>30000000</v>
      </c>
      <c r="G122" s="100">
        <f>+SUMIF('2-3 Recolección Información'!$AD:$AD,'Actividad Misional (SECGRL)'!$C122&amp;"/"&amp;'Actividad Misional (SECGRL)'!G$6&amp;"/"&amp;"Liquidado",'2-3 Recolección Información'!$H:$H)+SUMIF('2-3 Recolección Información'!$AD:$AD,'Actividad Misional (SECGRL)'!$C122&amp;"/"&amp;'Actividad Misional (SECGRL)'!G$6&amp;"/"&amp;"En Ejecución",'2-3 Recolección Información'!$H:$H)</f>
        <v>0</v>
      </c>
      <c r="H122" s="100">
        <f>+SUMIF('2-3 Recolección Información'!$AD:$AD,'Actividad Misional (SECGRL)'!$C122&amp;"/"&amp;'Actividad Misional (SECGRL)'!H$6&amp;"/"&amp;"Liquidado",'2-3 Recolección Información'!$H:$H)+SUMIF('2-3 Recolección Información'!$AD:$AD,'Actividad Misional (SECGRL)'!$C122&amp;"/"&amp;'Actividad Misional (SECGRL)'!H$6&amp;"/"&amp;"En Ejecución",'2-3 Recolección Información'!$H:$H)</f>
        <v>0</v>
      </c>
      <c r="I122" s="100">
        <f>+SUMIF('2-3 Recolección Información'!$AD:$AD,'Actividad Misional (SECGRL)'!$C122&amp;"/"&amp;'Actividad Misional (SECGRL)'!I$6&amp;"/"&amp;"Liquidado",'2-3 Recolección Información'!$H:$H)+SUMIF('2-3 Recolección Información'!$AD:$AD,'Actividad Misional (SECGRL)'!$C122&amp;"/"&amp;'Actividad Misional (SECGRL)'!I$6&amp;"/"&amp;"En Ejecución",'2-3 Recolección Información'!$H:$H)</f>
        <v>10000000</v>
      </c>
      <c r="J122" s="110">
        <f>+SUMIF('2-3 Recolección Información'!$AD:$AD,'Actividad Misional (SECGRL)'!$C122&amp;"/"&amp;'Actividad Misional (SECGRL)'!J$6&amp;"/"&amp;"Liquidado",'2-3 Recolección Información'!$H:$H)+SUMIF('2-3 Recolección Información'!$AD:$AD,'Actividad Misional (SECGRL)'!$C122&amp;"/"&amp;'Actividad Misional (SECGRL)'!J$6&amp;"/"&amp;"En Ejecución",'2-3 Recolección Información'!$H:$H)</f>
        <v>20000000</v>
      </c>
      <c r="K122" s="113">
        <f>+SUMIF('2-3 Recolección Información'!$AD:$AD,'Actividad Misional (SECGRL)'!$C122&amp;"/2015/En Ejecución",'2-3 Recolección Información'!$H:$H)</f>
        <v>0</v>
      </c>
      <c r="L122" s="100">
        <f>+SUMIF('2-3 Recolección Información'!$AD:$AD,'Actividad Misional (SECGRL)'!$C122&amp;"/2015/En Ejecución",'2-3 Recolección Información'!$AA:$AA)</f>
        <v>0</v>
      </c>
      <c r="M122" s="117">
        <f t="shared" si="11"/>
        <v>0</v>
      </c>
      <c r="N122" s="120" t="e">
        <f t="shared" si="12"/>
        <v>#N/A</v>
      </c>
      <c r="Q122" s="101"/>
    </row>
    <row r="123" spans="1:17" s="91" customFormat="1" ht="14.25" hidden="1">
      <c r="A123" s="91" t="s">
        <v>2692</v>
      </c>
      <c r="B123" s="98">
        <f>+VLOOKUP(C123,'2-3 Recolección Información'!$G$5:$AB$1105,22,0)</f>
        <v>208</v>
      </c>
      <c r="C123" s="107" t="s">
        <v>1953</v>
      </c>
      <c r="D123" s="98">
        <f t="shared" si="8"/>
        <v>11</v>
      </c>
      <c r="E123" s="98" t="str">
        <f t="shared" si="9"/>
        <v>NAT</v>
      </c>
      <c r="F123" s="99">
        <f t="shared" si="10"/>
        <v>29797101</v>
      </c>
      <c r="G123" s="100">
        <f>+SUMIF('2-3 Recolección Información'!$AD:$AD,'Actividad Misional (SECGRL)'!$C123&amp;"/"&amp;'Actividad Misional (SECGRL)'!G$6&amp;"/"&amp;"Liquidado",'2-3 Recolección Información'!$H:$H)+SUMIF('2-3 Recolección Información'!$AD:$AD,'Actividad Misional (SECGRL)'!$C123&amp;"/"&amp;'Actividad Misional (SECGRL)'!G$6&amp;"/"&amp;"En Ejecución",'2-3 Recolección Información'!$H:$H)</f>
        <v>5797101</v>
      </c>
      <c r="H123" s="100">
        <f>+SUMIF('2-3 Recolección Información'!$AD:$AD,'Actividad Misional (SECGRL)'!$C123&amp;"/"&amp;'Actividad Misional (SECGRL)'!H$6&amp;"/"&amp;"Liquidado",'2-3 Recolección Información'!$H:$H)+SUMIF('2-3 Recolección Información'!$AD:$AD,'Actividad Misional (SECGRL)'!$C123&amp;"/"&amp;'Actividad Misional (SECGRL)'!H$6&amp;"/"&amp;"En Ejecución",'2-3 Recolección Información'!$H:$H)</f>
        <v>24000000</v>
      </c>
      <c r="I123" s="100">
        <f>+SUMIF('2-3 Recolección Información'!$AD:$AD,'Actividad Misional (SECGRL)'!$C123&amp;"/"&amp;'Actividad Misional (SECGRL)'!I$6&amp;"/"&amp;"Liquidado",'2-3 Recolección Información'!$H:$H)+SUMIF('2-3 Recolección Información'!$AD:$AD,'Actividad Misional (SECGRL)'!$C123&amp;"/"&amp;'Actividad Misional (SECGRL)'!I$6&amp;"/"&amp;"En Ejecución",'2-3 Recolección Información'!$H:$H)</f>
        <v>0</v>
      </c>
      <c r="J123" s="110">
        <f>+SUMIF('2-3 Recolección Información'!$AD:$AD,'Actividad Misional (SECGRL)'!$C123&amp;"/"&amp;'Actividad Misional (SECGRL)'!J$6&amp;"/"&amp;"Liquidado",'2-3 Recolección Información'!$H:$H)+SUMIF('2-3 Recolección Información'!$AD:$AD,'Actividad Misional (SECGRL)'!$C123&amp;"/"&amp;'Actividad Misional (SECGRL)'!J$6&amp;"/"&amp;"En Ejecución",'2-3 Recolección Información'!$H:$H)</f>
        <v>0</v>
      </c>
      <c r="K123" s="113">
        <f>+SUMIF('2-3 Recolección Información'!$AD:$AD,'Actividad Misional (SECGRL)'!$C123&amp;"/2015/En Ejecución",'2-3 Recolección Información'!$H:$H)</f>
        <v>0</v>
      </c>
      <c r="L123" s="100">
        <f>+SUMIF('2-3 Recolección Información'!$AD:$AD,'Actividad Misional (SECGRL)'!$C123&amp;"/2015/En Ejecución",'2-3 Recolección Información'!$AA:$AA)</f>
        <v>0</v>
      </c>
      <c r="M123" s="117">
        <f t="shared" si="11"/>
        <v>0</v>
      </c>
      <c r="N123" s="120" t="e">
        <f t="shared" si="12"/>
        <v>#N/A</v>
      </c>
      <c r="Q123" s="101"/>
    </row>
    <row r="124" spans="1:17" s="91" customFormat="1" ht="14.25" hidden="1">
      <c r="A124" s="91" t="s">
        <v>2692</v>
      </c>
      <c r="B124" s="98">
        <f>+VLOOKUP(C124,'2-3 Recolección Información'!$G$5:$AB$1105,22,0)</f>
        <v>112</v>
      </c>
      <c r="C124" s="107" t="s">
        <v>1717</v>
      </c>
      <c r="D124" s="98">
        <f t="shared" si="8"/>
        <v>9</v>
      </c>
      <c r="E124" s="98" t="str">
        <f t="shared" si="9"/>
        <v>NAT</v>
      </c>
      <c r="F124" s="99">
        <f t="shared" si="10"/>
        <v>29782440</v>
      </c>
      <c r="G124" s="100">
        <f>+SUMIF('2-3 Recolección Información'!$AD:$AD,'Actividad Misional (SECGRL)'!$C124&amp;"/"&amp;'Actividad Misional (SECGRL)'!G$6&amp;"/"&amp;"Liquidado",'2-3 Recolección Información'!$H:$H)+SUMIF('2-3 Recolección Información'!$AD:$AD,'Actividad Misional (SECGRL)'!$C124&amp;"/"&amp;'Actividad Misional (SECGRL)'!G$6&amp;"/"&amp;"En Ejecución",'2-3 Recolección Información'!$H:$H)</f>
        <v>11782440</v>
      </c>
      <c r="H124" s="100">
        <f>+SUMIF('2-3 Recolección Información'!$AD:$AD,'Actividad Misional (SECGRL)'!$C124&amp;"/"&amp;'Actividad Misional (SECGRL)'!H$6&amp;"/"&amp;"Liquidado",'2-3 Recolección Información'!$H:$H)+SUMIF('2-3 Recolección Información'!$AD:$AD,'Actividad Misional (SECGRL)'!$C124&amp;"/"&amp;'Actividad Misional (SECGRL)'!H$6&amp;"/"&amp;"En Ejecución",'2-3 Recolección Información'!$H:$H)</f>
        <v>18000000</v>
      </c>
      <c r="I124" s="100">
        <f>+SUMIF('2-3 Recolección Información'!$AD:$AD,'Actividad Misional (SECGRL)'!$C124&amp;"/"&amp;'Actividad Misional (SECGRL)'!I$6&amp;"/"&amp;"Liquidado",'2-3 Recolección Información'!$H:$H)+SUMIF('2-3 Recolección Información'!$AD:$AD,'Actividad Misional (SECGRL)'!$C124&amp;"/"&amp;'Actividad Misional (SECGRL)'!I$6&amp;"/"&amp;"En Ejecución",'2-3 Recolección Información'!$H:$H)</f>
        <v>0</v>
      </c>
      <c r="J124" s="110">
        <f>+SUMIF('2-3 Recolección Información'!$AD:$AD,'Actividad Misional (SECGRL)'!$C124&amp;"/"&amp;'Actividad Misional (SECGRL)'!J$6&amp;"/"&amp;"Liquidado",'2-3 Recolección Información'!$H:$H)+SUMIF('2-3 Recolección Información'!$AD:$AD,'Actividad Misional (SECGRL)'!$C124&amp;"/"&amp;'Actividad Misional (SECGRL)'!J$6&amp;"/"&amp;"En Ejecución",'2-3 Recolección Información'!$H:$H)</f>
        <v>0</v>
      </c>
      <c r="K124" s="113">
        <f>+SUMIF('2-3 Recolección Información'!$AD:$AD,'Actividad Misional (SECGRL)'!$C124&amp;"/2015/En Ejecución",'2-3 Recolección Información'!$H:$H)</f>
        <v>0</v>
      </c>
      <c r="L124" s="100">
        <f>+SUMIF('2-3 Recolección Información'!$AD:$AD,'Actividad Misional (SECGRL)'!$C124&amp;"/2015/En Ejecución",'2-3 Recolección Información'!$AA:$AA)</f>
        <v>0</v>
      </c>
      <c r="M124" s="117">
        <f t="shared" si="11"/>
        <v>0</v>
      </c>
      <c r="N124" s="120" t="e">
        <f t="shared" si="12"/>
        <v>#N/A</v>
      </c>
      <c r="Q124" s="101"/>
    </row>
    <row r="125" spans="1:17" s="91" customFormat="1" ht="14.25" hidden="1">
      <c r="A125" s="91" t="s">
        <v>2692</v>
      </c>
      <c r="B125" s="98">
        <f>+VLOOKUP(C125,'2-3 Recolección Información'!$G$5:$AB$1105,22,0)</f>
        <v>104</v>
      </c>
      <c r="C125" s="107" t="s">
        <v>1655</v>
      </c>
      <c r="D125" s="98">
        <f t="shared" si="8"/>
        <v>9</v>
      </c>
      <c r="E125" s="98" t="str">
        <f t="shared" si="9"/>
        <v>NAT</v>
      </c>
      <c r="F125" s="99">
        <f t="shared" si="10"/>
        <v>0</v>
      </c>
      <c r="G125" s="100">
        <f>+SUMIF('2-3 Recolección Información'!$AD:$AD,'Actividad Misional (SECGRL)'!$C125&amp;"/"&amp;'Actividad Misional (SECGRL)'!G$6&amp;"/"&amp;"Liquidado",'2-3 Recolección Información'!$H:$H)+SUMIF('2-3 Recolección Información'!$AD:$AD,'Actividad Misional (SECGRL)'!$C125&amp;"/"&amp;'Actividad Misional (SECGRL)'!G$6&amp;"/"&amp;"En Ejecución",'2-3 Recolección Información'!$H:$H)</f>
        <v>0</v>
      </c>
      <c r="H125" s="100">
        <f>+SUMIF('2-3 Recolección Información'!$AD:$AD,'Actividad Misional (SECGRL)'!$C125&amp;"/"&amp;'Actividad Misional (SECGRL)'!H$6&amp;"/"&amp;"Liquidado",'2-3 Recolección Información'!$H:$H)+SUMIF('2-3 Recolección Información'!$AD:$AD,'Actividad Misional (SECGRL)'!$C125&amp;"/"&amp;'Actividad Misional (SECGRL)'!H$6&amp;"/"&amp;"En Ejecución",'2-3 Recolección Información'!$H:$H)</f>
        <v>0</v>
      </c>
      <c r="I125" s="100">
        <f>+SUMIF('2-3 Recolección Información'!$AD:$AD,'Actividad Misional (SECGRL)'!$C125&amp;"/"&amp;'Actividad Misional (SECGRL)'!I$6&amp;"/"&amp;"Liquidado",'2-3 Recolección Información'!$H:$H)+SUMIF('2-3 Recolección Información'!$AD:$AD,'Actividad Misional (SECGRL)'!$C125&amp;"/"&amp;'Actividad Misional (SECGRL)'!I$6&amp;"/"&amp;"En Ejecución",'2-3 Recolección Información'!$H:$H)</f>
        <v>0</v>
      </c>
      <c r="J125" s="110">
        <f>+SUMIF('2-3 Recolección Información'!$AD:$AD,'Actividad Misional (SECGRL)'!$C125&amp;"/"&amp;'Actividad Misional (SECGRL)'!J$6&amp;"/"&amp;"Liquidado",'2-3 Recolección Información'!$H:$H)+SUMIF('2-3 Recolección Información'!$AD:$AD,'Actividad Misional (SECGRL)'!$C125&amp;"/"&amp;'Actividad Misional (SECGRL)'!J$6&amp;"/"&amp;"En Ejecución",'2-3 Recolección Información'!$H:$H)</f>
        <v>0</v>
      </c>
      <c r="K125" s="113">
        <f>+SUMIF('2-3 Recolección Información'!$AD:$AD,'Actividad Misional (SECGRL)'!$C125&amp;"/2015/En Ejecución",'2-3 Recolección Información'!$H:$H)</f>
        <v>0</v>
      </c>
      <c r="L125" s="100">
        <f>+SUMIF('2-3 Recolección Información'!$AD:$AD,'Actividad Misional (SECGRL)'!$C125&amp;"/2015/En Ejecución",'2-3 Recolección Información'!$AA:$AA)</f>
        <v>0</v>
      </c>
      <c r="M125" s="117">
        <f t="shared" si="11"/>
        <v>0</v>
      </c>
      <c r="N125" s="120" t="e">
        <f t="shared" si="12"/>
        <v>#N/A</v>
      </c>
      <c r="Q125" s="101"/>
    </row>
    <row r="126" spans="1:17" ht="30">
      <c r="A126" s="151">
        <v>707</v>
      </c>
      <c r="B126" s="176">
        <f>+VLOOKUP(C126,'2-3 Recolección Información'!$G$5:$AB$1105,22,0)</f>
        <v>707</v>
      </c>
      <c r="C126" s="150" t="s">
        <v>426</v>
      </c>
      <c r="D126" s="98">
        <f t="shared" si="8"/>
        <v>11</v>
      </c>
      <c r="E126" s="176" t="str">
        <f t="shared" si="9"/>
        <v>NAT</v>
      </c>
      <c r="F126" s="177">
        <f t="shared" si="10"/>
        <v>29500000</v>
      </c>
      <c r="G126" s="178">
        <f>+SUMIF('2-3 Recolección Información'!$AD:$AD,'Actividad Misional (SECGRL)'!$C126&amp;"/"&amp;'Actividad Misional (SECGRL)'!G$6&amp;"/"&amp;"Liquidado",'2-3 Recolección Información'!$H:$H)+SUMIF('2-3 Recolección Información'!$AD:$AD,'Actividad Misional (SECGRL)'!$C126&amp;"/"&amp;'Actividad Misional (SECGRL)'!G$6&amp;"/"&amp;"En Ejecución",'2-3 Recolección Información'!$H:$H)</f>
        <v>0</v>
      </c>
      <c r="H126" s="178">
        <f>+SUMIF('2-3 Recolección Información'!$AD:$AD,'Actividad Misional (SECGRL)'!$C126&amp;"/"&amp;'Actividad Misional (SECGRL)'!H$6&amp;"/"&amp;"Liquidado",'2-3 Recolección Información'!$H:$H)+SUMIF('2-3 Recolección Información'!$AD:$AD,'Actividad Misional (SECGRL)'!$C126&amp;"/"&amp;'Actividad Misional (SECGRL)'!H$6&amp;"/"&amp;"En Ejecución",'2-3 Recolección Información'!$H:$H)</f>
        <v>0</v>
      </c>
      <c r="I126" s="178">
        <f>+SUMIF('2-3 Recolección Información'!$AD:$AD,'Actividad Misional (SECGRL)'!$C126&amp;"/"&amp;'Actividad Misional (SECGRL)'!I$6&amp;"/"&amp;"Liquidado",'2-3 Recolección Información'!$H:$H)+SUMIF('2-3 Recolección Información'!$AD:$AD,'Actividad Misional (SECGRL)'!$C126&amp;"/"&amp;'Actividad Misional (SECGRL)'!I$6&amp;"/"&amp;"En Ejecución",'2-3 Recolección Información'!$H:$H)</f>
        <v>8000000</v>
      </c>
      <c r="J126" s="179">
        <f>+SUMIF('2-3 Recolección Información'!$AD:$AD,'Actividad Misional (SECGRL)'!$C126&amp;"/"&amp;'Actividad Misional (SECGRL)'!J$6&amp;"/"&amp;"Liquidado",'2-3 Recolección Información'!$H:$H)+SUMIF('2-3 Recolección Información'!$AD:$AD,'Actividad Misional (SECGRL)'!$C126&amp;"/"&amp;'Actividad Misional (SECGRL)'!J$6&amp;"/"&amp;"En Ejecución",'2-3 Recolección Información'!$H:$H)</f>
        <v>21500000</v>
      </c>
      <c r="K126" s="180">
        <f>+SUMIF('2-3 Recolección Información'!$AD:$AD,'Actividad Misional (SECGRL)'!$C126&amp;"/2015/En Ejecución",'2-3 Recolección Información'!$H:$H)</f>
        <v>21500000</v>
      </c>
      <c r="L126" s="178">
        <f>+SUMIF('2-3 Recolección Información'!$AD:$AD,'Actividad Misional (SECGRL)'!$C126&amp;"/2015/En Ejecución",'2-3 Recolección Información'!$AA:$AA)</f>
        <v>21500000</v>
      </c>
      <c r="M126" s="181">
        <f t="shared" si="11"/>
        <v>1</v>
      </c>
      <c r="N126" s="191" t="str">
        <f t="shared" si="12"/>
        <v>PASAPORTE</v>
      </c>
      <c r="Q126" s="101"/>
    </row>
    <row r="127" spans="1:17" s="91" customFormat="1" ht="14.25" hidden="1">
      <c r="A127" s="91" t="s">
        <v>2692</v>
      </c>
      <c r="B127" s="98">
        <f>+VLOOKUP(C127,'2-3 Recolección Información'!$G$5:$AB$1105,22,0)</f>
        <v>612</v>
      </c>
      <c r="C127" s="107" t="s">
        <v>380</v>
      </c>
      <c r="D127" s="98">
        <f t="shared" si="8"/>
        <v>9</v>
      </c>
      <c r="E127" s="98" t="str">
        <f t="shared" si="9"/>
        <v>NAT</v>
      </c>
      <c r="F127" s="99">
        <f t="shared" si="10"/>
        <v>29300000</v>
      </c>
      <c r="G127" s="100">
        <f>+SUMIF('2-3 Recolección Información'!$AD:$AD,'Actividad Misional (SECGRL)'!$C127&amp;"/"&amp;'Actividad Misional (SECGRL)'!G$6&amp;"/"&amp;"Liquidado",'2-3 Recolección Información'!$H:$H)+SUMIF('2-3 Recolección Información'!$AD:$AD,'Actividad Misional (SECGRL)'!$C127&amp;"/"&amp;'Actividad Misional (SECGRL)'!G$6&amp;"/"&amp;"En Ejecución",'2-3 Recolección Información'!$H:$H)</f>
        <v>0</v>
      </c>
      <c r="H127" s="100">
        <f>+SUMIF('2-3 Recolección Información'!$AD:$AD,'Actividad Misional (SECGRL)'!$C127&amp;"/"&amp;'Actividad Misional (SECGRL)'!H$6&amp;"/"&amp;"Liquidado",'2-3 Recolección Información'!$H:$H)+SUMIF('2-3 Recolección Información'!$AD:$AD,'Actividad Misional (SECGRL)'!$C127&amp;"/"&amp;'Actividad Misional (SECGRL)'!H$6&amp;"/"&amp;"En Ejecución",'2-3 Recolección Información'!$H:$H)</f>
        <v>0</v>
      </c>
      <c r="I127" s="100">
        <f>+SUMIF('2-3 Recolección Información'!$AD:$AD,'Actividad Misional (SECGRL)'!$C127&amp;"/"&amp;'Actividad Misional (SECGRL)'!I$6&amp;"/"&amp;"Liquidado",'2-3 Recolección Información'!$H:$H)+SUMIF('2-3 Recolección Información'!$AD:$AD,'Actividad Misional (SECGRL)'!$C127&amp;"/"&amp;'Actividad Misional (SECGRL)'!I$6&amp;"/"&amp;"En Ejecución",'2-3 Recolección Información'!$H:$H)</f>
        <v>23000000</v>
      </c>
      <c r="J127" s="110">
        <f>+SUMIF('2-3 Recolección Información'!$AD:$AD,'Actividad Misional (SECGRL)'!$C127&amp;"/"&amp;'Actividad Misional (SECGRL)'!J$6&amp;"/"&amp;"Liquidado",'2-3 Recolección Información'!$H:$H)+SUMIF('2-3 Recolección Información'!$AD:$AD,'Actividad Misional (SECGRL)'!$C127&amp;"/"&amp;'Actividad Misional (SECGRL)'!J$6&amp;"/"&amp;"En Ejecución",'2-3 Recolección Información'!$H:$H)</f>
        <v>6300000</v>
      </c>
      <c r="K127" s="113">
        <f>+SUMIF('2-3 Recolección Información'!$AD:$AD,'Actividad Misional (SECGRL)'!$C127&amp;"/2015/En Ejecución",'2-3 Recolección Información'!$H:$H)</f>
        <v>0</v>
      </c>
      <c r="L127" s="100">
        <f>+SUMIF('2-3 Recolección Información'!$AD:$AD,'Actividad Misional (SECGRL)'!$C127&amp;"/2015/En Ejecución",'2-3 Recolección Información'!$AA:$AA)</f>
        <v>0</v>
      </c>
      <c r="M127" s="117">
        <f t="shared" si="11"/>
        <v>0</v>
      </c>
      <c r="N127" s="120" t="e">
        <f t="shared" si="12"/>
        <v>#N/A</v>
      </c>
      <c r="Q127" s="101"/>
    </row>
    <row r="128" spans="1:17" s="91" customFormat="1" ht="14.25" hidden="1">
      <c r="A128" s="91" t="s">
        <v>2692</v>
      </c>
      <c r="B128" s="98">
        <f>+VLOOKUP(C128,'2-3 Recolección Información'!$G$5:$AB$1105,22,0)</f>
        <v>764</v>
      </c>
      <c r="C128" s="107" t="s">
        <v>2462</v>
      </c>
      <c r="D128" s="98">
        <f t="shared" si="8"/>
        <v>9</v>
      </c>
      <c r="E128" s="98" t="str">
        <f t="shared" si="9"/>
        <v>NAT</v>
      </c>
      <c r="F128" s="99">
        <f t="shared" si="10"/>
        <v>0</v>
      </c>
      <c r="G128" s="100">
        <f>+SUMIF('2-3 Recolección Información'!$AD:$AD,'Actividad Misional (SECGRL)'!$C128&amp;"/"&amp;'Actividad Misional (SECGRL)'!G$6&amp;"/"&amp;"Liquidado",'2-3 Recolección Información'!$H:$H)+SUMIF('2-3 Recolección Información'!$AD:$AD,'Actividad Misional (SECGRL)'!$C128&amp;"/"&amp;'Actividad Misional (SECGRL)'!G$6&amp;"/"&amp;"En Ejecución",'2-3 Recolección Información'!$H:$H)</f>
        <v>0</v>
      </c>
      <c r="H128" s="100">
        <f>+SUMIF('2-3 Recolección Información'!$AD:$AD,'Actividad Misional (SECGRL)'!$C128&amp;"/"&amp;'Actividad Misional (SECGRL)'!H$6&amp;"/"&amp;"Liquidado",'2-3 Recolección Información'!$H:$H)+SUMIF('2-3 Recolección Información'!$AD:$AD,'Actividad Misional (SECGRL)'!$C128&amp;"/"&amp;'Actividad Misional (SECGRL)'!H$6&amp;"/"&amp;"En Ejecución",'2-3 Recolección Información'!$H:$H)</f>
        <v>0</v>
      </c>
      <c r="I128" s="100">
        <f>+SUMIF('2-3 Recolección Información'!$AD:$AD,'Actividad Misional (SECGRL)'!$C128&amp;"/"&amp;'Actividad Misional (SECGRL)'!I$6&amp;"/"&amp;"Liquidado",'2-3 Recolección Información'!$H:$H)+SUMIF('2-3 Recolección Información'!$AD:$AD,'Actividad Misional (SECGRL)'!$C128&amp;"/"&amp;'Actividad Misional (SECGRL)'!I$6&amp;"/"&amp;"En Ejecución",'2-3 Recolección Información'!$H:$H)</f>
        <v>0</v>
      </c>
      <c r="J128" s="110">
        <f>+SUMIF('2-3 Recolección Información'!$AD:$AD,'Actividad Misional (SECGRL)'!$C128&amp;"/"&amp;'Actividad Misional (SECGRL)'!J$6&amp;"/"&amp;"Liquidado",'2-3 Recolección Información'!$H:$H)+SUMIF('2-3 Recolección Información'!$AD:$AD,'Actividad Misional (SECGRL)'!$C128&amp;"/"&amp;'Actividad Misional (SECGRL)'!J$6&amp;"/"&amp;"En Ejecución",'2-3 Recolección Información'!$H:$H)</f>
        <v>0</v>
      </c>
      <c r="K128" s="113">
        <f>+SUMIF('2-3 Recolección Información'!$AD:$AD,'Actividad Misional (SECGRL)'!$C128&amp;"/2015/En Ejecución",'2-3 Recolección Información'!$H:$H)</f>
        <v>0</v>
      </c>
      <c r="L128" s="100">
        <f>+SUMIF('2-3 Recolección Información'!$AD:$AD,'Actividad Misional (SECGRL)'!$C128&amp;"/2015/En Ejecución",'2-3 Recolección Información'!$AA:$AA)</f>
        <v>0</v>
      </c>
      <c r="M128" s="117">
        <f t="shared" si="11"/>
        <v>0</v>
      </c>
      <c r="N128" s="120" t="e">
        <f t="shared" si="12"/>
        <v>#N/A</v>
      </c>
      <c r="Q128" s="101"/>
    </row>
    <row r="129" spans="1:17" ht="30">
      <c r="A129" s="151">
        <v>664</v>
      </c>
      <c r="B129" s="176">
        <f>+VLOOKUP(C129,'2-3 Recolección Información'!$G$5:$AB$1105,22,0)</f>
        <v>664</v>
      </c>
      <c r="C129" s="150" t="s">
        <v>409</v>
      </c>
      <c r="D129" s="98">
        <f t="shared" si="8"/>
        <v>11</v>
      </c>
      <c r="E129" s="176" t="str">
        <f t="shared" si="9"/>
        <v>NAT</v>
      </c>
      <c r="F129" s="177">
        <f t="shared" si="10"/>
        <v>27500000</v>
      </c>
      <c r="G129" s="178">
        <f>+SUMIF('2-3 Recolección Información'!$AD:$AD,'Actividad Misional (SECGRL)'!$C129&amp;"/"&amp;'Actividad Misional (SECGRL)'!G$6&amp;"/"&amp;"Liquidado",'2-3 Recolección Información'!$H:$H)+SUMIF('2-3 Recolección Información'!$AD:$AD,'Actividad Misional (SECGRL)'!$C129&amp;"/"&amp;'Actividad Misional (SECGRL)'!G$6&amp;"/"&amp;"En Ejecución",'2-3 Recolección Información'!$H:$H)</f>
        <v>0</v>
      </c>
      <c r="H129" s="178">
        <f>+SUMIF('2-3 Recolección Información'!$AD:$AD,'Actividad Misional (SECGRL)'!$C129&amp;"/"&amp;'Actividad Misional (SECGRL)'!H$6&amp;"/"&amp;"Liquidado",'2-3 Recolección Información'!$H:$H)+SUMIF('2-3 Recolección Información'!$AD:$AD,'Actividad Misional (SECGRL)'!$C129&amp;"/"&amp;'Actividad Misional (SECGRL)'!H$6&amp;"/"&amp;"En Ejecución",'2-3 Recolección Información'!$H:$H)</f>
        <v>0</v>
      </c>
      <c r="I129" s="178">
        <f>+SUMIF('2-3 Recolección Información'!$AD:$AD,'Actividad Misional (SECGRL)'!$C129&amp;"/"&amp;'Actividad Misional (SECGRL)'!I$6&amp;"/"&amp;"Liquidado",'2-3 Recolección Información'!$H:$H)+SUMIF('2-3 Recolección Información'!$AD:$AD,'Actividad Misional (SECGRL)'!$C129&amp;"/"&amp;'Actividad Misional (SECGRL)'!I$6&amp;"/"&amp;"En Ejecución",'2-3 Recolección Información'!$H:$H)</f>
        <v>9000000</v>
      </c>
      <c r="J129" s="179">
        <f>+SUMIF('2-3 Recolección Información'!$AD:$AD,'Actividad Misional (SECGRL)'!$C129&amp;"/"&amp;'Actividad Misional (SECGRL)'!J$6&amp;"/"&amp;"Liquidado",'2-3 Recolección Información'!$H:$H)+SUMIF('2-3 Recolección Información'!$AD:$AD,'Actividad Misional (SECGRL)'!$C129&amp;"/"&amp;'Actividad Misional (SECGRL)'!J$6&amp;"/"&amp;"En Ejecución",'2-3 Recolección Información'!$H:$H)</f>
        <v>18500000</v>
      </c>
      <c r="K129" s="180">
        <f>+SUMIF('2-3 Recolección Información'!$AD:$AD,'Actividad Misional (SECGRL)'!$C129&amp;"/2015/En Ejecución",'2-3 Recolección Información'!$H:$H)</f>
        <v>12950000</v>
      </c>
      <c r="L129" s="178">
        <f>+SUMIF('2-3 Recolección Información'!$AD:$AD,'Actividad Misional (SECGRL)'!$C129&amp;"/2015/En Ejecución",'2-3 Recolección Información'!$AA:$AA)</f>
        <v>11766751.269035533</v>
      </c>
      <c r="M129" s="181">
        <f t="shared" si="11"/>
        <v>0.90862944162436554</v>
      </c>
      <c r="N129" s="191" t="s">
        <v>2687</v>
      </c>
      <c r="Q129" s="101"/>
    </row>
    <row r="130" spans="1:17" s="91" customFormat="1" ht="14.25" hidden="1">
      <c r="A130" s="91" t="s">
        <v>2692</v>
      </c>
      <c r="B130" s="98">
        <f>+VLOOKUP(C130,'2-3 Recolección Información'!$G$5:$AB$1105,22,0)</f>
        <v>886</v>
      </c>
      <c r="C130" s="107" t="s">
        <v>555</v>
      </c>
      <c r="D130" s="98">
        <f t="shared" si="8"/>
        <v>11</v>
      </c>
      <c r="E130" s="98" t="str">
        <f t="shared" si="9"/>
        <v>NAT</v>
      </c>
      <c r="F130" s="99">
        <f t="shared" si="10"/>
        <v>27500000</v>
      </c>
      <c r="G130" s="100">
        <f>+SUMIF('2-3 Recolección Información'!$AD:$AD,'Actividad Misional (SECGRL)'!$C130&amp;"/"&amp;'Actividad Misional (SECGRL)'!G$6&amp;"/"&amp;"Liquidado",'2-3 Recolección Información'!$H:$H)+SUMIF('2-3 Recolección Información'!$AD:$AD,'Actividad Misional (SECGRL)'!$C130&amp;"/"&amp;'Actividad Misional (SECGRL)'!G$6&amp;"/"&amp;"En Ejecución",'2-3 Recolección Información'!$H:$H)</f>
        <v>0</v>
      </c>
      <c r="H130" s="100">
        <f>+SUMIF('2-3 Recolección Información'!$AD:$AD,'Actividad Misional (SECGRL)'!$C130&amp;"/"&amp;'Actividad Misional (SECGRL)'!H$6&amp;"/"&amp;"Liquidado",'2-3 Recolección Información'!$H:$H)+SUMIF('2-3 Recolección Información'!$AD:$AD,'Actividad Misional (SECGRL)'!$C130&amp;"/"&amp;'Actividad Misional (SECGRL)'!H$6&amp;"/"&amp;"En Ejecución",'2-3 Recolección Información'!$H:$H)</f>
        <v>0</v>
      </c>
      <c r="I130" s="100">
        <f>+SUMIF('2-3 Recolección Información'!$AD:$AD,'Actividad Misional (SECGRL)'!$C130&amp;"/"&amp;'Actividad Misional (SECGRL)'!I$6&amp;"/"&amp;"Liquidado",'2-3 Recolección Información'!$H:$H)+SUMIF('2-3 Recolección Información'!$AD:$AD,'Actividad Misional (SECGRL)'!$C130&amp;"/"&amp;'Actividad Misional (SECGRL)'!I$6&amp;"/"&amp;"En Ejecución",'2-3 Recolección Información'!$H:$H)</f>
        <v>0</v>
      </c>
      <c r="J130" s="110">
        <f>+SUMIF('2-3 Recolección Información'!$AD:$AD,'Actividad Misional (SECGRL)'!$C130&amp;"/"&amp;'Actividad Misional (SECGRL)'!J$6&amp;"/"&amp;"Liquidado",'2-3 Recolección Información'!$H:$H)+SUMIF('2-3 Recolección Información'!$AD:$AD,'Actividad Misional (SECGRL)'!$C130&amp;"/"&amp;'Actividad Misional (SECGRL)'!J$6&amp;"/"&amp;"En Ejecución",'2-3 Recolección Información'!$H:$H)</f>
        <v>27500000</v>
      </c>
      <c r="K130" s="113">
        <f>+SUMIF('2-3 Recolección Información'!$AD:$AD,'Actividad Misional (SECGRL)'!$C130&amp;"/2015/En Ejecución",'2-3 Recolección Información'!$H:$H)</f>
        <v>27500000</v>
      </c>
      <c r="L130" s="100">
        <f>+SUMIF('2-3 Recolección Información'!$AD:$AD,'Actividad Misional (SECGRL)'!$C130&amp;"/2015/En Ejecución",'2-3 Recolección Información'!$AA:$AA)</f>
        <v>25384615.384615384</v>
      </c>
      <c r="M130" s="117">
        <f t="shared" si="11"/>
        <v>0.92307692307692302</v>
      </c>
      <c r="N130" s="120" t="str">
        <f t="shared" si="12"/>
        <v>TALENTO HUMANO</v>
      </c>
      <c r="Q130" s="101"/>
    </row>
    <row r="131" spans="1:17" s="91" customFormat="1" ht="14.25" hidden="1">
      <c r="A131" s="91" t="s">
        <v>2692</v>
      </c>
      <c r="B131" s="98">
        <f>+VLOOKUP(C131,'2-3 Recolección Información'!$G$5:$AB$1105,22,0)</f>
        <v>597</v>
      </c>
      <c r="C131" s="107" t="s">
        <v>2319</v>
      </c>
      <c r="D131" s="98">
        <f t="shared" si="8"/>
        <v>11</v>
      </c>
      <c r="E131" s="98" t="str">
        <f t="shared" si="9"/>
        <v>NAT</v>
      </c>
      <c r="F131" s="99">
        <f t="shared" si="10"/>
        <v>27500000</v>
      </c>
      <c r="G131" s="100">
        <f>+SUMIF('2-3 Recolección Información'!$AD:$AD,'Actividad Misional (SECGRL)'!$C131&amp;"/"&amp;'Actividad Misional (SECGRL)'!G$6&amp;"/"&amp;"Liquidado",'2-3 Recolección Información'!$H:$H)+SUMIF('2-3 Recolección Información'!$AD:$AD,'Actividad Misional (SECGRL)'!$C131&amp;"/"&amp;'Actividad Misional (SECGRL)'!G$6&amp;"/"&amp;"En Ejecución",'2-3 Recolección Información'!$H:$H)</f>
        <v>0</v>
      </c>
      <c r="H131" s="100">
        <f>+SUMIF('2-3 Recolección Información'!$AD:$AD,'Actividad Misional (SECGRL)'!$C131&amp;"/"&amp;'Actividad Misional (SECGRL)'!H$6&amp;"/"&amp;"Liquidado",'2-3 Recolección Información'!$H:$H)+SUMIF('2-3 Recolección Información'!$AD:$AD,'Actividad Misional (SECGRL)'!$C131&amp;"/"&amp;'Actividad Misional (SECGRL)'!H$6&amp;"/"&amp;"En Ejecución",'2-3 Recolección Información'!$H:$H)</f>
        <v>0</v>
      </c>
      <c r="I131" s="100">
        <f>+SUMIF('2-3 Recolección Información'!$AD:$AD,'Actividad Misional (SECGRL)'!$C131&amp;"/"&amp;'Actividad Misional (SECGRL)'!I$6&amp;"/"&amp;"Liquidado",'2-3 Recolección Información'!$H:$H)+SUMIF('2-3 Recolección Información'!$AD:$AD,'Actividad Misional (SECGRL)'!$C131&amp;"/"&amp;'Actividad Misional (SECGRL)'!I$6&amp;"/"&amp;"En Ejecución",'2-3 Recolección Información'!$H:$H)</f>
        <v>27500000</v>
      </c>
      <c r="J131" s="110">
        <f>+SUMIF('2-3 Recolección Información'!$AD:$AD,'Actividad Misional (SECGRL)'!$C131&amp;"/"&amp;'Actividad Misional (SECGRL)'!J$6&amp;"/"&amp;"Liquidado",'2-3 Recolección Información'!$H:$H)+SUMIF('2-3 Recolección Información'!$AD:$AD,'Actividad Misional (SECGRL)'!$C131&amp;"/"&amp;'Actividad Misional (SECGRL)'!J$6&amp;"/"&amp;"En Ejecución",'2-3 Recolección Información'!$H:$H)</f>
        <v>0</v>
      </c>
      <c r="K131" s="113">
        <f>+SUMIF('2-3 Recolección Información'!$AD:$AD,'Actividad Misional (SECGRL)'!$C131&amp;"/2015/En Ejecución",'2-3 Recolección Información'!$H:$H)</f>
        <v>0</v>
      </c>
      <c r="L131" s="100">
        <f>+SUMIF('2-3 Recolección Información'!$AD:$AD,'Actividad Misional (SECGRL)'!$C131&amp;"/2015/En Ejecución",'2-3 Recolección Información'!$AA:$AA)</f>
        <v>0</v>
      </c>
      <c r="M131" s="117">
        <f t="shared" si="11"/>
        <v>0</v>
      </c>
      <c r="N131" s="120" t="e">
        <f t="shared" si="12"/>
        <v>#N/A</v>
      </c>
      <c r="Q131" s="101"/>
    </row>
    <row r="132" spans="1:17" s="91" customFormat="1" ht="14.25" hidden="1">
      <c r="A132" s="91" t="s">
        <v>2692</v>
      </c>
      <c r="B132" s="98">
        <f>+VLOOKUP(C132,'2-3 Recolección Información'!$G$5:$AB$1105,22,0)</f>
        <v>89</v>
      </c>
      <c r="C132" s="107" t="s">
        <v>1592</v>
      </c>
      <c r="D132" s="98">
        <f t="shared" si="8"/>
        <v>8</v>
      </c>
      <c r="E132" s="98" t="str">
        <f t="shared" si="9"/>
        <v>NAT</v>
      </c>
      <c r="F132" s="99">
        <f t="shared" si="10"/>
        <v>45000000</v>
      </c>
      <c r="G132" s="100">
        <f>+SUMIF('2-3 Recolección Información'!$AD:$AD,'Actividad Misional (SECGRL)'!$C132&amp;"/"&amp;'Actividad Misional (SECGRL)'!G$6&amp;"/"&amp;"Liquidado",'2-3 Recolección Información'!$H:$H)+SUMIF('2-3 Recolección Información'!$AD:$AD,'Actividad Misional (SECGRL)'!$C132&amp;"/"&amp;'Actividad Misional (SECGRL)'!G$6&amp;"/"&amp;"En Ejecución",'2-3 Recolección Información'!$H:$H)</f>
        <v>45000000</v>
      </c>
      <c r="H132" s="100">
        <f>+SUMIF('2-3 Recolección Información'!$AD:$AD,'Actividad Misional (SECGRL)'!$C132&amp;"/"&amp;'Actividad Misional (SECGRL)'!H$6&amp;"/"&amp;"Liquidado",'2-3 Recolección Información'!$H:$H)+SUMIF('2-3 Recolección Información'!$AD:$AD,'Actividad Misional (SECGRL)'!$C132&amp;"/"&amp;'Actividad Misional (SECGRL)'!H$6&amp;"/"&amp;"En Ejecución",'2-3 Recolección Información'!$H:$H)</f>
        <v>0</v>
      </c>
      <c r="I132" s="100">
        <f>+SUMIF('2-3 Recolección Información'!$AD:$AD,'Actividad Misional (SECGRL)'!$C132&amp;"/"&amp;'Actividad Misional (SECGRL)'!I$6&amp;"/"&amp;"Liquidado",'2-3 Recolección Información'!$H:$H)+SUMIF('2-3 Recolección Información'!$AD:$AD,'Actividad Misional (SECGRL)'!$C132&amp;"/"&amp;'Actividad Misional (SECGRL)'!I$6&amp;"/"&amp;"En Ejecución",'2-3 Recolección Información'!$H:$H)</f>
        <v>0</v>
      </c>
      <c r="J132" s="110">
        <f>+SUMIF('2-3 Recolección Información'!$AD:$AD,'Actividad Misional (SECGRL)'!$C132&amp;"/"&amp;'Actividad Misional (SECGRL)'!J$6&amp;"/"&amp;"Liquidado",'2-3 Recolección Información'!$H:$H)+SUMIF('2-3 Recolección Información'!$AD:$AD,'Actividad Misional (SECGRL)'!$C132&amp;"/"&amp;'Actividad Misional (SECGRL)'!J$6&amp;"/"&amp;"En Ejecución",'2-3 Recolección Información'!$H:$H)</f>
        <v>0</v>
      </c>
      <c r="K132" s="113">
        <f>+SUMIF('2-3 Recolección Información'!$AD:$AD,'Actividad Misional (SECGRL)'!$C132&amp;"/2015/En Ejecución",'2-3 Recolección Información'!$H:$H)</f>
        <v>0</v>
      </c>
      <c r="L132" s="100">
        <f>+SUMIF('2-3 Recolección Información'!$AD:$AD,'Actividad Misional (SECGRL)'!$C132&amp;"/2015/En Ejecución",'2-3 Recolección Información'!$AA:$AA)</f>
        <v>0</v>
      </c>
      <c r="M132" s="117">
        <f t="shared" si="11"/>
        <v>0</v>
      </c>
      <c r="N132" s="120" t="e">
        <f t="shared" si="12"/>
        <v>#N/A</v>
      </c>
      <c r="Q132" s="101"/>
    </row>
    <row r="133" spans="1:17" s="91" customFormat="1" ht="14.25" hidden="1">
      <c r="A133" s="91" t="s">
        <v>2692</v>
      </c>
      <c r="B133" s="98">
        <f>+VLOOKUP(C133,'2-3 Recolección Información'!$G$5:$AB$1105,22,0)</f>
        <v>263</v>
      </c>
      <c r="C133" s="107" t="s">
        <v>1992</v>
      </c>
      <c r="D133" s="98">
        <f t="shared" si="8"/>
        <v>9</v>
      </c>
      <c r="E133" s="98" t="str">
        <f t="shared" si="9"/>
        <v>NAT</v>
      </c>
      <c r="F133" s="99">
        <f t="shared" si="10"/>
        <v>26000000</v>
      </c>
      <c r="G133" s="100">
        <f>+SUMIF('2-3 Recolección Información'!$AD:$AD,'Actividad Misional (SECGRL)'!$C133&amp;"/"&amp;'Actividad Misional (SECGRL)'!G$6&amp;"/"&amp;"Liquidado",'2-3 Recolección Información'!$H:$H)+SUMIF('2-3 Recolección Información'!$AD:$AD,'Actividad Misional (SECGRL)'!$C133&amp;"/"&amp;'Actividad Misional (SECGRL)'!G$6&amp;"/"&amp;"En Ejecución",'2-3 Recolección Información'!$H:$H)</f>
        <v>2000000</v>
      </c>
      <c r="H133" s="100">
        <f>+SUMIF('2-3 Recolección Información'!$AD:$AD,'Actividad Misional (SECGRL)'!$C133&amp;"/"&amp;'Actividad Misional (SECGRL)'!H$6&amp;"/"&amp;"Liquidado",'2-3 Recolección Información'!$H:$H)+SUMIF('2-3 Recolección Información'!$AD:$AD,'Actividad Misional (SECGRL)'!$C133&amp;"/"&amp;'Actividad Misional (SECGRL)'!H$6&amp;"/"&amp;"En Ejecución",'2-3 Recolección Información'!$H:$H)</f>
        <v>24000000</v>
      </c>
      <c r="I133" s="100">
        <f>+SUMIF('2-3 Recolección Información'!$AD:$AD,'Actividad Misional (SECGRL)'!$C133&amp;"/"&amp;'Actividad Misional (SECGRL)'!I$6&amp;"/"&amp;"Liquidado",'2-3 Recolección Información'!$H:$H)+SUMIF('2-3 Recolección Información'!$AD:$AD,'Actividad Misional (SECGRL)'!$C133&amp;"/"&amp;'Actividad Misional (SECGRL)'!I$6&amp;"/"&amp;"En Ejecución",'2-3 Recolección Información'!$H:$H)</f>
        <v>0</v>
      </c>
      <c r="J133" s="110">
        <f>+SUMIF('2-3 Recolección Información'!$AD:$AD,'Actividad Misional (SECGRL)'!$C133&amp;"/"&amp;'Actividad Misional (SECGRL)'!J$6&amp;"/"&amp;"Liquidado",'2-3 Recolección Información'!$H:$H)+SUMIF('2-3 Recolección Información'!$AD:$AD,'Actividad Misional (SECGRL)'!$C133&amp;"/"&amp;'Actividad Misional (SECGRL)'!J$6&amp;"/"&amp;"En Ejecución",'2-3 Recolección Información'!$H:$H)</f>
        <v>0</v>
      </c>
      <c r="K133" s="113">
        <f>+SUMIF('2-3 Recolección Información'!$AD:$AD,'Actividad Misional (SECGRL)'!$C133&amp;"/2015/En Ejecución",'2-3 Recolección Información'!$H:$H)</f>
        <v>0</v>
      </c>
      <c r="L133" s="100">
        <f>+SUMIF('2-3 Recolección Información'!$AD:$AD,'Actividad Misional (SECGRL)'!$C133&amp;"/2015/En Ejecución",'2-3 Recolección Información'!$AA:$AA)</f>
        <v>0</v>
      </c>
      <c r="M133" s="117">
        <f t="shared" si="11"/>
        <v>0</v>
      </c>
      <c r="N133" s="120" t="e">
        <f t="shared" si="12"/>
        <v>#N/A</v>
      </c>
      <c r="Q133" s="101"/>
    </row>
    <row r="134" spans="1:17" s="91" customFormat="1" ht="14.25" hidden="1">
      <c r="A134" s="91" t="s">
        <v>2692</v>
      </c>
      <c r="B134" s="98">
        <f>+VLOOKUP(C134,'2-3 Recolección Información'!$G$5:$AB$1105,22,0)</f>
        <v>516</v>
      </c>
      <c r="C134" s="107" t="s">
        <v>2268</v>
      </c>
      <c r="D134" s="98">
        <f t="shared" si="8"/>
        <v>9</v>
      </c>
      <c r="E134" s="98" t="str">
        <f t="shared" si="9"/>
        <v>NAT</v>
      </c>
      <c r="F134" s="99">
        <f t="shared" si="10"/>
        <v>0</v>
      </c>
      <c r="G134" s="100">
        <f>+SUMIF('2-3 Recolección Información'!$AD:$AD,'Actividad Misional (SECGRL)'!$C134&amp;"/"&amp;'Actividad Misional (SECGRL)'!G$6&amp;"/"&amp;"Liquidado",'2-3 Recolección Información'!$H:$H)+SUMIF('2-3 Recolección Información'!$AD:$AD,'Actividad Misional (SECGRL)'!$C134&amp;"/"&amp;'Actividad Misional (SECGRL)'!G$6&amp;"/"&amp;"En Ejecución",'2-3 Recolección Información'!$H:$H)</f>
        <v>0</v>
      </c>
      <c r="H134" s="100">
        <f>+SUMIF('2-3 Recolección Información'!$AD:$AD,'Actividad Misional (SECGRL)'!$C134&amp;"/"&amp;'Actividad Misional (SECGRL)'!H$6&amp;"/"&amp;"Liquidado",'2-3 Recolección Información'!$H:$H)+SUMIF('2-3 Recolección Información'!$AD:$AD,'Actividad Misional (SECGRL)'!$C134&amp;"/"&amp;'Actividad Misional (SECGRL)'!H$6&amp;"/"&amp;"En Ejecución",'2-3 Recolección Información'!$H:$H)</f>
        <v>0</v>
      </c>
      <c r="I134" s="100">
        <f>+SUMIF('2-3 Recolección Información'!$AD:$AD,'Actividad Misional (SECGRL)'!$C134&amp;"/"&amp;'Actividad Misional (SECGRL)'!I$6&amp;"/"&amp;"Liquidado",'2-3 Recolección Información'!$H:$H)+SUMIF('2-3 Recolección Información'!$AD:$AD,'Actividad Misional (SECGRL)'!$C134&amp;"/"&amp;'Actividad Misional (SECGRL)'!I$6&amp;"/"&amp;"En Ejecución",'2-3 Recolección Información'!$H:$H)</f>
        <v>0</v>
      </c>
      <c r="J134" s="110">
        <f>+SUMIF('2-3 Recolección Información'!$AD:$AD,'Actividad Misional (SECGRL)'!$C134&amp;"/"&amp;'Actividad Misional (SECGRL)'!J$6&amp;"/"&amp;"Liquidado",'2-3 Recolección Información'!$H:$H)+SUMIF('2-3 Recolección Información'!$AD:$AD,'Actividad Misional (SECGRL)'!$C134&amp;"/"&amp;'Actividad Misional (SECGRL)'!J$6&amp;"/"&amp;"En Ejecución",'2-3 Recolección Información'!$H:$H)</f>
        <v>0</v>
      </c>
      <c r="K134" s="113">
        <f>+SUMIF('2-3 Recolección Información'!$AD:$AD,'Actividad Misional (SECGRL)'!$C134&amp;"/2015/En Ejecución",'2-3 Recolección Información'!$H:$H)</f>
        <v>0</v>
      </c>
      <c r="L134" s="100">
        <f>+SUMIF('2-3 Recolección Información'!$AD:$AD,'Actividad Misional (SECGRL)'!$C134&amp;"/2015/En Ejecución",'2-3 Recolección Información'!$AA:$AA)</f>
        <v>0</v>
      </c>
      <c r="M134" s="117">
        <f t="shared" si="11"/>
        <v>0</v>
      </c>
      <c r="N134" s="120" t="e">
        <f t="shared" si="12"/>
        <v>#N/A</v>
      </c>
      <c r="Q134" s="101"/>
    </row>
    <row r="135" spans="1:17" s="91" customFormat="1" ht="14.25" hidden="1">
      <c r="A135" s="91" t="s">
        <v>2692</v>
      </c>
      <c r="B135" s="98">
        <f>+VLOOKUP(C135,'2-3 Recolección Información'!$G$5:$AB$1105,22,0)</f>
        <v>496</v>
      </c>
      <c r="C135" s="107" t="s">
        <v>2258</v>
      </c>
      <c r="D135" s="98">
        <f t="shared" si="8"/>
        <v>9</v>
      </c>
      <c r="E135" s="98" t="str">
        <f t="shared" si="9"/>
        <v>NAT</v>
      </c>
      <c r="F135" s="99">
        <f t="shared" si="10"/>
        <v>25010000</v>
      </c>
      <c r="G135" s="100">
        <f>+SUMIF('2-3 Recolección Información'!$AD:$AD,'Actividad Misional (SECGRL)'!$C135&amp;"/"&amp;'Actividad Misional (SECGRL)'!G$6&amp;"/"&amp;"Liquidado",'2-3 Recolección Información'!$H:$H)+SUMIF('2-3 Recolección Información'!$AD:$AD,'Actividad Misional (SECGRL)'!$C135&amp;"/"&amp;'Actividad Misional (SECGRL)'!G$6&amp;"/"&amp;"En Ejecución",'2-3 Recolección Información'!$H:$H)</f>
        <v>0</v>
      </c>
      <c r="H135" s="100">
        <f>+SUMIF('2-3 Recolección Información'!$AD:$AD,'Actividad Misional (SECGRL)'!$C135&amp;"/"&amp;'Actividad Misional (SECGRL)'!H$6&amp;"/"&amp;"Liquidado",'2-3 Recolección Información'!$H:$H)+SUMIF('2-3 Recolección Información'!$AD:$AD,'Actividad Misional (SECGRL)'!$C135&amp;"/"&amp;'Actividad Misional (SECGRL)'!H$6&amp;"/"&amp;"En Ejecución",'2-3 Recolección Información'!$H:$H)</f>
        <v>6950000</v>
      </c>
      <c r="I135" s="100">
        <f>+SUMIF('2-3 Recolección Información'!$AD:$AD,'Actividad Misional (SECGRL)'!$C135&amp;"/"&amp;'Actividad Misional (SECGRL)'!I$6&amp;"/"&amp;"Liquidado",'2-3 Recolección Información'!$H:$H)+SUMIF('2-3 Recolección Información'!$AD:$AD,'Actividad Misional (SECGRL)'!$C135&amp;"/"&amp;'Actividad Misional (SECGRL)'!I$6&amp;"/"&amp;"En Ejecución",'2-3 Recolección Información'!$H:$H)</f>
        <v>18060000</v>
      </c>
      <c r="J135" s="110">
        <f>+SUMIF('2-3 Recolección Información'!$AD:$AD,'Actividad Misional (SECGRL)'!$C135&amp;"/"&amp;'Actividad Misional (SECGRL)'!J$6&amp;"/"&amp;"Liquidado",'2-3 Recolección Información'!$H:$H)+SUMIF('2-3 Recolección Información'!$AD:$AD,'Actividad Misional (SECGRL)'!$C135&amp;"/"&amp;'Actividad Misional (SECGRL)'!J$6&amp;"/"&amp;"En Ejecución",'2-3 Recolección Información'!$H:$H)</f>
        <v>0</v>
      </c>
      <c r="K135" s="113">
        <f>+SUMIF('2-3 Recolección Información'!$AD:$AD,'Actividad Misional (SECGRL)'!$C135&amp;"/2015/En Ejecución",'2-3 Recolección Información'!$H:$H)</f>
        <v>0</v>
      </c>
      <c r="L135" s="100">
        <f>+SUMIF('2-3 Recolección Información'!$AD:$AD,'Actividad Misional (SECGRL)'!$C135&amp;"/2015/En Ejecución",'2-3 Recolección Información'!$AA:$AA)</f>
        <v>0</v>
      </c>
      <c r="M135" s="117">
        <f t="shared" si="11"/>
        <v>0</v>
      </c>
      <c r="N135" s="120" t="e">
        <f t="shared" si="12"/>
        <v>#N/A</v>
      </c>
      <c r="Q135" s="101"/>
    </row>
    <row r="136" spans="1:17" s="91" customFormat="1" ht="14.25" hidden="1">
      <c r="A136" s="91" t="s">
        <v>2692</v>
      </c>
      <c r="B136" s="98">
        <f>+VLOOKUP(C136,'2-3 Recolección Información'!$G$5:$AB$1105,22,0)</f>
        <v>131</v>
      </c>
      <c r="C136" s="107" t="s">
        <v>1785</v>
      </c>
      <c r="D136" s="98">
        <f t="shared" ref="D136:D199" si="13">+SEARCH("-",C136,1)</f>
        <v>8</v>
      </c>
      <c r="E136" s="98" t="str">
        <f t="shared" ref="E136:E199" si="14">+IF(D136=10,"JUR","NAT")</f>
        <v>NAT</v>
      </c>
      <c r="F136" s="99">
        <f t="shared" ref="F136:F199" si="15">SUM(G136:J136)</f>
        <v>25000000</v>
      </c>
      <c r="G136" s="100">
        <f>+SUMIF('2-3 Recolección Información'!$AD:$AD,'Actividad Misional (SECGRL)'!$C136&amp;"/"&amp;'Actividad Misional (SECGRL)'!G$6&amp;"/"&amp;"Liquidado",'2-3 Recolección Información'!$H:$H)+SUMIF('2-3 Recolección Información'!$AD:$AD,'Actividad Misional (SECGRL)'!$C136&amp;"/"&amp;'Actividad Misional (SECGRL)'!G$6&amp;"/"&amp;"En Ejecución",'2-3 Recolección Información'!$H:$H)</f>
        <v>25000000</v>
      </c>
      <c r="H136" s="100">
        <f>+SUMIF('2-3 Recolección Información'!$AD:$AD,'Actividad Misional (SECGRL)'!$C136&amp;"/"&amp;'Actividad Misional (SECGRL)'!H$6&amp;"/"&amp;"Liquidado",'2-3 Recolección Información'!$H:$H)+SUMIF('2-3 Recolección Información'!$AD:$AD,'Actividad Misional (SECGRL)'!$C136&amp;"/"&amp;'Actividad Misional (SECGRL)'!H$6&amp;"/"&amp;"En Ejecución",'2-3 Recolección Información'!$H:$H)</f>
        <v>0</v>
      </c>
      <c r="I136" s="100">
        <f>+SUMIF('2-3 Recolección Información'!$AD:$AD,'Actividad Misional (SECGRL)'!$C136&amp;"/"&amp;'Actividad Misional (SECGRL)'!I$6&amp;"/"&amp;"Liquidado",'2-3 Recolección Información'!$H:$H)+SUMIF('2-3 Recolección Información'!$AD:$AD,'Actividad Misional (SECGRL)'!$C136&amp;"/"&amp;'Actividad Misional (SECGRL)'!I$6&amp;"/"&amp;"En Ejecución",'2-3 Recolección Información'!$H:$H)</f>
        <v>0</v>
      </c>
      <c r="J136" s="110">
        <f>+SUMIF('2-3 Recolección Información'!$AD:$AD,'Actividad Misional (SECGRL)'!$C136&amp;"/"&amp;'Actividad Misional (SECGRL)'!J$6&amp;"/"&amp;"Liquidado",'2-3 Recolección Información'!$H:$H)+SUMIF('2-3 Recolección Información'!$AD:$AD,'Actividad Misional (SECGRL)'!$C136&amp;"/"&amp;'Actividad Misional (SECGRL)'!J$6&amp;"/"&amp;"En Ejecución",'2-3 Recolección Información'!$H:$H)</f>
        <v>0</v>
      </c>
      <c r="K136" s="113">
        <f>+SUMIF('2-3 Recolección Información'!$AD:$AD,'Actividad Misional (SECGRL)'!$C136&amp;"/2015/En Ejecución",'2-3 Recolección Información'!$H:$H)</f>
        <v>0</v>
      </c>
      <c r="L136" s="100">
        <f>+SUMIF('2-3 Recolección Información'!$AD:$AD,'Actividad Misional (SECGRL)'!$C136&amp;"/2015/En Ejecución",'2-3 Recolección Información'!$AA:$AA)</f>
        <v>0</v>
      </c>
      <c r="M136" s="117">
        <f t="shared" ref="M136:M199" si="16">+IF(K136=0,0,L136/K136)</f>
        <v>0</v>
      </c>
      <c r="N136" s="120" t="e">
        <f t="shared" ref="N136:N199" si="17">+VLOOKUP(C136,$AA$6:$AB$25,2,0)</f>
        <v>#N/A</v>
      </c>
      <c r="Q136" s="101"/>
    </row>
    <row r="137" spans="1:17" s="91" customFormat="1" ht="14.25" hidden="1">
      <c r="A137" s="91" t="s">
        <v>2692</v>
      </c>
      <c r="B137" s="98">
        <f>+VLOOKUP(C137,'2-3 Recolección Información'!$G$5:$AB$1105,22,0)</f>
        <v>1004</v>
      </c>
      <c r="C137" s="107" t="s">
        <v>730</v>
      </c>
      <c r="D137" s="98">
        <f t="shared" si="13"/>
        <v>9</v>
      </c>
      <c r="E137" s="98" t="str">
        <f t="shared" si="14"/>
        <v>NAT</v>
      </c>
      <c r="F137" s="99">
        <f t="shared" si="15"/>
        <v>25000000</v>
      </c>
      <c r="G137" s="100">
        <f>+SUMIF('2-3 Recolección Información'!$AD:$AD,'Actividad Misional (SECGRL)'!$C137&amp;"/"&amp;'Actividad Misional (SECGRL)'!G$6&amp;"/"&amp;"Liquidado",'2-3 Recolección Información'!$H:$H)+SUMIF('2-3 Recolección Información'!$AD:$AD,'Actividad Misional (SECGRL)'!$C137&amp;"/"&amp;'Actividad Misional (SECGRL)'!G$6&amp;"/"&amp;"En Ejecución",'2-3 Recolección Información'!$H:$H)</f>
        <v>0</v>
      </c>
      <c r="H137" s="100">
        <f>+SUMIF('2-3 Recolección Información'!$AD:$AD,'Actividad Misional (SECGRL)'!$C137&amp;"/"&amp;'Actividad Misional (SECGRL)'!H$6&amp;"/"&amp;"Liquidado",'2-3 Recolección Información'!$H:$H)+SUMIF('2-3 Recolección Información'!$AD:$AD,'Actividad Misional (SECGRL)'!$C137&amp;"/"&amp;'Actividad Misional (SECGRL)'!H$6&amp;"/"&amp;"En Ejecución",'2-3 Recolección Información'!$H:$H)</f>
        <v>0</v>
      </c>
      <c r="I137" s="100">
        <f>+SUMIF('2-3 Recolección Información'!$AD:$AD,'Actividad Misional (SECGRL)'!$C137&amp;"/"&amp;'Actividad Misional (SECGRL)'!I$6&amp;"/"&amp;"Liquidado",'2-3 Recolección Información'!$H:$H)+SUMIF('2-3 Recolección Información'!$AD:$AD,'Actividad Misional (SECGRL)'!$C137&amp;"/"&amp;'Actividad Misional (SECGRL)'!I$6&amp;"/"&amp;"En Ejecución",'2-3 Recolección Información'!$H:$H)</f>
        <v>0</v>
      </c>
      <c r="J137" s="110">
        <f>+SUMIF('2-3 Recolección Información'!$AD:$AD,'Actividad Misional (SECGRL)'!$C137&amp;"/"&amp;'Actividad Misional (SECGRL)'!J$6&amp;"/"&amp;"Liquidado",'2-3 Recolección Información'!$H:$H)+SUMIF('2-3 Recolección Información'!$AD:$AD,'Actividad Misional (SECGRL)'!$C137&amp;"/"&amp;'Actividad Misional (SECGRL)'!J$6&amp;"/"&amp;"En Ejecución",'2-3 Recolección Información'!$H:$H)</f>
        <v>25000000</v>
      </c>
      <c r="K137" s="113">
        <f>+SUMIF('2-3 Recolección Información'!$AD:$AD,'Actividad Misional (SECGRL)'!$C137&amp;"/2015/En Ejecución",'2-3 Recolección Información'!$H:$H)</f>
        <v>0</v>
      </c>
      <c r="L137" s="100">
        <f>+SUMIF('2-3 Recolección Información'!$AD:$AD,'Actividad Misional (SECGRL)'!$C137&amp;"/2015/En Ejecución",'2-3 Recolección Información'!$AA:$AA)</f>
        <v>0</v>
      </c>
      <c r="M137" s="117">
        <f t="shared" si="16"/>
        <v>0</v>
      </c>
      <c r="N137" s="120" t="e">
        <f t="shared" si="17"/>
        <v>#N/A</v>
      </c>
      <c r="Q137" s="101"/>
    </row>
    <row r="138" spans="1:17" s="91" customFormat="1" ht="14.25" hidden="1">
      <c r="A138" s="91" t="s">
        <v>2692</v>
      </c>
      <c r="B138" s="98">
        <f>+VLOOKUP(C138,'2-3 Recolección Información'!$G$5:$AB$1105,22,0)</f>
        <v>970</v>
      </c>
      <c r="C138" s="107" t="s">
        <v>655</v>
      </c>
      <c r="D138" s="98">
        <f t="shared" si="13"/>
        <v>11</v>
      </c>
      <c r="E138" s="98" t="str">
        <f t="shared" si="14"/>
        <v>NAT</v>
      </c>
      <c r="F138" s="99">
        <f t="shared" si="15"/>
        <v>24500000</v>
      </c>
      <c r="G138" s="100">
        <f>+SUMIF('2-3 Recolección Información'!$AD:$AD,'Actividad Misional (SECGRL)'!$C138&amp;"/"&amp;'Actividad Misional (SECGRL)'!G$6&amp;"/"&amp;"Liquidado",'2-3 Recolección Información'!$H:$H)+SUMIF('2-3 Recolección Información'!$AD:$AD,'Actividad Misional (SECGRL)'!$C138&amp;"/"&amp;'Actividad Misional (SECGRL)'!G$6&amp;"/"&amp;"En Ejecución",'2-3 Recolección Información'!$H:$H)</f>
        <v>0</v>
      </c>
      <c r="H138" s="100">
        <f>+SUMIF('2-3 Recolección Información'!$AD:$AD,'Actividad Misional (SECGRL)'!$C138&amp;"/"&amp;'Actividad Misional (SECGRL)'!H$6&amp;"/"&amp;"Liquidado",'2-3 Recolección Información'!$H:$H)+SUMIF('2-3 Recolección Información'!$AD:$AD,'Actividad Misional (SECGRL)'!$C138&amp;"/"&amp;'Actividad Misional (SECGRL)'!H$6&amp;"/"&amp;"En Ejecución",'2-3 Recolección Información'!$H:$H)</f>
        <v>0</v>
      </c>
      <c r="I138" s="100">
        <f>+SUMIF('2-3 Recolección Información'!$AD:$AD,'Actividad Misional (SECGRL)'!$C138&amp;"/"&amp;'Actividad Misional (SECGRL)'!I$6&amp;"/"&amp;"Liquidado",'2-3 Recolección Información'!$H:$H)+SUMIF('2-3 Recolección Información'!$AD:$AD,'Actividad Misional (SECGRL)'!$C138&amp;"/"&amp;'Actividad Misional (SECGRL)'!I$6&amp;"/"&amp;"En Ejecución",'2-3 Recolección Información'!$H:$H)</f>
        <v>0</v>
      </c>
      <c r="J138" s="110">
        <f>+SUMIF('2-3 Recolección Información'!$AD:$AD,'Actividad Misional (SECGRL)'!$C138&amp;"/"&amp;'Actividad Misional (SECGRL)'!J$6&amp;"/"&amp;"Liquidado",'2-3 Recolección Información'!$H:$H)+SUMIF('2-3 Recolección Información'!$AD:$AD,'Actividad Misional (SECGRL)'!$C138&amp;"/"&amp;'Actividad Misional (SECGRL)'!J$6&amp;"/"&amp;"En Ejecución",'2-3 Recolección Información'!$H:$H)</f>
        <v>24500000</v>
      </c>
      <c r="K138" s="113">
        <f>+SUMIF('2-3 Recolección Información'!$AD:$AD,'Actividad Misional (SECGRL)'!$C138&amp;"/2015/En Ejecución",'2-3 Recolección Información'!$H:$H)</f>
        <v>24500000</v>
      </c>
      <c r="L138" s="100">
        <f>+SUMIF('2-3 Recolección Información'!$AD:$AD,'Actividad Misional (SECGRL)'!$C138&amp;"/2015/En Ejecución",'2-3 Recolección Información'!$AA:$AA)</f>
        <v>21700000</v>
      </c>
      <c r="M138" s="117">
        <f t="shared" si="16"/>
        <v>0.88571428571428568</v>
      </c>
      <c r="N138" s="120" t="e">
        <f t="shared" si="17"/>
        <v>#N/A</v>
      </c>
      <c r="Q138" s="101"/>
    </row>
    <row r="139" spans="1:17" ht="30">
      <c r="A139" s="151">
        <v>925</v>
      </c>
      <c r="B139" s="176">
        <f>+VLOOKUP(C139,'2-3 Recolección Información'!$G$5:$AB$1105,22,0)</f>
        <v>925</v>
      </c>
      <c r="C139" s="150" t="s">
        <v>589</v>
      </c>
      <c r="D139" s="98">
        <f t="shared" si="13"/>
        <v>9</v>
      </c>
      <c r="E139" s="176" t="str">
        <f t="shared" si="14"/>
        <v>NAT</v>
      </c>
      <c r="F139" s="177">
        <f t="shared" si="15"/>
        <v>22500000</v>
      </c>
      <c r="G139" s="178">
        <f>+SUMIF('2-3 Recolección Información'!$AD:$AD,'Actividad Misional (SECGRL)'!$C139&amp;"/"&amp;'Actividad Misional (SECGRL)'!G$6&amp;"/"&amp;"Liquidado",'2-3 Recolección Información'!$H:$H)+SUMIF('2-3 Recolección Información'!$AD:$AD,'Actividad Misional (SECGRL)'!$C139&amp;"/"&amp;'Actividad Misional (SECGRL)'!G$6&amp;"/"&amp;"En Ejecución",'2-3 Recolección Información'!$H:$H)</f>
        <v>0</v>
      </c>
      <c r="H139" s="178">
        <f>+SUMIF('2-3 Recolección Información'!$AD:$AD,'Actividad Misional (SECGRL)'!$C139&amp;"/"&amp;'Actividad Misional (SECGRL)'!H$6&amp;"/"&amp;"Liquidado",'2-3 Recolección Información'!$H:$H)+SUMIF('2-3 Recolección Información'!$AD:$AD,'Actividad Misional (SECGRL)'!$C139&amp;"/"&amp;'Actividad Misional (SECGRL)'!H$6&amp;"/"&amp;"En Ejecución",'2-3 Recolección Información'!$H:$H)</f>
        <v>0</v>
      </c>
      <c r="I139" s="178">
        <f>+SUMIF('2-3 Recolección Información'!$AD:$AD,'Actividad Misional (SECGRL)'!$C139&amp;"/"&amp;'Actividad Misional (SECGRL)'!I$6&amp;"/"&amp;"Liquidado",'2-3 Recolección Información'!$H:$H)+SUMIF('2-3 Recolección Información'!$AD:$AD,'Actividad Misional (SECGRL)'!$C139&amp;"/"&amp;'Actividad Misional (SECGRL)'!I$6&amp;"/"&amp;"En Ejecución",'2-3 Recolección Información'!$H:$H)</f>
        <v>0</v>
      </c>
      <c r="J139" s="179">
        <f>+SUMIF('2-3 Recolección Información'!$AD:$AD,'Actividad Misional (SECGRL)'!$C139&amp;"/"&amp;'Actividad Misional (SECGRL)'!J$6&amp;"/"&amp;"Liquidado",'2-3 Recolección Información'!$H:$H)+SUMIF('2-3 Recolección Información'!$AD:$AD,'Actividad Misional (SECGRL)'!$C139&amp;"/"&amp;'Actividad Misional (SECGRL)'!J$6&amp;"/"&amp;"En Ejecución",'2-3 Recolección Información'!$H:$H)</f>
        <v>22500000</v>
      </c>
      <c r="K139" s="180">
        <f>+SUMIF('2-3 Recolección Información'!$AD:$AD,'Actividad Misional (SECGRL)'!$C139&amp;"/2015/En Ejecución",'2-3 Recolección Información'!$H:$H)</f>
        <v>22500000</v>
      </c>
      <c r="L139" s="178">
        <f>+SUMIF('2-3 Recolección Información'!$AD:$AD,'Actividad Misional (SECGRL)'!$C139&amp;"/2015/En Ejecución",'2-3 Recolección Información'!$AA:$AA)</f>
        <v>22106986.89956332</v>
      </c>
      <c r="M139" s="181">
        <f t="shared" si="16"/>
        <v>0.98253275109170313</v>
      </c>
      <c r="N139" s="191" t="s">
        <v>2688</v>
      </c>
      <c r="Q139" s="101"/>
    </row>
    <row r="140" spans="1:17" s="91" customFormat="1" ht="14.25" hidden="1">
      <c r="A140" s="91" t="s">
        <v>2692</v>
      </c>
      <c r="B140" s="98">
        <f>+VLOOKUP(C140,'2-3 Recolección Información'!$G$5:$AB$1105,22,0)</f>
        <v>895</v>
      </c>
      <c r="C140" s="107" t="s">
        <v>561</v>
      </c>
      <c r="D140" s="98">
        <f t="shared" si="13"/>
        <v>9</v>
      </c>
      <c r="E140" s="98" t="str">
        <f t="shared" si="14"/>
        <v>NAT</v>
      </c>
      <c r="F140" s="99">
        <f t="shared" si="15"/>
        <v>22000000</v>
      </c>
      <c r="G140" s="100">
        <f>+SUMIF('2-3 Recolección Información'!$AD:$AD,'Actividad Misional (SECGRL)'!$C140&amp;"/"&amp;'Actividad Misional (SECGRL)'!G$6&amp;"/"&amp;"Liquidado",'2-3 Recolección Información'!$H:$H)+SUMIF('2-3 Recolección Información'!$AD:$AD,'Actividad Misional (SECGRL)'!$C140&amp;"/"&amp;'Actividad Misional (SECGRL)'!G$6&amp;"/"&amp;"En Ejecución",'2-3 Recolección Información'!$H:$H)</f>
        <v>0</v>
      </c>
      <c r="H140" s="100">
        <f>+SUMIF('2-3 Recolección Información'!$AD:$AD,'Actividad Misional (SECGRL)'!$C140&amp;"/"&amp;'Actividad Misional (SECGRL)'!H$6&amp;"/"&amp;"Liquidado",'2-3 Recolección Información'!$H:$H)+SUMIF('2-3 Recolección Información'!$AD:$AD,'Actividad Misional (SECGRL)'!$C140&amp;"/"&amp;'Actividad Misional (SECGRL)'!H$6&amp;"/"&amp;"En Ejecución",'2-3 Recolección Información'!$H:$H)</f>
        <v>0</v>
      </c>
      <c r="I140" s="100">
        <f>+SUMIF('2-3 Recolección Información'!$AD:$AD,'Actividad Misional (SECGRL)'!$C140&amp;"/"&amp;'Actividad Misional (SECGRL)'!I$6&amp;"/"&amp;"Liquidado",'2-3 Recolección Información'!$H:$H)+SUMIF('2-3 Recolección Información'!$AD:$AD,'Actividad Misional (SECGRL)'!$C140&amp;"/"&amp;'Actividad Misional (SECGRL)'!I$6&amp;"/"&amp;"En Ejecución",'2-3 Recolección Información'!$H:$H)</f>
        <v>0</v>
      </c>
      <c r="J140" s="110">
        <f>+SUMIF('2-3 Recolección Información'!$AD:$AD,'Actividad Misional (SECGRL)'!$C140&amp;"/"&amp;'Actividad Misional (SECGRL)'!J$6&amp;"/"&amp;"Liquidado",'2-3 Recolección Información'!$H:$H)+SUMIF('2-3 Recolección Información'!$AD:$AD,'Actividad Misional (SECGRL)'!$C140&amp;"/"&amp;'Actividad Misional (SECGRL)'!J$6&amp;"/"&amp;"En Ejecución",'2-3 Recolección Información'!$H:$H)</f>
        <v>22000000</v>
      </c>
      <c r="K140" s="113">
        <f>+SUMIF('2-3 Recolección Información'!$AD:$AD,'Actividad Misional (SECGRL)'!$C140&amp;"/2015/En Ejecución",'2-3 Recolección Información'!$H:$H)</f>
        <v>22000000</v>
      </c>
      <c r="L140" s="100">
        <f>+SUMIF('2-3 Recolección Información'!$AD:$AD,'Actividad Misional (SECGRL)'!$C140&amp;"/2015/En Ejecución",'2-3 Recolección Información'!$AA:$AA)</f>
        <v>20735632.183908045</v>
      </c>
      <c r="M140" s="117">
        <f t="shared" si="16"/>
        <v>0.94252873563218387</v>
      </c>
      <c r="N140" s="120" t="e">
        <f t="shared" si="17"/>
        <v>#N/A</v>
      </c>
      <c r="Q140" s="101"/>
    </row>
    <row r="141" spans="1:17" s="91" customFormat="1" ht="14.25" hidden="1">
      <c r="A141" s="91" t="s">
        <v>2692</v>
      </c>
      <c r="B141" s="98">
        <f>+VLOOKUP(C141,'2-3 Recolección Información'!$G$5:$AB$1105,22,0)</f>
        <v>71</v>
      </c>
      <c r="C141" s="107" t="s">
        <v>1550</v>
      </c>
      <c r="D141" s="98">
        <f t="shared" si="13"/>
        <v>9</v>
      </c>
      <c r="E141" s="98" t="str">
        <f t="shared" si="14"/>
        <v>NAT</v>
      </c>
      <c r="F141" s="99">
        <f t="shared" si="15"/>
        <v>22975800</v>
      </c>
      <c r="G141" s="100">
        <f>+SUMIF('2-3 Recolección Información'!$AD:$AD,'Actividad Misional (SECGRL)'!$C141&amp;"/"&amp;'Actividad Misional (SECGRL)'!G$6&amp;"/"&amp;"Liquidado",'2-3 Recolección Información'!$H:$H)+SUMIF('2-3 Recolección Información'!$AD:$AD,'Actividad Misional (SECGRL)'!$C141&amp;"/"&amp;'Actividad Misional (SECGRL)'!G$6&amp;"/"&amp;"En Ejecución",'2-3 Recolección Información'!$H:$H)</f>
        <v>13675800</v>
      </c>
      <c r="H141" s="100">
        <f>+SUMIF('2-3 Recolección Información'!$AD:$AD,'Actividad Misional (SECGRL)'!$C141&amp;"/"&amp;'Actividad Misional (SECGRL)'!H$6&amp;"/"&amp;"Liquidado",'2-3 Recolección Información'!$H:$H)+SUMIF('2-3 Recolección Información'!$AD:$AD,'Actividad Misional (SECGRL)'!$C141&amp;"/"&amp;'Actividad Misional (SECGRL)'!H$6&amp;"/"&amp;"En Ejecución",'2-3 Recolección Información'!$H:$H)</f>
        <v>9300000</v>
      </c>
      <c r="I141" s="100">
        <f>+SUMIF('2-3 Recolección Información'!$AD:$AD,'Actividad Misional (SECGRL)'!$C141&amp;"/"&amp;'Actividad Misional (SECGRL)'!I$6&amp;"/"&amp;"Liquidado",'2-3 Recolección Información'!$H:$H)+SUMIF('2-3 Recolección Información'!$AD:$AD,'Actividad Misional (SECGRL)'!$C141&amp;"/"&amp;'Actividad Misional (SECGRL)'!I$6&amp;"/"&amp;"En Ejecución",'2-3 Recolección Información'!$H:$H)</f>
        <v>0</v>
      </c>
      <c r="J141" s="110">
        <f>+SUMIF('2-3 Recolección Información'!$AD:$AD,'Actividad Misional (SECGRL)'!$C141&amp;"/"&amp;'Actividad Misional (SECGRL)'!J$6&amp;"/"&amp;"Liquidado",'2-3 Recolección Información'!$H:$H)+SUMIF('2-3 Recolección Información'!$AD:$AD,'Actividad Misional (SECGRL)'!$C141&amp;"/"&amp;'Actividad Misional (SECGRL)'!J$6&amp;"/"&amp;"En Ejecución",'2-3 Recolección Información'!$H:$H)</f>
        <v>0</v>
      </c>
      <c r="K141" s="113">
        <f>+SUMIF('2-3 Recolección Información'!$AD:$AD,'Actividad Misional (SECGRL)'!$C141&amp;"/2015/En Ejecución",'2-3 Recolección Información'!$H:$H)</f>
        <v>0</v>
      </c>
      <c r="L141" s="100">
        <f>+SUMIF('2-3 Recolección Información'!$AD:$AD,'Actividad Misional (SECGRL)'!$C141&amp;"/2015/En Ejecución",'2-3 Recolección Información'!$AA:$AA)</f>
        <v>0</v>
      </c>
      <c r="M141" s="117">
        <f t="shared" si="16"/>
        <v>0</v>
      </c>
      <c r="N141" s="120" t="e">
        <f t="shared" si="17"/>
        <v>#N/A</v>
      </c>
      <c r="Q141" s="101"/>
    </row>
    <row r="142" spans="1:17" s="91" customFormat="1" ht="14.25" hidden="1">
      <c r="A142" s="91" t="s">
        <v>2692</v>
      </c>
      <c r="B142" s="98">
        <f>+VLOOKUP(C142,'2-3 Recolección Información'!$G$5:$AB$1105,22,0)</f>
        <v>36</v>
      </c>
      <c r="C142" s="107" t="s">
        <v>1238</v>
      </c>
      <c r="D142" s="98">
        <f t="shared" si="13"/>
        <v>9</v>
      </c>
      <c r="E142" s="98" t="str">
        <f t="shared" si="14"/>
        <v>NAT</v>
      </c>
      <c r="F142" s="99">
        <f t="shared" si="15"/>
        <v>22873959</v>
      </c>
      <c r="G142" s="100">
        <f>+SUMIF('2-3 Recolección Información'!$AD:$AD,'Actividad Misional (SECGRL)'!$C142&amp;"/"&amp;'Actividad Misional (SECGRL)'!G$6&amp;"/"&amp;"Liquidado",'2-3 Recolección Información'!$H:$H)+SUMIF('2-3 Recolección Información'!$AD:$AD,'Actividad Misional (SECGRL)'!$C142&amp;"/"&amp;'Actividad Misional (SECGRL)'!G$6&amp;"/"&amp;"En Ejecución",'2-3 Recolección Información'!$H:$H)</f>
        <v>22873959</v>
      </c>
      <c r="H142" s="100">
        <f>+SUMIF('2-3 Recolección Información'!$AD:$AD,'Actividad Misional (SECGRL)'!$C142&amp;"/"&amp;'Actividad Misional (SECGRL)'!H$6&amp;"/"&amp;"Liquidado",'2-3 Recolección Información'!$H:$H)+SUMIF('2-3 Recolección Información'!$AD:$AD,'Actividad Misional (SECGRL)'!$C142&amp;"/"&amp;'Actividad Misional (SECGRL)'!H$6&amp;"/"&amp;"En Ejecución",'2-3 Recolección Información'!$H:$H)</f>
        <v>0</v>
      </c>
      <c r="I142" s="100">
        <f>+SUMIF('2-3 Recolección Información'!$AD:$AD,'Actividad Misional (SECGRL)'!$C142&amp;"/"&amp;'Actividad Misional (SECGRL)'!I$6&amp;"/"&amp;"Liquidado",'2-3 Recolección Información'!$H:$H)+SUMIF('2-3 Recolección Información'!$AD:$AD,'Actividad Misional (SECGRL)'!$C142&amp;"/"&amp;'Actividad Misional (SECGRL)'!I$6&amp;"/"&amp;"En Ejecución",'2-3 Recolección Información'!$H:$H)</f>
        <v>0</v>
      </c>
      <c r="J142" s="110">
        <f>+SUMIF('2-3 Recolección Información'!$AD:$AD,'Actividad Misional (SECGRL)'!$C142&amp;"/"&amp;'Actividad Misional (SECGRL)'!J$6&amp;"/"&amp;"Liquidado",'2-3 Recolección Información'!$H:$H)+SUMIF('2-3 Recolección Información'!$AD:$AD,'Actividad Misional (SECGRL)'!$C142&amp;"/"&amp;'Actividad Misional (SECGRL)'!J$6&amp;"/"&amp;"En Ejecución",'2-3 Recolección Información'!$H:$H)</f>
        <v>0</v>
      </c>
      <c r="K142" s="113">
        <f>+SUMIF('2-3 Recolección Información'!$AD:$AD,'Actividad Misional (SECGRL)'!$C142&amp;"/2015/En Ejecución",'2-3 Recolección Información'!$H:$H)</f>
        <v>0</v>
      </c>
      <c r="L142" s="100">
        <f>+SUMIF('2-3 Recolección Información'!$AD:$AD,'Actividad Misional (SECGRL)'!$C142&amp;"/2015/En Ejecución",'2-3 Recolección Información'!$AA:$AA)</f>
        <v>0</v>
      </c>
      <c r="M142" s="117">
        <f t="shared" si="16"/>
        <v>0</v>
      </c>
      <c r="N142" s="120" t="e">
        <f t="shared" si="17"/>
        <v>#N/A</v>
      </c>
      <c r="Q142" s="101"/>
    </row>
    <row r="143" spans="1:17" s="91" customFormat="1" ht="14.25" hidden="1">
      <c r="A143" s="91" t="s">
        <v>2692</v>
      </c>
      <c r="B143" s="98">
        <f>+VLOOKUP(C143,'2-3 Recolección Información'!$G$5:$AB$1105,22,0)</f>
        <v>467</v>
      </c>
      <c r="C143" s="107" t="s">
        <v>2210</v>
      </c>
      <c r="D143" s="98">
        <f t="shared" si="13"/>
        <v>11</v>
      </c>
      <c r="E143" s="98" t="str">
        <f t="shared" si="14"/>
        <v>NAT</v>
      </c>
      <c r="F143" s="99">
        <f t="shared" si="15"/>
        <v>22500000</v>
      </c>
      <c r="G143" s="100">
        <f>+SUMIF('2-3 Recolección Información'!$AD:$AD,'Actividad Misional (SECGRL)'!$C143&amp;"/"&amp;'Actividad Misional (SECGRL)'!G$6&amp;"/"&amp;"Liquidado",'2-3 Recolección Información'!$H:$H)+SUMIF('2-3 Recolección Información'!$AD:$AD,'Actividad Misional (SECGRL)'!$C143&amp;"/"&amp;'Actividad Misional (SECGRL)'!G$6&amp;"/"&amp;"En Ejecución",'2-3 Recolección Información'!$H:$H)</f>
        <v>0</v>
      </c>
      <c r="H143" s="100">
        <f>+SUMIF('2-3 Recolección Información'!$AD:$AD,'Actividad Misional (SECGRL)'!$C143&amp;"/"&amp;'Actividad Misional (SECGRL)'!H$6&amp;"/"&amp;"Liquidado",'2-3 Recolección Información'!$H:$H)+SUMIF('2-3 Recolección Información'!$AD:$AD,'Actividad Misional (SECGRL)'!$C143&amp;"/"&amp;'Actividad Misional (SECGRL)'!H$6&amp;"/"&amp;"En Ejecución",'2-3 Recolección Información'!$H:$H)</f>
        <v>22500000</v>
      </c>
      <c r="I143" s="100">
        <f>+SUMIF('2-3 Recolección Información'!$AD:$AD,'Actividad Misional (SECGRL)'!$C143&amp;"/"&amp;'Actividad Misional (SECGRL)'!I$6&amp;"/"&amp;"Liquidado",'2-3 Recolección Información'!$H:$H)+SUMIF('2-3 Recolección Información'!$AD:$AD,'Actividad Misional (SECGRL)'!$C143&amp;"/"&amp;'Actividad Misional (SECGRL)'!I$6&amp;"/"&amp;"En Ejecución",'2-3 Recolección Información'!$H:$H)</f>
        <v>0</v>
      </c>
      <c r="J143" s="110">
        <f>+SUMIF('2-3 Recolección Información'!$AD:$AD,'Actividad Misional (SECGRL)'!$C143&amp;"/"&amp;'Actividad Misional (SECGRL)'!J$6&amp;"/"&amp;"Liquidado",'2-3 Recolección Información'!$H:$H)+SUMIF('2-3 Recolección Información'!$AD:$AD,'Actividad Misional (SECGRL)'!$C143&amp;"/"&amp;'Actividad Misional (SECGRL)'!J$6&amp;"/"&amp;"En Ejecución",'2-3 Recolección Información'!$H:$H)</f>
        <v>0</v>
      </c>
      <c r="K143" s="113">
        <f>+SUMIF('2-3 Recolección Información'!$AD:$AD,'Actividad Misional (SECGRL)'!$C143&amp;"/2015/En Ejecución",'2-3 Recolección Información'!$H:$H)</f>
        <v>0</v>
      </c>
      <c r="L143" s="100">
        <f>+SUMIF('2-3 Recolección Información'!$AD:$AD,'Actividad Misional (SECGRL)'!$C143&amp;"/2015/En Ejecución",'2-3 Recolección Información'!$AA:$AA)</f>
        <v>0</v>
      </c>
      <c r="M143" s="117">
        <f t="shared" si="16"/>
        <v>0</v>
      </c>
      <c r="N143" s="120" t="e">
        <f t="shared" si="17"/>
        <v>#N/A</v>
      </c>
      <c r="Q143" s="101"/>
    </row>
    <row r="144" spans="1:17" s="91" customFormat="1" ht="14.25" hidden="1">
      <c r="A144" s="91" t="s">
        <v>2692</v>
      </c>
      <c r="B144" s="98">
        <f>+VLOOKUP(C144,'2-3 Recolección Información'!$G$5:$AB$1105,22,0)</f>
        <v>1009</v>
      </c>
      <c r="C144" s="107" t="s">
        <v>739</v>
      </c>
      <c r="D144" s="98">
        <f t="shared" si="13"/>
        <v>8</v>
      </c>
      <c r="E144" s="98" t="str">
        <f t="shared" si="14"/>
        <v>NAT</v>
      </c>
      <c r="F144" s="99">
        <f t="shared" si="15"/>
        <v>22500000</v>
      </c>
      <c r="G144" s="100">
        <f>+SUMIF('2-3 Recolección Información'!$AD:$AD,'Actividad Misional (SECGRL)'!$C144&amp;"/"&amp;'Actividad Misional (SECGRL)'!G$6&amp;"/"&amp;"Liquidado",'2-3 Recolección Información'!$H:$H)+SUMIF('2-3 Recolección Información'!$AD:$AD,'Actividad Misional (SECGRL)'!$C144&amp;"/"&amp;'Actividad Misional (SECGRL)'!G$6&amp;"/"&amp;"En Ejecución",'2-3 Recolección Información'!$H:$H)</f>
        <v>0</v>
      </c>
      <c r="H144" s="100">
        <f>+SUMIF('2-3 Recolección Información'!$AD:$AD,'Actividad Misional (SECGRL)'!$C144&amp;"/"&amp;'Actividad Misional (SECGRL)'!H$6&amp;"/"&amp;"Liquidado",'2-3 Recolección Información'!$H:$H)+SUMIF('2-3 Recolección Información'!$AD:$AD,'Actividad Misional (SECGRL)'!$C144&amp;"/"&amp;'Actividad Misional (SECGRL)'!H$6&amp;"/"&amp;"En Ejecución",'2-3 Recolección Información'!$H:$H)</f>
        <v>0</v>
      </c>
      <c r="I144" s="100">
        <f>+SUMIF('2-3 Recolección Información'!$AD:$AD,'Actividad Misional (SECGRL)'!$C144&amp;"/"&amp;'Actividad Misional (SECGRL)'!I$6&amp;"/"&amp;"Liquidado",'2-3 Recolección Información'!$H:$H)+SUMIF('2-3 Recolección Información'!$AD:$AD,'Actividad Misional (SECGRL)'!$C144&amp;"/"&amp;'Actividad Misional (SECGRL)'!I$6&amp;"/"&amp;"En Ejecución",'2-3 Recolección Información'!$H:$H)</f>
        <v>0</v>
      </c>
      <c r="J144" s="110">
        <f>+SUMIF('2-3 Recolección Información'!$AD:$AD,'Actividad Misional (SECGRL)'!$C144&amp;"/"&amp;'Actividad Misional (SECGRL)'!J$6&amp;"/"&amp;"Liquidado",'2-3 Recolección Información'!$H:$H)+SUMIF('2-3 Recolección Información'!$AD:$AD,'Actividad Misional (SECGRL)'!$C144&amp;"/"&amp;'Actividad Misional (SECGRL)'!J$6&amp;"/"&amp;"En Ejecución",'2-3 Recolección Información'!$H:$H)</f>
        <v>22500000</v>
      </c>
      <c r="K144" s="113">
        <f>+SUMIF('2-3 Recolección Información'!$AD:$AD,'Actividad Misional (SECGRL)'!$C144&amp;"/2015/En Ejecución",'2-3 Recolección Información'!$H:$H)</f>
        <v>0</v>
      </c>
      <c r="L144" s="100">
        <f>+SUMIF('2-3 Recolección Información'!$AD:$AD,'Actividad Misional (SECGRL)'!$C144&amp;"/2015/En Ejecución",'2-3 Recolección Información'!$AA:$AA)</f>
        <v>0</v>
      </c>
      <c r="M144" s="117">
        <f t="shared" si="16"/>
        <v>0</v>
      </c>
      <c r="N144" s="120" t="e">
        <f t="shared" si="17"/>
        <v>#N/A</v>
      </c>
      <c r="Q144" s="101"/>
    </row>
    <row r="145" spans="1:17" s="91" customFormat="1" ht="14.25" hidden="1">
      <c r="A145" s="91" t="s">
        <v>2692</v>
      </c>
      <c r="B145" s="98">
        <f>+VLOOKUP(C145,'2-3 Recolección Información'!$G$5:$AB$1105,22,0)</f>
        <v>593</v>
      </c>
      <c r="C145" s="107" t="s">
        <v>2316</v>
      </c>
      <c r="D145" s="98">
        <f t="shared" si="13"/>
        <v>8</v>
      </c>
      <c r="E145" s="98" t="str">
        <f t="shared" si="14"/>
        <v>NAT</v>
      </c>
      <c r="F145" s="99">
        <f t="shared" si="15"/>
        <v>21600000</v>
      </c>
      <c r="G145" s="100">
        <f>+SUMIF('2-3 Recolección Información'!$AD:$AD,'Actividad Misional (SECGRL)'!$C145&amp;"/"&amp;'Actividad Misional (SECGRL)'!G$6&amp;"/"&amp;"Liquidado",'2-3 Recolección Información'!$H:$H)+SUMIF('2-3 Recolección Información'!$AD:$AD,'Actividad Misional (SECGRL)'!$C145&amp;"/"&amp;'Actividad Misional (SECGRL)'!G$6&amp;"/"&amp;"En Ejecución",'2-3 Recolección Información'!$H:$H)</f>
        <v>0</v>
      </c>
      <c r="H145" s="100">
        <f>+SUMIF('2-3 Recolección Información'!$AD:$AD,'Actividad Misional (SECGRL)'!$C145&amp;"/"&amp;'Actividad Misional (SECGRL)'!H$6&amp;"/"&amp;"Liquidado",'2-3 Recolección Información'!$H:$H)+SUMIF('2-3 Recolección Información'!$AD:$AD,'Actividad Misional (SECGRL)'!$C145&amp;"/"&amp;'Actividad Misional (SECGRL)'!H$6&amp;"/"&amp;"En Ejecución",'2-3 Recolección Información'!$H:$H)</f>
        <v>0</v>
      </c>
      <c r="I145" s="100">
        <f>+SUMIF('2-3 Recolección Información'!$AD:$AD,'Actividad Misional (SECGRL)'!$C145&amp;"/"&amp;'Actividad Misional (SECGRL)'!I$6&amp;"/"&amp;"Liquidado",'2-3 Recolección Información'!$H:$H)+SUMIF('2-3 Recolección Información'!$AD:$AD,'Actividad Misional (SECGRL)'!$C145&amp;"/"&amp;'Actividad Misional (SECGRL)'!I$6&amp;"/"&amp;"En Ejecución",'2-3 Recolección Información'!$H:$H)</f>
        <v>21600000</v>
      </c>
      <c r="J145" s="110">
        <f>+SUMIF('2-3 Recolección Información'!$AD:$AD,'Actividad Misional (SECGRL)'!$C145&amp;"/"&amp;'Actividad Misional (SECGRL)'!J$6&amp;"/"&amp;"Liquidado",'2-3 Recolección Información'!$H:$H)+SUMIF('2-3 Recolección Información'!$AD:$AD,'Actividad Misional (SECGRL)'!$C145&amp;"/"&amp;'Actividad Misional (SECGRL)'!J$6&amp;"/"&amp;"En Ejecución",'2-3 Recolección Información'!$H:$H)</f>
        <v>0</v>
      </c>
      <c r="K145" s="113">
        <f>+SUMIF('2-3 Recolección Información'!$AD:$AD,'Actividad Misional (SECGRL)'!$C145&amp;"/2015/En Ejecución",'2-3 Recolección Información'!$H:$H)</f>
        <v>0</v>
      </c>
      <c r="L145" s="100">
        <f>+SUMIF('2-3 Recolección Información'!$AD:$AD,'Actividad Misional (SECGRL)'!$C145&amp;"/2015/En Ejecución",'2-3 Recolección Información'!$AA:$AA)</f>
        <v>0</v>
      </c>
      <c r="M145" s="117">
        <f t="shared" si="16"/>
        <v>0</v>
      </c>
      <c r="N145" s="120" t="e">
        <f t="shared" si="17"/>
        <v>#N/A</v>
      </c>
      <c r="Q145" s="101"/>
    </row>
    <row r="146" spans="1:17" s="91" customFormat="1" ht="14.25" hidden="1">
      <c r="A146" s="91" t="s">
        <v>2692</v>
      </c>
      <c r="B146" s="98">
        <f>+VLOOKUP(C146,'2-3 Recolección Información'!$G$5:$AB$1105,22,0)</f>
        <v>979</v>
      </c>
      <c r="C146" s="107" t="s">
        <v>676</v>
      </c>
      <c r="D146" s="98">
        <f t="shared" si="13"/>
        <v>9</v>
      </c>
      <c r="E146" s="98" t="str">
        <f t="shared" si="14"/>
        <v>NAT</v>
      </c>
      <c r="F146" s="99">
        <f t="shared" si="15"/>
        <v>21000000</v>
      </c>
      <c r="G146" s="100">
        <f>+SUMIF('2-3 Recolección Información'!$AD:$AD,'Actividad Misional (SECGRL)'!$C146&amp;"/"&amp;'Actividad Misional (SECGRL)'!G$6&amp;"/"&amp;"Liquidado",'2-3 Recolección Información'!$H:$H)+SUMIF('2-3 Recolección Información'!$AD:$AD,'Actividad Misional (SECGRL)'!$C146&amp;"/"&amp;'Actividad Misional (SECGRL)'!G$6&amp;"/"&amp;"En Ejecución",'2-3 Recolección Información'!$H:$H)</f>
        <v>0</v>
      </c>
      <c r="H146" s="100">
        <f>+SUMIF('2-3 Recolección Información'!$AD:$AD,'Actividad Misional (SECGRL)'!$C146&amp;"/"&amp;'Actividad Misional (SECGRL)'!H$6&amp;"/"&amp;"Liquidado",'2-3 Recolección Información'!$H:$H)+SUMIF('2-3 Recolección Información'!$AD:$AD,'Actividad Misional (SECGRL)'!$C146&amp;"/"&amp;'Actividad Misional (SECGRL)'!H$6&amp;"/"&amp;"En Ejecución",'2-3 Recolección Información'!$H:$H)</f>
        <v>0</v>
      </c>
      <c r="I146" s="100">
        <f>+SUMIF('2-3 Recolección Información'!$AD:$AD,'Actividad Misional (SECGRL)'!$C146&amp;"/"&amp;'Actividad Misional (SECGRL)'!I$6&amp;"/"&amp;"Liquidado",'2-3 Recolección Información'!$H:$H)+SUMIF('2-3 Recolección Información'!$AD:$AD,'Actividad Misional (SECGRL)'!$C146&amp;"/"&amp;'Actividad Misional (SECGRL)'!I$6&amp;"/"&amp;"En Ejecución",'2-3 Recolección Información'!$H:$H)</f>
        <v>0</v>
      </c>
      <c r="J146" s="110">
        <f>+SUMIF('2-3 Recolección Información'!$AD:$AD,'Actividad Misional (SECGRL)'!$C146&amp;"/"&amp;'Actividad Misional (SECGRL)'!J$6&amp;"/"&amp;"Liquidado",'2-3 Recolección Información'!$H:$H)+SUMIF('2-3 Recolección Información'!$AD:$AD,'Actividad Misional (SECGRL)'!$C146&amp;"/"&amp;'Actividad Misional (SECGRL)'!J$6&amp;"/"&amp;"En Ejecución",'2-3 Recolección Información'!$H:$H)</f>
        <v>21000000</v>
      </c>
      <c r="K146" s="113">
        <f>+SUMIF('2-3 Recolección Información'!$AD:$AD,'Actividad Misional (SECGRL)'!$C146&amp;"/2015/En Ejecución",'2-3 Recolección Información'!$H:$H)</f>
        <v>21000000</v>
      </c>
      <c r="L146" s="100">
        <f>+SUMIF('2-3 Recolección Información'!$AD:$AD,'Actividad Misional (SECGRL)'!$C146&amp;"/2015/En Ejecución",'2-3 Recolección Información'!$AA:$AA)</f>
        <v>18387559.80861244</v>
      </c>
      <c r="M146" s="117">
        <f t="shared" si="16"/>
        <v>0.87559808612440193</v>
      </c>
      <c r="N146" s="120" t="e">
        <f t="shared" si="17"/>
        <v>#N/A</v>
      </c>
      <c r="Q146" s="101"/>
    </row>
    <row r="147" spans="1:17" s="91" customFormat="1" ht="14.25" hidden="1">
      <c r="A147" s="91" t="s">
        <v>2692</v>
      </c>
      <c r="B147" s="98">
        <f>+VLOOKUP(C147,'2-3 Recolección Información'!$G$5:$AB$1105,22,0)</f>
        <v>31</v>
      </c>
      <c r="C147" s="107" t="s">
        <v>1201</v>
      </c>
      <c r="D147" s="98">
        <f t="shared" si="13"/>
        <v>8</v>
      </c>
      <c r="E147" s="98" t="str">
        <f t="shared" si="14"/>
        <v>NAT</v>
      </c>
      <c r="F147" s="99">
        <f t="shared" si="15"/>
        <v>21048780</v>
      </c>
      <c r="G147" s="100">
        <f>+SUMIF('2-3 Recolección Información'!$AD:$AD,'Actividad Misional (SECGRL)'!$C147&amp;"/"&amp;'Actividad Misional (SECGRL)'!G$6&amp;"/"&amp;"Liquidado",'2-3 Recolección Información'!$H:$H)+SUMIF('2-3 Recolección Información'!$AD:$AD,'Actividad Misional (SECGRL)'!$C147&amp;"/"&amp;'Actividad Misional (SECGRL)'!G$6&amp;"/"&amp;"En Ejecución",'2-3 Recolección Información'!$H:$H)</f>
        <v>4048780</v>
      </c>
      <c r="H147" s="100">
        <f>+SUMIF('2-3 Recolección Información'!$AD:$AD,'Actividad Misional (SECGRL)'!$C147&amp;"/"&amp;'Actividad Misional (SECGRL)'!H$6&amp;"/"&amp;"Liquidado",'2-3 Recolección Información'!$H:$H)+SUMIF('2-3 Recolección Información'!$AD:$AD,'Actividad Misional (SECGRL)'!$C147&amp;"/"&amp;'Actividad Misional (SECGRL)'!H$6&amp;"/"&amp;"En Ejecución",'2-3 Recolección Información'!$H:$H)</f>
        <v>10000000</v>
      </c>
      <c r="I147" s="100">
        <f>+SUMIF('2-3 Recolección Información'!$AD:$AD,'Actividad Misional (SECGRL)'!$C147&amp;"/"&amp;'Actividad Misional (SECGRL)'!I$6&amp;"/"&amp;"Liquidado",'2-3 Recolección Información'!$H:$H)+SUMIF('2-3 Recolección Información'!$AD:$AD,'Actividad Misional (SECGRL)'!$C147&amp;"/"&amp;'Actividad Misional (SECGRL)'!I$6&amp;"/"&amp;"En Ejecución",'2-3 Recolección Información'!$H:$H)</f>
        <v>7000000</v>
      </c>
      <c r="J147" s="110">
        <f>+SUMIF('2-3 Recolección Información'!$AD:$AD,'Actividad Misional (SECGRL)'!$C147&amp;"/"&amp;'Actividad Misional (SECGRL)'!J$6&amp;"/"&amp;"Liquidado",'2-3 Recolección Información'!$H:$H)+SUMIF('2-3 Recolección Información'!$AD:$AD,'Actividad Misional (SECGRL)'!$C147&amp;"/"&amp;'Actividad Misional (SECGRL)'!J$6&amp;"/"&amp;"En Ejecución",'2-3 Recolección Información'!$H:$H)</f>
        <v>0</v>
      </c>
      <c r="K147" s="113">
        <f>+SUMIF('2-3 Recolección Información'!$AD:$AD,'Actividad Misional (SECGRL)'!$C147&amp;"/2015/En Ejecución",'2-3 Recolección Información'!$H:$H)</f>
        <v>0</v>
      </c>
      <c r="L147" s="100">
        <f>+SUMIF('2-3 Recolección Información'!$AD:$AD,'Actividad Misional (SECGRL)'!$C147&amp;"/2015/En Ejecución",'2-3 Recolección Información'!$AA:$AA)</f>
        <v>0</v>
      </c>
      <c r="M147" s="117">
        <f t="shared" si="16"/>
        <v>0</v>
      </c>
      <c r="N147" s="120" t="e">
        <f t="shared" si="17"/>
        <v>#N/A</v>
      </c>
      <c r="Q147" s="101"/>
    </row>
    <row r="148" spans="1:17" s="91" customFormat="1" ht="14.25" hidden="1">
      <c r="A148" s="91" t="s">
        <v>2692</v>
      </c>
      <c r="B148" s="98">
        <f>+VLOOKUP(C148,'2-3 Recolección Información'!$G$5:$AB$1105,22,0)</f>
        <v>604</v>
      </c>
      <c r="C148" s="107" t="s">
        <v>2336</v>
      </c>
      <c r="D148" s="98">
        <f t="shared" si="13"/>
        <v>9</v>
      </c>
      <c r="E148" s="98" t="str">
        <f t="shared" si="14"/>
        <v>NAT</v>
      </c>
      <c r="F148" s="99">
        <f t="shared" si="15"/>
        <v>21000000</v>
      </c>
      <c r="G148" s="100">
        <f>+SUMIF('2-3 Recolección Información'!$AD:$AD,'Actividad Misional (SECGRL)'!$C148&amp;"/"&amp;'Actividad Misional (SECGRL)'!G$6&amp;"/"&amp;"Liquidado",'2-3 Recolección Información'!$H:$H)+SUMIF('2-3 Recolección Información'!$AD:$AD,'Actividad Misional (SECGRL)'!$C148&amp;"/"&amp;'Actividad Misional (SECGRL)'!G$6&amp;"/"&amp;"En Ejecución",'2-3 Recolección Información'!$H:$H)</f>
        <v>0</v>
      </c>
      <c r="H148" s="100">
        <f>+SUMIF('2-3 Recolección Información'!$AD:$AD,'Actividad Misional (SECGRL)'!$C148&amp;"/"&amp;'Actividad Misional (SECGRL)'!H$6&amp;"/"&amp;"Liquidado",'2-3 Recolección Información'!$H:$H)+SUMIF('2-3 Recolección Información'!$AD:$AD,'Actividad Misional (SECGRL)'!$C148&amp;"/"&amp;'Actividad Misional (SECGRL)'!H$6&amp;"/"&amp;"En Ejecución",'2-3 Recolección Información'!$H:$H)</f>
        <v>0</v>
      </c>
      <c r="I148" s="100">
        <f>+SUMIF('2-3 Recolección Información'!$AD:$AD,'Actividad Misional (SECGRL)'!$C148&amp;"/"&amp;'Actividad Misional (SECGRL)'!I$6&amp;"/"&amp;"Liquidado",'2-3 Recolección Información'!$H:$H)+SUMIF('2-3 Recolección Información'!$AD:$AD,'Actividad Misional (SECGRL)'!$C148&amp;"/"&amp;'Actividad Misional (SECGRL)'!I$6&amp;"/"&amp;"En Ejecución",'2-3 Recolección Información'!$H:$H)</f>
        <v>21000000</v>
      </c>
      <c r="J148" s="110">
        <f>+SUMIF('2-3 Recolección Información'!$AD:$AD,'Actividad Misional (SECGRL)'!$C148&amp;"/"&amp;'Actividad Misional (SECGRL)'!J$6&amp;"/"&amp;"Liquidado",'2-3 Recolección Información'!$H:$H)+SUMIF('2-3 Recolección Información'!$AD:$AD,'Actividad Misional (SECGRL)'!$C148&amp;"/"&amp;'Actividad Misional (SECGRL)'!J$6&amp;"/"&amp;"En Ejecución",'2-3 Recolección Información'!$H:$H)</f>
        <v>0</v>
      </c>
      <c r="K148" s="113">
        <f>+SUMIF('2-3 Recolección Información'!$AD:$AD,'Actividad Misional (SECGRL)'!$C148&amp;"/2015/En Ejecución",'2-3 Recolección Información'!$H:$H)</f>
        <v>0</v>
      </c>
      <c r="L148" s="100">
        <f>+SUMIF('2-3 Recolección Información'!$AD:$AD,'Actividad Misional (SECGRL)'!$C148&amp;"/2015/En Ejecución",'2-3 Recolección Información'!$AA:$AA)</f>
        <v>0</v>
      </c>
      <c r="M148" s="117">
        <f t="shared" si="16"/>
        <v>0</v>
      </c>
      <c r="N148" s="120" t="e">
        <f t="shared" si="17"/>
        <v>#N/A</v>
      </c>
      <c r="Q148" s="101"/>
    </row>
    <row r="149" spans="1:17" s="91" customFormat="1" ht="14.25" hidden="1">
      <c r="A149" s="91" t="s">
        <v>2692</v>
      </c>
      <c r="B149" s="98">
        <f>+VLOOKUP(C149,'2-3 Recolección Información'!$G$5:$AB$1105,22,0)</f>
        <v>609</v>
      </c>
      <c r="C149" s="107" t="s">
        <v>2346</v>
      </c>
      <c r="D149" s="98">
        <f t="shared" si="13"/>
        <v>8</v>
      </c>
      <c r="E149" s="98" t="str">
        <f t="shared" si="14"/>
        <v>NAT</v>
      </c>
      <c r="F149" s="99">
        <f t="shared" si="15"/>
        <v>21000000</v>
      </c>
      <c r="G149" s="100">
        <f>+SUMIF('2-3 Recolección Información'!$AD:$AD,'Actividad Misional (SECGRL)'!$C149&amp;"/"&amp;'Actividad Misional (SECGRL)'!G$6&amp;"/"&amp;"Liquidado",'2-3 Recolección Información'!$H:$H)+SUMIF('2-3 Recolección Información'!$AD:$AD,'Actividad Misional (SECGRL)'!$C149&amp;"/"&amp;'Actividad Misional (SECGRL)'!G$6&amp;"/"&amp;"En Ejecución",'2-3 Recolección Información'!$H:$H)</f>
        <v>0</v>
      </c>
      <c r="H149" s="100">
        <f>+SUMIF('2-3 Recolección Información'!$AD:$AD,'Actividad Misional (SECGRL)'!$C149&amp;"/"&amp;'Actividad Misional (SECGRL)'!H$6&amp;"/"&amp;"Liquidado",'2-3 Recolección Información'!$H:$H)+SUMIF('2-3 Recolección Información'!$AD:$AD,'Actividad Misional (SECGRL)'!$C149&amp;"/"&amp;'Actividad Misional (SECGRL)'!H$6&amp;"/"&amp;"En Ejecución",'2-3 Recolección Información'!$H:$H)</f>
        <v>0</v>
      </c>
      <c r="I149" s="100">
        <f>+SUMIF('2-3 Recolección Información'!$AD:$AD,'Actividad Misional (SECGRL)'!$C149&amp;"/"&amp;'Actividad Misional (SECGRL)'!I$6&amp;"/"&amp;"Liquidado",'2-3 Recolección Información'!$H:$H)+SUMIF('2-3 Recolección Información'!$AD:$AD,'Actividad Misional (SECGRL)'!$C149&amp;"/"&amp;'Actividad Misional (SECGRL)'!I$6&amp;"/"&amp;"En Ejecución",'2-3 Recolección Información'!$H:$H)</f>
        <v>21000000</v>
      </c>
      <c r="J149" s="110">
        <f>+SUMIF('2-3 Recolección Información'!$AD:$AD,'Actividad Misional (SECGRL)'!$C149&amp;"/"&amp;'Actividad Misional (SECGRL)'!J$6&amp;"/"&amp;"Liquidado",'2-3 Recolección Información'!$H:$H)+SUMIF('2-3 Recolección Información'!$AD:$AD,'Actividad Misional (SECGRL)'!$C149&amp;"/"&amp;'Actividad Misional (SECGRL)'!J$6&amp;"/"&amp;"En Ejecución",'2-3 Recolección Información'!$H:$H)</f>
        <v>0</v>
      </c>
      <c r="K149" s="113">
        <f>+SUMIF('2-3 Recolección Información'!$AD:$AD,'Actividad Misional (SECGRL)'!$C149&amp;"/2015/En Ejecución",'2-3 Recolección Información'!$H:$H)</f>
        <v>0</v>
      </c>
      <c r="L149" s="100">
        <f>+SUMIF('2-3 Recolección Información'!$AD:$AD,'Actividad Misional (SECGRL)'!$C149&amp;"/2015/En Ejecución",'2-3 Recolección Información'!$AA:$AA)</f>
        <v>0</v>
      </c>
      <c r="M149" s="117">
        <f t="shared" si="16"/>
        <v>0</v>
      </c>
      <c r="N149" s="120" t="e">
        <f t="shared" si="17"/>
        <v>#N/A</v>
      </c>
      <c r="Q149" s="101"/>
    </row>
    <row r="150" spans="1:17" s="91" customFormat="1" ht="14.25" hidden="1">
      <c r="A150" s="91" t="s">
        <v>2692</v>
      </c>
      <c r="B150" s="98">
        <f>+VLOOKUP(C150,'2-3 Recolección Información'!$G$5:$AB$1105,22,0)</f>
        <v>719</v>
      </c>
      <c r="C150" s="107" t="s">
        <v>435</v>
      </c>
      <c r="D150" s="98">
        <f t="shared" si="13"/>
        <v>8</v>
      </c>
      <c r="E150" s="98" t="str">
        <f t="shared" si="14"/>
        <v>NAT</v>
      </c>
      <c r="F150" s="99">
        <f t="shared" si="15"/>
        <v>20300000</v>
      </c>
      <c r="G150" s="100">
        <f>+SUMIF('2-3 Recolección Información'!$AD:$AD,'Actividad Misional (SECGRL)'!$C150&amp;"/"&amp;'Actividad Misional (SECGRL)'!G$6&amp;"/"&amp;"Liquidado",'2-3 Recolección Información'!$H:$H)+SUMIF('2-3 Recolección Información'!$AD:$AD,'Actividad Misional (SECGRL)'!$C150&amp;"/"&amp;'Actividad Misional (SECGRL)'!G$6&amp;"/"&amp;"En Ejecución",'2-3 Recolección Información'!$H:$H)</f>
        <v>0</v>
      </c>
      <c r="H150" s="100">
        <f>+SUMIF('2-3 Recolección Información'!$AD:$AD,'Actividad Misional (SECGRL)'!$C150&amp;"/"&amp;'Actividad Misional (SECGRL)'!H$6&amp;"/"&amp;"Liquidado",'2-3 Recolección Información'!$H:$H)+SUMIF('2-3 Recolección Información'!$AD:$AD,'Actividad Misional (SECGRL)'!$C150&amp;"/"&amp;'Actividad Misional (SECGRL)'!H$6&amp;"/"&amp;"En Ejecución",'2-3 Recolección Información'!$H:$H)</f>
        <v>0</v>
      </c>
      <c r="I150" s="100">
        <f>+SUMIF('2-3 Recolección Información'!$AD:$AD,'Actividad Misional (SECGRL)'!$C150&amp;"/"&amp;'Actividad Misional (SECGRL)'!I$6&amp;"/"&amp;"Liquidado",'2-3 Recolección Información'!$H:$H)+SUMIF('2-3 Recolección Información'!$AD:$AD,'Actividad Misional (SECGRL)'!$C150&amp;"/"&amp;'Actividad Misional (SECGRL)'!I$6&amp;"/"&amp;"En Ejecución",'2-3 Recolección Información'!$H:$H)</f>
        <v>6000000</v>
      </c>
      <c r="J150" s="110">
        <f>+SUMIF('2-3 Recolección Información'!$AD:$AD,'Actividad Misional (SECGRL)'!$C150&amp;"/"&amp;'Actividad Misional (SECGRL)'!J$6&amp;"/"&amp;"Liquidado",'2-3 Recolección Información'!$H:$H)+SUMIF('2-3 Recolección Información'!$AD:$AD,'Actividad Misional (SECGRL)'!$C150&amp;"/"&amp;'Actividad Misional (SECGRL)'!J$6&amp;"/"&amp;"En Ejecución",'2-3 Recolección Información'!$H:$H)</f>
        <v>14300000</v>
      </c>
      <c r="K150" s="113">
        <f>+SUMIF('2-3 Recolección Información'!$AD:$AD,'Actividad Misional (SECGRL)'!$C150&amp;"/2015/En Ejecución",'2-3 Recolección Información'!$H:$H)</f>
        <v>14300000</v>
      </c>
      <c r="L150" s="100">
        <f>+SUMIF('2-3 Recolección Información'!$AD:$AD,'Actividad Misional (SECGRL)'!$C150&amp;"/2015/En Ejecución",'2-3 Recolección Información'!$AA:$AA)</f>
        <v>13119682.539682541</v>
      </c>
      <c r="M150" s="117">
        <f t="shared" si="16"/>
        <v>0.91746031746031753</v>
      </c>
      <c r="N150" s="120" t="e">
        <f t="shared" si="17"/>
        <v>#N/A</v>
      </c>
      <c r="Q150" s="101"/>
    </row>
    <row r="151" spans="1:17" s="91" customFormat="1" ht="14.25" hidden="1">
      <c r="A151" s="91" t="s">
        <v>2692</v>
      </c>
      <c r="B151" s="98">
        <f>+VLOOKUP(C151,'2-3 Recolección Información'!$G$5:$AB$1105,22,0)</f>
        <v>1017</v>
      </c>
      <c r="C151" s="107" t="s">
        <v>768</v>
      </c>
      <c r="D151" s="98">
        <f t="shared" si="13"/>
        <v>8</v>
      </c>
      <c r="E151" s="98" t="str">
        <f t="shared" si="14"/>
        <v>NAT</v>
      </c>
      <c r="F151" s="99">
        <f t="shared" si="15"/>
        <v>17500000</v>
      </c>
      <c r="G151" s="100">
        <f>+SUMIF('2-3 Recolección Información'!$AD:$AD,'Actividad Misional (SECGRL)'!$C151&amp;"/"&amp;'Actividad Misional (SECGRL)'!G$6&amp;"/"&amp;"Liquidado",'2-3 Recolección Información'!$H:$H)+SUMIF('2-3 Recolección Información'!$AD:$AD,'Actividad Misional (SECGRL)'!$C151&amp;"/"&amp;'Actividad Misional (SECGRL)'!G$6&amp;"/"&amp;"En Ejecución",'2-3 Recolección Información'!$H:$H)</f>
        <v>0</v>
      </c>
      <c r="H151" s="100">
        <f>+SUMIF('2-3 Recolección Información'!$AD:$AD,'Actividad Misional (SECGRL)'!$C151&amp;"/"&amp;'Actividad Misional (SECGRL)'!H$6&amp;"/"&amp;"Liquidado",'2-3 Recolección Información'!$H:$H)+SUMIF('2-3 Recolección Información'!$AD:$AD,'Actividad Misional (SECGRL)'!$C151&amp;"/"&amp;'Actividad Misional (SECGRL)'!H$6&amp;"/"&amp;"En Ejecución",'2-3 Recolección Información'!$H:$H)</f>
        <v>0</v>
      </c>
      <c r="I151" s="100">
        <f>+SUMIF('2-3 Recolección Información'!$AD:$AD,'Actividad Misional (SECGRL)'!$C151&amp;"/"&amp;'Actividad Misional (SECGRL)'!I$6&amp;"/"&amp;"Liquidado",'2-3 Recolección Información'!$H:$H)+SUMIF('2-3 Recolección Información'!$AD:$AD,'Actividad Misional (SECGRL)'!$C151&amp;"/"&amp;'Actividad Misional (SECGRL)'!I$6&amp;"/"&amp;"En Ejecución",'2-3 Recolección Información'!$H:$H)</f>
        <v>0</v>
      </c>
      <c r="J151" s="110">
        <f>+SUMIF('2-3 Recolección Información'!$AD:$AD,'Actividad Misional (SECGRL)'!$C151&amp;"/"&amp;'Actividad Misional (SECGRL)'!J$6&amp;"/"&amp;"Liquidado",'2-3 Recolección Información'!$H:$H)+SUMIF('2-3 Recolección Información'!$AD:$AD,'Actividad Misional (SECGRL)'!$C151&amp;"/"&amp;'Actividad Misional (SECGRL)'!J$6&amp;"/"&amp;"En Ejecución",'2-3 Recolección Información'!$H:$H)</f>
        <v>17500000</v>
      </c>
      <c r="K151" s="113">
        <f>+SUMIF('2-3 Recolección Información'!$AD:$AD,'Actividad Misional (SECGRL)'!$C151&amp;"/2015/En Ejecución",'2-3 Recolección Información'!$H:$H)</f>
        <v>17500000</v>
      </c>
      <c r="L151" s="100">
        <f>+SUMIF('2-3 Recolección Información'!$AD:$AD,'Actividad Misional (SECGRL)'!$C151&amp;"/2015/En Ejecución",'2-3 Recolección Información'!$AA:$AA)</f>
        <v>17033333.333333336</v>
      </c>
      <c r="M151" s="117">
        <f t="shared" si="16"/>
        <v>0.97333333333333349</v>
      </c>
      <c r="N151" s="120" t="e">
        <f t="shared" si="17"/>
        <v>#N/A</v>
      </c>
      <c r="Q151" s="101"/>
    </row>
    <row r="152" spans="1:17" s="91" customFormat="1" ht="14.25" hidden="1">
      <c r="A152" s="91" t="s">
        <v>2692</v>
      </c>
      <c r="B152" s="98">
        <f>+VLOOKUP(C152,'2-3 Recolección Información'!$G$5:$AB$1105,22,0)</f>
        <v>394</v>
      </c>
      <c r="C152" s="107" t="s">
        <v>2123</v>
      </c>
      <c r="D152" s="98">
        <f t="shared" si="13"/>
        <v>9</v>
      </c>
      <c r="E152" s="98" t="str">
        <f t="shared" si="14"/>
        <v>NAT</v>
      </c>
      <c r="F152" s="99">
        <f t="shared" si="15"/>
        <v>20000000</v>
      </c>
      <c r="G152" s="100">
        <f>+SUMIF('2-3 Recolección Información'!$AD:$AD,'Actividad Misional (SECGRL)'!$C152&amp;"/"&amp;'Actividad Misional (SECGRL)'!G$6&amp;"/"&amp;"Liquidado",'2-3 Recolección Información'!$H:$H)+SUMIF('2-3 Recolección Información'!$AD:$AD,'Actividad Misional (SECGRL)'!$C152&amp;"/"&amp;'Actividad Misional (SECGRL)'!G$6&amp;"/"&amp;"En Ejecución",'2-3 Recolección Información'!$H:$H)</f>
        <v>0</v>
      </c>
      <c r="H152" s="100">
        <f>+SUMIF('2-3 Recolección Información'!$AD:$AD,'Actividad Misional (SECGRL)'!$C152&amp;"/"&amp;'Actividad Misional (SECGRL)'!H$6&amp;"/"&amp;"Liquidado",'2-3 Recolección Información'!$H:$H)+SUMIF('2-3 Recolección Información'!$AD:$AD,'Actividad Misional (SECGRL)'!$C152&amp;"/"&amp;'Actividad Misional (SECGRL)'!H$6&amp;"/"&amp;"En Ejecución",'2-3 Recolección Información'!$H:$H)</f>
        <v>20000000</v>
      </c>
      <c r="I152" s="100">
        <f>+SUMIF('2-3 Recolección Información'!$AD:$AD,'Actividad Misional (SECGRL)'!$C152&amp;"/"&amp;'Actividad Misional (SECGRL)'!I$6&amp;"/"&amp;"Liquidado",'2-3 Recolección Información'!$H:$H)+SUMIF('2-3 Recolección Información'!$AD:$AD,'Actividad Misional (SECGRL)'!$C152&amp;"/"&amp;'Actividad Misional (SECGRL)'!I$6&amp;"/"&amp;"En Ejecución",'2-3 Recolección Información'!$H:$H)</f>
        <v>0</v>
      </c>
      <c r="J152" s="110">
        <f>+SUMIF('2-3 Recolección Información'!$AD:$AD,'Actividad Misional (SECGRL)'!$C152&amp;"/"&amp;'Actividad Misional (SECGRL)'!J$6&amp;"/"&amp;"Liquidado",'2-3 Recolección Información'!$H:$H)+SUMIF('2-3 Recolección Información'!$AD:$AD,'Actividad Misional (SECGRL)'!$C152&amp;"/"&amp;'Actividad Misional (SECGRL)'!J$6&amp;"/"&amp;"En Ejecución",'2-3 Recolección Información'!$H:$H)</f>
        <v>0</v>
      </c>
      <c r="K152" s="113">
        <f>+SUMIF('2-3 Recolección Información'!$AD:$AD,'Actividad Misional (SECGRL)'!$C152&amp;"/2015/En Ejecución",'2-3 Recolección Información'!$H:$H)</f>
        <v>0</v>
      </c>
      <c r="L152" s="100">
        <f>+SUMIF('2-3 Recolección Información'!$AD:$AD,'Actividad Misional (SECGRL)'!$C152&amp;"/2015/En Ejecución",'2-3 Recolección Información'!$AA:$AA)</f>
        <v>0</v>
      </c>
      <c r="M152" s="117">
        <f t="shared" si="16"/>
        <v>0</v>
      </c>
      <c r="N152" s="120" t="e">
        <f t="shared" si="17"/>
        <v>#N/A</v>
      </c>
      <c r="Q152" s="101"/>
    </row>
    <row r="153" spans="1:17" s="91" customFormat="1" ht="14.25" hidden="1">
      <c r="A153" s="91" t="s">
        <v>2692</v>
      </c>
      <c r="B153" s="98">
        <f>+VLOOKUP(C153,'2-3 Recolección Información'!$G$5:$AB$1105,22,0)</f>
        <v>476</v>
      </c>
      <c r="C153" s="107" t="s">
        <v>2230</v>
      </c>
      <c r="D153" s="98">
        <f t="shared" si="13"/>
        <v>9</v>
      </c>
      <c r="E153" s="98" t="str">
        <f t="shared" si="14"/>
        <v>NAT</v>
      </c>
      <c r="F153" s="99">
        <f t="shared" si="15"/>
        <v>20000000</v>
      </c>
      <c r="G153" s="100">
        <f>+SUMIF('2-3 Recolección Información'!$AD:$AD,'Actividad Misional (SECGRL)'!$C153&amp;"/"&amp;'Actividad Misional (SECGRL)'!G$6&amp;"/"&amp;"Liquidado",'2-3 Recolección Información'!$H:$H)+SUMIF('2-3 Recolección Información'!$AD:$AD,'Actividad Misional (SECGRL)'!$C153&amp;"/"&amp;'Actividad Misional (SECGRL)'!G$6&amp;"/"&amp;"En Ejecución",'2-3 Recolección Información'!$H:$H)</f>
        <v>0</v>
      </c>
      <c r="H153" s="100">
        <f>+SUMIF('2-3 Recolección Información'!$AD:$AD,'Actividad Misional (SECGRL)'!$C153&amp;"/"&amp;'Actividad Misional (SECGRL)'!H$6&amp;"/"&amp;"Liquidado",'2-3 Recolección Información'!$H:$H)+SUMIF('2-3 Recolección Información'!$AD:$AD,'Actividad Misional (SECGRL)'!$C153&amp;"/"&amp;'Actividad Misional (SECGRL)'!H$6&amp;"/"&amp;"En Ejecución",'2-3 Recolección Información'!$H:$H)</f>
        <v>20000000</v>
      </c>
      <c r="I153" s="100">
        <f>+SUMIF('2-3 Recolección Información'!$AD:$AD,'Actividad Misional (SECGRL)'!$C153&amp;"/"&amp;'Actividad Misional (SECGRL)'!I$6&amp;"/"&amp;"Liquidado",'2-3 Recolección Información'!$H:$H)+SUMIF('2-3 Recolección Información'!$AD:$AD,'Actividad Misional (SECGRL)'!$C153&amp;"/"&amp;'Actividad Misional (SECGRL)'!I$6&amp;"/"&amp;"En Ejecución",'2-3 Recolección Información'!$H:$H)</f>
        <v>0</v>
      </c>
      <c r="J153" s="110">
        <f>+SUMIF('2-3 Recolección Información'!$AD:$AD,'Actividad Misional (SECGRL)'!$C153&amp;"/"&amp;'Actividad Misional (SECGRL)'!J$6&amp;"/"&amp;"Liquidado",'2-3 Recolección Información'!$H:$H)+SUMIF('2-3 Recolección Información'!$AD:$AD,'Actividad Misional (SECGRL)'!$C153&amp;"/"&amp;'Actividad Misional (SECGRL)'!J$6&amp;"/"&amp;"En Ejecución",'2-3 Recolección Información'!$H:$H)</f>
        <v>0</v>
      </c>
      <c r="K153" s="113">
        <f>+SUMIF('2-3 Recolección Información'!$AD:$AD,'Actividad Misional (SECGRL)'!$C153&amp;"/2015/En Ejecución",'2-3 Recolección Información'!$H:$H)</f>
        <v>0</v>
      </c>
      <c r="L153" s="100">
        <f>+SUMIF('2-3 Recolección Información'!$AD:$AD,'Actividad Misional (SECGRL)'!$C153&amp;"/2015/En Ejecución",'2-3 Recolección Información'!$AA:$AA)</f>
        <v>0</v>
      </c>
      <c r="M153" s="117">
        <f t="shared" si="16"/>
        <v>0</v>
      </c>
      <c r="N153" s="120" t="e">
        <f t="shared" si="17"/>
        <v>#N/A</v>
      </c>
      <c r="Q153" s="101"/>
    </row>
    <row r="154" spans="1:17" s="91" customFormat="1" ht="14.25" hidden="1">
      <c r="A154" s="91" t="s">
        <v>2692</v>
      </c>
      <c r="B154" s="98">
        <f>+VLOOKUP(C154,'2-3 Recolección Información'!$G$5:$AB$1105,22,0)</f>
        <v>479</v>
      </c>
      <c r="C154" s="107" t="s">
        <v>2240</v>
      </c>
      <c r="D154" s="98">
        <f t="shared" si="13"/>
        <v>9</v>
      </c>
      <c r="E154" s="98" t="str">
        <f t="shared" si="14"/>
        <v>NAT</v>
      </c>
      <c r="F154" s="99">
        <f t="shared" si="15"/>
        <v>20000000</v>
      </c>
      <c r="G154" s="100">
        <f>+SUMIF('2-3 Recolección Información'!$AD:$AD,'Actividad Misional (SECGRL)'!$C154&amp;"/"&amp;'Actividad Misional (SECGRL)'!G$6&amp;"/"&amp;"Liquidado",'2-3 Recolección Información'!$H:$H)+SUMIF('2-3 Recolección Información'!$AD:$AD,'Actividad Misional (SECGRL)'!$C154&amp;"/"&amp;'Actividad Misional (SECGRL)'!G$6&amp;"/"&amp;"En Ejecución",'2-3 Recolección Información'!$H:$H)</f>
        <v>0</v>
      </c>
      <c r="H154" s="100">
        <f>+SUMIF('2-3 Recolección Información'!$AD:$AD,'Actividad Misional (SECGRL)'!$C154&amp;"/"&amp;'Actividad Misional (SECGRL)'!H$6&amp;"/"&amp;"Liquidado",'2-3 Recolección Información'!$H:$H)+SUMIF('2-3 Recolección Información'!$AD:$AD,'Actividad Misional (SECGRL)'!$C154&amp;"/"&amp;'Actividad Misional (SECGRL)'!H$6&amp;"/"&amp;"En Ejecución",'2-3 Recolección Información'!$H:$H)</f>
        <v>20000000</v>
      </c>
      <c r="I154" s="100">
        <f>+SUMIF('2-3 Recolección Información'!$AD:$AD,'Actividad Misional (SECGRL)'!$C154&amp;"/"&amp;'Actividad Misional (SECGRL)'!I$6&amp;"/"&amp;"Liquidado",'2-3 Recolección Información'!$H:$H)+SUMIF('2-3 Recolección Información'!$AD:$AD,'Actividad Misional (SECGRL)'!$C154&amp;"/"&amp;'Actividad Misional (SECGRL)'!I$6&amp;"/"&amp;"En Ejecución",'2-3 Recolección Información'!$H:$H)</f>
        <v>0</v>
      </c>
      <c r="J154" s="110">
        <f>+SUMIF('2-3 Recolección Información'!$AD:$AD,'Actividad Misional (SECGRL)'!$C154&amp;"/"&amp;'Actividad Misional (SECGRL)'!J$6&amp;"/"&amp;"Liquidado",'2-3 Recolección Información'!$H:$H)+SUMIF('2-3 Recolección Información'!$AD:$AD,'Actividad Misional (SECGRL)'!$C154&amp;"/"&amp;'Actividad Misional (SECGRL)'!J$6&amp;"/"&amp;"En Ejecución",'2-3 Recolección Información'!$H:$H)</f>
        <v>0</v>
      </c>
      <c r="K154" s="113">
        <f>+SUMIF('2-3 Recolección Información'!$AD:$AD,'Actividad Misional (SECGRL)'!$C154&amp;"/2015/En Ejecución",'2-3 Recolección Información'!$H:$H)</f>
        <v>0</v>
      </c>
      <c r="L154" s="100">
        <f>+SUMIF('2-3 Recolección Información'!$AD:$AD,'Actividad Misional (SECGRL)'!$C154&amp;"/2015/En Ejecución",'2-3 Recolección Información'!$AA:$AA)</f>
        <v>0</v>
      </c>
      <c r="M154" s="117">
        <f t="shared" si="16"/>
        <v>0</v>
      </c>
      <c r="N154" s="120" t="e">
        <f t="shared" si="17"/>
        <v>#N/A</v>
      </c>
      <c r="Q154" s="101"/>
    </row>
    <row r="155" spans="1:17" s="91" customFormat="1" ht="25.5" hidden="1">
      <c r="A155" s="91" t="s">
        <v>2692</v>
      </c>
      <c r="B155" s="98">
        <f>+VLOOKUP(C155,'2-3 Recolección Información'!$G$5:$AB$1105,22,0)</f>
        <v>483</v>
      </c>
      <c r="C155" s="107" t="s">
        <v>2242</v>
      </c>
      <c r="D155" s="98">
        <f t="shared" si="13"/>
        <v>9</v>
      </c>
      <c r="E155" s="98" t="str">
        <f t="shared" si="14"/>
        <v>NAT</v>
      </c>
      <c r="F155" s="99">
        <f t="shared" si="15"/>
        <v>20000000</v>
      </c>
      <c r="G155" s="100">
        <f>+SUMIF('2-3 Recolección Información'!$AD:$AD,'Actividad Misional (SECGRL)'!$C155&amp;"/"&amp;'Actividad Misional (SECGRL)'!G$6&amp;"/"&amp;"Liquidado",'2-3 Recolección Información'!$H:$H)+SUMIF('2-3 Recolección Información'!$AD:$AD,'Actividad Misional (SECGRL)'!$C155&amp;"/"&amp;'Actividad Misional (SECGRL)'!G$6&amp;"/"&amp;"En Ejecución",'2-3 Recolección Información'!$H:$H)</f>
        <v>0</v>
      </c>
      <c r="H155" s="100">
        <f>+SUMIF('2-3 Recolección Información'!$AD:$AD,'Actividad Misional (SECGRL)'!$C155&amp;"/"&amp;'Actividad Misional (SECGRL)'!H$6&amp;"/"&amp;"Liquidado",'2-3 Recolección Información'!$H:$H)+SUMIF('2-3 Recolección Información'!$AD:$AD,'Actividad Misional (SECGRL)'!$C155&amp;"/"&amp;'Actividad Misional (SECGRL)'!H$6&amp;"/"&amp;"En Ejecución",'2-3 Recolección Información'!$H:$H)</f>
        <v>20000000</v>
      </c>
      <c r="I155" s="100">
        <f>+SUMIF('2-3 Recolección Información'!$AD:$AD,'Actividad Misional (SECGRL)'!$C155&amp;"/"&amp;'Actividad Misional (SECGRL)'!I$6&amp;"/"&amp;"Liquidado",'2-3 Recolección Información'!$H:$H)+SUMIF('2-3 Recolección Información'!$AD:$AD,'Actividad Misional (SECGRL)'!$C155&amp;"/"&amp;'Actividad Misional (SECGRL)'!I$6&amp;"/"&amp;"En Ejecución",'2-3 Recolección Información'!$H:$H)</f>
        <v>0</v>
      </c>
      <c r="J155" s="110">
        <f>+SUMIF('2-3 Recolección Información'!$AD:$AD,'Actividad Misional (SECGRL)'!$C155&amp;"/"&amp;'Actividad Misional (SECGRL)'!J$6&amp;"/"&amp;"Liquidado",'2-3 Recolección Información'!$H:$H)+SUMIF('2-3 Recolección Información'!$AD:$AD,'Actividad Misional (SECGRL)'!$C155&amp;"/"&amp;'Actividad Misional (SECGRL)'!J$6&amp;"/"&amp;"En Ejecución",'2-3 Recolección Información'!$H:$H)</f>
        <v>0</v>
      </c>
      <c r="K155" s="113">
        <f>+SUMIF('2-3 Recolección Información'!$AD:$AD,'Actividad Misional (SECGRL)'!$C155&amp;"/2015/En Ejecución",'2-3 Recolección Información'!$H:$H)</f>
        <v>0</v>
      </c>
      <c r="L155" s="100">
        <f>+SUMIF('2-3 Recolección Información'!$AD:$AD,'Actividad Misional (SECGRL)'!$C155&amp;"/2015/En Ejecución",'2-3 Recolección Información'!$AA:$AA)</f>
        <v>0</v>
      </c>
      <c r="M155" s="117">
        <f t="shared" si="16"/>
        <v>0</v>
      </c>
      <c r="N155" s="120" t="e">
        <f t="shared" si="17"/>
        <v>#N/A</v>
      </c>
      <c r="Q155" s="101"/>
    </row>
    <row r="156" spans="1:17" s="91" customFormat="1" ht="14.25" hidden="1">
      <c r="A156" s="91" t="s">
        <v>2692</v>
      </c>
      <c r="B156" s="98">
        <f>+VLOOKUP(C156,'2-3 Recolección Información'!$G$5:$AB$1105,22,0)</f>
        <v>1016</v>
      </c>
      <c r="C156" s="107" t="s">
        <v>764</v>
      </c>
      <c r="D156" s="98">
        <f t="shared" si="13"/>
        <v>7</v>
      </c>
      <c r="E156" s="98" t="str">
        <f t="shared" si="14"/>
        <v>NAT</v>
      </c>
      <c r="F156" s="99">
        <f t="shared" si="15"/>
        <v>20000000</v>
      </c>
      <c r="G156" s="100">
        <f>+SUMIF('2-3 Recolección Información'!$AD:$AD,'Actividad Misional (SECGRL)'!$C156&amp;"/"&amp;'Actividad Misional (SECGRL)'!G$6&amp;"/"&amp;"Liquidado",'2-3 Recolección Información'!$H:$H)+SUMIF('2-3 Recolección Información'!$AD:$AD,'Actividad Misional (SECGRL)'!$C156&amp;"/"&amp;'Actividad Misional (SECGRL)'!G$6&amp;"/"&amp;"En Ejecución",'2-3 Recolección Información'!$H:$H)</f>
        <v>0</v>
      </c>
      <c r="H156" s="100">
        <f>+SUMIF('2-3 Recolección Información'!$AD:$AD,'Actividad Misional (SECGRL)'!$C156&amp;"/"&amp;'Actividad Misional (SECGRL)'!H$6&amp;"/"&amp;"Liquidado",'2-3 Recolección Información'!$H:$H)+SUMIF('2-3 Recolección Información'!$AD:$AD,'Actividad Misional (SECGRL)'!$C156&amp;"/"&amp;'Actividad Misional (SECGRL)'!H$6&amp;"/"&amp;"En Ejecución",'2-3 Recolección Información'!$H:$H)</f>
        <v>0</v>
      </c>
      <c r="I156" s="100">
        <f>+SUMIF('2-3 Recolección Información'!$AD:$AD,'Actividad Misional (SECGRL)'!$C156&amp;"/"&amp;'Actividad Misional (SECGRL)'!I$6&amp;"/"&amp;"Liquidado",'2-3 Recolección Información'!$H:$H)+SUMIF('2-3 Recolección Información'!$AD:$AD,'Actividad Misional (SECGRL)'!$C156&amp;"/"&amp;'Actividad Misional (SECGRL)'!I$6&amp;"/"&amp;"En Ejecución",'2-3 Recolección Información'!$H:$H)</f>
        <v>0</v>
      </c>
      <c r="J156" s="110">
        <f>+SUMIF('2-3 Recolección Información'!$AD:$AD,'Actividad Misional (SECGRL)'!$C156&amp;"/"&amp;'Actividad Misional (SECGRL)'!J$6&amp;"/"&amp;"Liquidado",'2-3 Recolección Información'!$H:$H)+SUMIF('2-3 Recolección Información'!$AD:$AD,'Actividad Misional (SECGRL)'!$C156&amp;"/"&amp;'Actividad Misional (SECGRL)'!J$6&amp;"/"&amp;"En Ejecución",'2-3 Recolección Información'!$H:$H)</f>
        <v>20000000</v>
      </c>
      <c r="K156" s="113">
        <f>+SUMIF('2-3 Recolección Información'!$AD:$AD,'Actividad Misional (SECGRL)'!$C156&amp;"/2015/En Ejecución",'2-3 Recolección Información'!$H:$H)</f>
        <v>0</v>
      </c>
      <c r="L156" s="100">
        <f>+SUMIF('2-3 Recolección Información'!$AD:$AD,'Actividad Misional (SECGRL)'!$C156&amp;"/2015/En Ejecución",'2-3 Recolección Información'!$AA:$AA)</f>
        <v>0</v>
      </c>
      <c r="M156" s="117">
        <f t="shared" si="16"/>
        <v>0</v>
      </c>
      <c r="N156" s="120" t="e">
        <f t="shared" si="17"/>
        <v>#N/A</v>
      </c>
      <c r="Q156" s="101"/>
    </row>
    <row r="157" spans="1:17" s="91" customFormat="1" ht="14.25" hidden="1">
      <c r="A157" s="91" t="s">
        <v>2692</v>
      </c>
      <c r="B157" s="98">
        <f>+VLOOKUP(C157,'2-3 Recolección Información'!$G$5:$AB$1105,22,0)</f>
        <v>401</v>
      </c>
      <c r="C157" s="107" t="s">
        <v>311</v>
      </c>
      <c r="D157" s="98">
        <f t="shared" si="13"/>
        <v>9</v>
      </c>
      <c r="E157" s="98" t="str">
        <f t="shared" si="14"/>
        <v>NAT</v>
      </c>
      <c r="F157" s="99">
        <f t="shared" si="15"/>
        <v>19600000</v>
      </c>
      <c r="G157" s="100">
        <f>+SUMIF('2-3 Recolección Información'!$AD:$AD,'Actividad Misional (SECGRL)'!$C157&amp;"/"&amp;'Actividad Misional (SECGRL)'!G$6&amp;"/"&amp;"Liquidado",'2-3 Recolección Información'!$H:$H)+SUMIF('2-3 Recolección Información'!$AD:$AD,'Actividad Misional (SECGRL)'!$C157&amp;"/"&amp;'Actividad Misional (SECGRL)'!G$6&amp;"/"&amp;"En Ejecución",'2-3 Recolección Información'!$H:$H)</f>
        <v>0</v>
      </c>
      <c r="H157" s="100">
        <f>+SUMIF('2-3 Recolección Información'!$AD:$AD,'Actividad Misional (SECGRL)'!$C157&amp;"/"&amp;'Actividad Misional (SECGRL)'!H$6&amp;"/"&amp;"Liquidado",'2-3 Recolección Información'!$H:$H)+SUMIF('2-3 Recolección Información'!$AD:$AD,'Actividad Misional (SECGRL)'!$C157&amp;"/"&amp;'Actividad Misional (SECGRL)'!H$6&amp;"/"&amp;"En Ejecución",'2-3 Recolección Información'!$H:$H)</f>
        <v>9100000</v>
      </c>
      <c r="I157" s="100">
        <f>+SUMIF('2-3 Recolección Información'!$AD:$AD,'Actividad Misional (SECGRL)'!$C157&amp;"/"&amp;'Actividad Misional (SECGRL)'!I$6&amp;"/"&amp;"Liquidado",'2-3 Recolección Información'!$H:$H)+SUMIF('2-3 Recolección Información'!$AD:$AD,'Actividad Misional (SECGRL)'!$C157&amp;"/"&amp;'Actividad Misional (SECGRL)'!I$6&amp;"/"&amp;"En Ejecución",'2-3 Recolección Información'!$H:$H)</f>
        <v>0</v>
      </c>
      <c r="J157" s="110">
        <f>+SUMIF('2-3 Recolección Información'!$AD:$AD,'Actividad Misional (SECGRL)'!$C157&amp;"/"&amp;'Actividad Misional (SECGRL)'!J$6&amp;"/"&amp;"Liquidado",'2-3 Recolección Información'!$H:$H)+SUMIF('2-3 Recolección Información'!$AD:$AD,'Actividad Misional (SECGRL)'!$C157&amp;"/"&amp;'Actividad Misional (SECGRL)'!J$6&amp;"/"&amp;"En Ejecución",'2-3 Recolección Información'!$H:$H)</f>
        <v>10500000</v>
      </c>
      <c r="K157" s="113">
        <f>+SUMIF('2-3 Recolección Información'!$AD:$AD,'Actividad Misional (SECGRL)'!$C157&amp;"/2015/En Ejecución",'2-3 Recolección Información'!$H:$H)</f>
        <v>0</v>
      </c>
      <c r="L157" s="100">
        <f>+SUMIF('2-3 Recolección Información'!$AD:$AD,'Actividad Misional (SECGRL)'!$C157&amp;"/2015/En Ejecución",'2-3 Recolección Información'!$AA:$AA)</f>
        <v>0</v>
      </c>
      <c r="M157" s="117">
        <f t="shared" si="16"/>
        <v>0</v>
      </c>
      <c r="N157" s="120" t="e">
        <f t="shared" si="17"/>
        <v>#N/A</v>
      </c>
      <c r="Q157" s="101"/>
    </row>
    <row r="158" spans="1:17" s="91" customFormat="1" ht="14.25" hidden="1">
      <c r="A158" s="91" t="s">
        <v>2692</v>
      </c>
      <c r="B158" s="98">
        <f>+VLOOKUP(C158,'2-3 Recolección Información'!$G$5:$AB$1105,22,0)</f>
        <v>787</v>
      </c>
      <c r="C158" s="107" t="s">
        <v>504</v>
      </c>
      <c r="D158" s="98">
        <f t="shared" si="13"/>
        <v>8</v>
      </c>
      <c r="E158" s="98" t="str">
        <f t="shared" si="14"/>
        <v>NAT</v>
      </c>
      <c r="F158" s="99">
        <f t="shared" si="15"/>
        <v>18300000</v>
      </c>
      <c r="G158" s="100">
        <f>+SUMIF('2-3 Recolección Información'!$AD:$AD,'Actividad Misional (SECGRL)'!$C158&amp;"/"&amp;'Actividad Misional (SECGRL)'!G$6&amp;"/"&amp;"Liquidado",'2-3 Recolección Información'!$H:$H)+SUMIF('2-3 Recolección Información'!$AD:$AD,'Actividad Misional (SECGRL)'!$C158&amp;"/"&amp;'Actividad Misional (SECGRL)'!G$6&amp;"/"&amp;"En Ejecución",'2-3 Recolección Información'!$H:$H)</f>
        <v>0</v>
      </c>
      <c r="H158" s="100">
        <f>+SUMIF('2-3 Recolección Información'!$AD:$AD,'Actividad Misional (SECGRL)'!$C158&amp;"/"&amp;'Actividad Misional (SECGRL)'!H$6&amp;"/"&amp;"Liquidado",'2-3 Recolección Información'!$H:$H)+SUMIF('2-3 Recolección Información'!$AD:$AD,'Actividad Misional (SECGRL)'!$C158&amp;"/"&amp;'Actividad Misional (SECGRL)'!H$6&amp;"/"&amp;"En Ejecución",'2-3 Recolección Información'!$H:$H)</f>
        <v>0</v>
      </c>
      <c r="I158" s="100">
        <f>+SUMIF('2-3 Recolección Información'!$AD:$AD,'Actividad Misional (SECGRL)'!$C158&amp;"/"&amp;'Actividad Misional (SECGRL)'!I$6&amp;"/"&amp;"Liquidado",'2-3 Recolección Información'!$H:$H)+SUMIF('2-3 Recolección Información'!$AD:$AD,'Actividad Misional (SECGRL)'!$C158&amp;"/"&amp;'Actividad Misional (SECGRL)'!I$6&amp;"/"&amp;"En Ejecución",'2-3 Recolección Información'!$H:$H)</f>
        <v>2100000</v>
      </c>
      <c r="J158" s="110">
        <f>+SUMIF('2-3 Recolección Información'!$AD:$AD,'Actividad Misional (SECGRL)'!$C158&amp;"/"&amp;'Actividad Misional (SECGRL)'!J$6&amp;"/"&amp;"Liquidado",'2-3 Recolección Información'!$H:$H)+SUMIF('2-3 Recolección Información'!$AD:$AD,'Actividad Misional (SECGRL)'!$C158&amp;"/"&amp;'Actividad Misional (SECGRL)'!J$6&amp;"/"&amp;"En Ejecución",'2-3 Recolección Información'!$H:$H)</f>
        <v>16200000</v>
      </c>
      <c r="K158" s="113">
        <f>+SUMIF('2-3 Recolección Información'!$AD:$AD,'Actividad Misional (SECGRL)'!$C158&amp;"/2015/En Ejecución",'2-3 Recolección Información'!$H:$H)</f>
        <v>16200000</v>
      </c>
      <c r="L158" s="100">
        <f>+SUMIF('2-3 Recolección Información'!$AD:$AD,'Actividad Misional (SECGRL)'!$C158&amp;"/2015/En Ejecución",'2-3 Recolección Información'!$AA:$AA)</f>
        <v>15799293.286219081</v>
      </c>
      <c r="M158" s="117">
        <f t="shared" si="16"/>
        <v>0.97526501766784446</v>
      </c>
      <c r="N158" s="120" t="e">
        <f t="shared" si="17"/>
        <v>#N/A</v>
      </c>
      <c r="Q158" s="101"/>
    </row>
    <row r="159" spans="1:17" s="91" customFormat="1" ht="14.25" hidden="1">
      <c r="A159" s="91" t="s">
        <v>2692</v>
      </c>
      <c r="B159" s="98">
        <f>+VLOOKUP(C159,'2-3 Recolección Información'!$G$5:$AB$1105,22,0)</f>
        <v>397</v>
      </c>
      <c r="C159" s="107" t="s">
        <v>304</v>
      </c>
      <c r="D159" s="98">
        <f t="shared" si="13"/>
        <v>9</v>
      </c>
      <c r="E159" s="98" t="str">
        <f t="shared" si="14"/>
        <v>NAT</v>
      </c>
      <c r="F159" s="99">
        <f t="shared" si="15"/>
        <v>19400000</v>
      </c>
      <c r="G159" s="100">
        <f>+SUMIF('2-3 Recolección Información'!$AD:$AD,'Actividad Misional (SECGRL)'!$C159&amp;"/"&amp;'Actividad Misional (SECGRL)'!G$6&amp;"/"&amp;"Liquidado",'2-3 Recolección Información'!$H:$H)+SUMIF('2-3 Recolección Información'!$AD:$AD,'Actividad Misional (SECGRL)'!$C159&amp;"/"&amp;'Actividad Misional (SECGRL)'!G$6&amp;"/"&amp;"En Ejecución",'2-3 Recolección Información'!$H:$H)</f>
        <v>0</v>
      </c>
      <c r="H159" s="100">
        <f>+SUMIF('2-3 Recolección Información'!$AD:$AD,'Actividad Misional (SECGRL)'!$C159&amp;"/"&amp;'Actividad Misional (SECGRL)'!H$6&amp;"/"&amp;"Liquidado",'2-3 Recolección Información'!$H:$H)+SUMIF('2-3 Recolección Información'!$AD:$AD,'Actividad Misional (SECGRL)'!$C159&amp;"/"&amp;'Actividad Misional (SECGRL)'!H$6&amp;"/"&amp;"En Ejecución",'2-3 Recolección Información'!$H:$H)</f>
        <v>7700000</v>
      </c>
      <c r="I159" s="100">
        <f>+SUMIF('2-3 Recolección Información'!$AD:$AD,'Actividad Misional (SECGRL)'!$C159&amp;"/"&amp;'Actividad Misional (SECGRL)'!I$6&amp;"/"&amp;"Liquidado",'2-3 Recolección Información'!$H:$H)+SUMIF('2-3 Recolección Información'!$AD:$AD,'Actividad Misional (SECGRL)'!$C159&amp;"/"&amp;'Actividad Misional (SECGRL)'!I$6&amp;"/"&amp;"En Ejecución",'2-3 Recolección Información'!$H:$H)</f>
        <v>2600000</v>
      </c>
      <c r="J159" s="110">
        <f>+SUMIF('2-3 Recolección Información'!$AD:$AD,'Actividad Misional (SECGRL)'!$C159&amp;"/"&amp;'Actividad Misional (SECGRL)'!J$6&amp;"/"&amp;"Liquidado",'2-3 Recolección Información'!$H:$H)+SUMIF('2-3 Recolección Información'!$AD:$AD,'Actividad Misional (SECGRL)'!$C159&amp;"/"&amp;'Actividad Misional (SECGRL)'!J$6&amp;"/"&amp;"En Ejecución",'2-3 Recolección Información'!$H:$H)</f>
        <v>9100000</v>
      </c>
      <c r="K159" s="113">
        <f>+SUMIF('2-3 Recolección Información'!$AD:$AD,'Actividad Misional (SECGRL)'!$C159&amp;"/2015/En Ejecución",'2-3 Recolección Información'!$H:$H)</f>
        <v>0</v>
      </c>
      <c r="L159" s="100">
        <f>+SUMIF('2-3 Recolección Información'!$AD:$AD,'Actividad Misional (SECGRL)'!$C159&amp;"/2015/En Ejecución",'2-3 Recolección Información'!$AA:$AA)</f>
        <v>0</v>
      </c>
      <c r="M159" s="117">
        <f t="shared" si="16"/>
        <v>0</v>
      </c>
      <c r="N159" s="120" t="e">
        <f t="shared" si="17"/>
        <v>#N/A</v>
      </c>
      <c r="Q159" s="101"/>
    </row>
    <row r="160" spans="1:17" s="91" customFormat="1" ht="14.25" hidden="1">
      <c r="A160" s="91" t="s">
        <v>2692</v>
      </c>
      <c r="B160" s="98">
        <f>+VLOOKUP(C160,'2-3 Recolección Información'!$G$5:$AB$1105,22,0)</f>
        <v>275</v>
      </c>
      <c r="C160" s="107" t="s">
        <v>2009</v>
      </c>
      <c r="D160" s="98">
        <f t="shared" si="13"/>
        <v>9</v>
      </c>
      <c r="E160" s="98" t="str">
        <f t="shared" si="14"/>
        <v>NAT</v>
      </c>
      <c r="F160" s="99">
        <f t="shared" si="15"/>
        <v>0</v>
      </c>
      <c r="G160" s="100">
        <f>+SUMIF('2-3 Recolección Información'!$AD:$AD,'Actividad Misional (SECGRL)'!$C160&amp;"/"&amp;'Actividad Misional (SECGRL)'!G$6&amp;"/"&amp;"Liquidado",'2-3 Recolección Información'!$H:$H)+SUMIF('2-3 Recolección Información'!$AD:$AD,'Actividad Misional (SECGRL)'!$C160&amp;"/"&amp;'Actividad Misional (SECGRL)'!G$6&amp;"/"&amp;"En Ejecución",'2-3 Recolección Información'!$H:$H)</f>
        <v>0</v>
      </c>
      <c r="H160" s="100">
        <f>+SUMIF('2-3 Recolección Información'!$AD:$AD,'Actividad Misional (SECGRL)'!$C160&amp;"/"&amp;'Actividad Misional (SECGRL)'!H$6&amp;"/"&amp;"Liquidado",'2-3 Recolección Información'!$H:$H)+SUMIF('2-3 Recolección Información'!$AD:$AD,'Actividad Misional (SECGRL)'!$C160&amp;"/"&amp;'Actividad Misional (SECGRL)'!H$6&amp;"/"&amp;"En Ejecución",'2-3 Recolección Información'!$H:$H)</f>
        <v>0</v>
      </c>
      <c r="I160" s="100">
        <f>+SUMIF('2-3 Recolección Información'!$AD:$AD,'Actividad Misional (SECGRL)'!$C160&amp;"/"&amp;'Actividad Misional (SECGRL)'!I$6&amp;"/"&amp;"Liquidado",'2-3 Recolección Información'!$H:$H)+SUMIF('2-3 Recolección Información'!$AD:$AD,'Actividad Misional (SECGRL)'!$C160&amp;"/"&amp;'Actividad Misional (SECGRL)'!I$6&amp;"/"&amp;"En Ejecución",'2-3 Recolección Información'!$H:$H)</f>
        <v>0</v>
      </c>
      <c r="J160" s="110">
        <f>+SUMIF('2-3 Recolección Información'!$AD:$AD,'Actividad Misional (SECGRL)'!$C160&amp;"/"&amp;'Actividad Misional (SECGRL)'!J$6&amp;"/"&amp;"Liquidado",'2-3 Recolección Información'!$H:$H)+SUMIF('2-3 Recolección Información'!$AD:$AD,'Actividad Misional (SECGRL)'!$C160&amp;"/"&amp;'Actividad Misional (SECGRL)'!J$6&amp;"/"&amp;"En Ejecución",'2-3 Recolección Información'!$H:$H)</f>
        <v>0</v>
      </c>
      <c r="K160" s="113">
        <f>+SUMIF('2-3 Recolección Información'!$AD:$AD,'Actividad Misional (SECGRL)'!$C160&amp;"/2015/En Ejecución",'2-3 Recolección Información'!$H:$H)</f>
        <v>0</v>
      </c>
      <c r="L160" s="100">
        <f>+SUMIF('2-3 Recolección Información'!$AD:$AD,'Actividad Misional (SECGRL)'!$C160&amp;"/2015/En Ejecución",'2-3 Recolección Información'!$AA:$AA)</f>
        <v>0</v>
      </c>
      <c r="M160" s="117">
        <f t="shared" si="16"/>
        <v>0</v>
      </c>
      <c r="N160" s="120" t="e">
        <f t="shared" si="17"/>
        <v>#N/A</v>
      </c>
      <c r="Q160" s="101"/>
    </row>
    <row r="161" spans="1:17" s="91" customFormat="1" ht="14.25" hidden="1">
      <c r="A161" s="91" t="s">
        <v>2692</v>
      </c>
      <c r="B161" s="98">
        <f>+VLOOKUP(C161,'2-3 Recolección Información'!$G$5:$AB$1105,22,0)</f>
        <v>994</v>
      </c>
      <c r="C161" s="107" t="s">
        <v>703</v>
      </c>
      <c r="D161" s="98">
        <f t="shared" si="13"/>
        <v>9</v>
      </c>
      <c r="E161" s="98" t="str">
        <f t="shared" si="14"/>
        <v>NAT</v>
      </c>
      <c r="F161" s="99">
        <f t="shared" si="15"/>
        <v>18000000</v>
      </c>
      <c r="G161" s="100">
        <f>+SUMIF('2-3 Recolección Información'!$AD:$AD,'Actividad Misional (SECGRL)'!$C161&amp;"/"&amp;'Actividad Misional (SECGRL)'!G$6&amp;"/"&amp;"Liquidado",'2-3 Recolección Información'!$H:$H)+SUMIF('2-3 Recolección Información'!$AD:$AD,'Actividad Misional (SECGRL)'!$C161&amp;"/"&amp;'Actividad Misional (SECGRL)'!G$6&amp;"/"&amp;"En Ejecución",'2-3 Recolección Información'!$H:$H)</f>
        <v>0</v>
      </c>
      <c r="H161" s="100">
        <f>+SUMIF('2-3 Recolección Información'!$AD:$AD,'Actividad Misional (SECGRL)'!$C161&amp;"/"&amp;'Actividad Misional (SECGRL)'!H$6&amp;"/"&amp;"Liquidado",'2-3 Recolección Información'!$H:$H)+SUMIF('2-3 Recolección Información'!$AD:$AD,'Actividad Misional (SECGRL)'!$C161&amp;"/"&amp;'Actividad Misional (SECGRL)'!H$6&amp;"/"&amp;"En Ejecución",'2-3 Recolección Información'!$H:$H)</f>
        <v>0</v>
      </c>
      <c r="I161" s="100">
        <f>+SUMIF('2-3 Recolección Información'!$AD:$AD,'Actividad Misional (SECGRL)'!$C161&amp;"/"&amp;'Actividad Misional (SECGRL)'!I$6&amp;"/"&amp;"Liquidado",'2-3 Recolección Información'!$H:$H)+SUMIF('2-3 Recolección Información'!$AD:$AD,'Actividad Misional (SECGRL)'!$C161&amp;"/"&amp;'Actividad Misional (SECGRL)'!I$6&amp;"/"&amp;"En Ejecución",'2-3 Recolección Información'!$H:$H)</f>
        <v>0</v>
      </c>
      <c r="J161" s="110">
        <f>+SUMIF('2-3 Recolección Información'!$AD:$AD,'Actividad Misional (SECGRL)'!$C161&amp;"/"&amp;'Actividad Misional (SECGRL)'!J$6&amp;"/"&amp;"Liquidado",'2-3 Recolección Información'!$H:$H)+SUMIF('2-3 Recolección Información'!$AD:$AD,'Actividad Misional (SECGRL)'!$C161&amp;"/"&amp;'Actividad Misional (SECGRL)'!J$6&amp;"/"&amp;"En Ejecución",'2-3 Recolección Información'!$H:$H)</f>
        <v>18000000</v>
      </c>
      <c r="K161" s="113">
        <f>+SUMIF('2-3 Recolección Información'!$AD:$AD,'Actividad Misional (SECGRL)'!$C161&amp;"/2015/En Ejecución",'2-3 Recolección Información'!$H:$H)</f>
        <v>18000000</v>
      </c>
      <c r="L161" s="100">
        <f>+SUMIF('2-3 Recolección Información'!$AD:$AD,'Actividad Misional (SECGRL)'!$C161&amp;"/2015/En Ejecución",'2-3 Recolección Información'!$AA:$AA)</f>
        <v>15900000</v>
      </c>
      <c r="M161" s="117">
        <f t="shared" si="16"/>
        <v>0.8833333333333333</v>
      </c>
      <c r="N161" s="120" t="e">
        <f t="shared" si="17"/>
        <v>#N/A</v>
      </c>
      <c r="Q161" s="101"/>
    </row>
    <row r="162" spans="1:17" s="91" customFormat="1" ht="14.25" hidden="1">
      <c r="A162" s="91" t="s">
        <v>2692</v>
      </c>
      <c r="B162" s="98">
        <f>+VLOOKUP(C162,'2-3 Recolección Información'!$G$5:$AB$1105,22,0)</f>
        <v>55</v>
      </c>
      <c r="C162" s="107" t="s">
        <v>1429</v>
      </c>
      <c r="D162" s="98">
        <f t="shared" si="13"/>
        <v>8</v>
      </c>
      <c r="E162" s="98" t="str">
        <f t="shared" si="14"/>
        <v>NAT</v>
      </c>
      <c r="F162" s="99">
        <f t="shared" si="15"/>
        <v>18000000</v>
      </c>
      <c r="G162" s="100">
        <f>+SUMIF('2-3 Recolección Información'!$AD:$AD,'Actividad Misional (SECGRL)'!$C162&amp;"/"&amp;'Actividad Misional (SECGRL)'!G$6&amp;"/"&amp;"Liquidado",'2-3 Recolección Información'!$H:$H)+SUMIF('2-3 Recolección Información'!$AD:$AD,'Actividad Misional (SECGRL)'!$C162&amp;"/"&amp;'Actividad Misional (SECGRL)'!G$6&amp;"/"&amp;"En Ejecución",'2-3 Recolección Información'!$H:$H)</f>
        <v>18000000</v>
      </c>
      <c r="H162" s="100">
        <f>+SUMIF('2-3 Recolección Información'!$AD:$AD,'Actividad Misional (SECGRL)'!$C162&amp;"/"&amp;'Actividad Misional (SECGRL)'!H$6&amp;"/"&amp;"Liquidado",'2-3 Recolección Información'!$H:$H)+SUMIF('2-3 Recolección Información'!$AD:$AD,'Actividad Misional (SECGRL)'!$C162&amp;"/"&amp;'Actividad Misional (SECGRL)'!H$6&amp;"/"&amp;"En Ejecución",'2-3 Recolección Información'!$H:$H)</f>
        <v>0</v>
      </c>
      <c r="I162" s="100">
        <f>+SUMIF('2-3 Recolección Información'!$AD:$AD,'Actividad Misional (SECGRL)'!$C162&amp;"/"&amp;'Actividad Misional (SECGRL)'!I$6&amp;"/"&amp;"Liquidado",'2-3 Recolección Información'!$H:$H)+SUMIF('2-3 Recolección Información'!$AD:$AD,'Actividad Misional (SECGRL)'!$C162&amp;"/"&amp;'Actividad Misional (SECGRL)'!I$6&amp;"/"&amp;"En Ejecución",'2-3 Recolección Información'!$H:$H)</f>
        <v>0</v>
      </c>
      <c r="J162" s="110">
        <f>+SUMIF('2-3 Recolección Información'!$AD:$AD,'Actividad Misional (SECGRL)'!$C162&amp;"/"&amp;'Actividad Misional (SECGRL)'!J$6&amp;"/"&amp;"Liquidado",'2-3 Recolección Información'!$H:$H)+SUMIF('2-3 Recolección Información'!$AD:$AD,'Actividad Misional (SECGRL)'!$C162&amp;"/"&amp;'Actividad Misional (SECGRL)'!J$6&amp;"/"&amp;"En Ejecución",'2-3 Recolección Información'!$H:$H)</f>
        <v>0</v>
      </c>
      <c r="K162" s="113">
        <f>+SUMIF('2-3 Recolección Información'!$AD:$AD,'Actividad Misional (SECGRL)'!$C162&amp;"/2015/En Ejecución",'2-3 Recolección Información'!$H:$H)</f>
        <v>0</v>
      </c>
      <c r="L162" s="100">
        <f>+SUMIF('2-3 Recolección Información'!$AD:$AD,'Actividad Misional (SECGRL)'!$C162&amp;"/2015/En Ejecución",'2-3 Recolección Información'!$AA:$AA)</f>
        <v>0</v>
      </c>
      <c r="M162" s="117">
        <f t="shared" si="16"/>
        <v>0</v>
      </c>
      <c r="N162" s="120" t="e">
        <f t="shared" si="17"/>
        <v>#N/A</v>
      </c>
      <c r="Q162" s="101"/>
    </row>
    <row r="163" spans="1:17" s="91" customFormat="1" ht="14.25" hidden="1">
      <c r="A163" s="91" t="s">
        <v>2692</v>
      </c>
      <c r="B163" s="98">
        <f>+VLOOKUP(C163,'2-3 Recolección Información'!$G$5:$AB$1105,22,0)</f>
        <v>600</v>
      </c>
      <c r="C163" s="107" t="s">
        <v>2327</v>
      </c>
      <c r="D163" s="98">
        <f t="shared" si="13"/>
        <v>11</v>
      </c>
      <c r="E163" s="98" t="str">
        <f t="shared" si="14"/>
        <v>NAT</v>
      </c>
      <c r="F163" s="99">
        <f t="shared" si="15"/>
        <v>18000000</v>
      </c>
      <c r="G163" s="100">
        <f>+SUMIF('2-3 Recolección Información'!$AD:$AD,'Actividad Misional (SECGRL)'!$C163&amp;"/"&amp;'Actividad Misional (SECGRL)'!G$6&amp;"/"&amp;"Liquidado",'2-3 Recolección Información'!$H:$H)+SUMIF('2-3 Recolección Información'!$AD:$AD,'Actividad Misional (SECGRL)'!$C163&amp;"/"&amp;'Actividad Misional (SECGRL)'!G$6&amp;"/"&amp;"En Ejecución",'2-3 Recolección Información'!$H:$H)</f>
        <v>0</v>
      </c>
      <c r="H163" s="100">
        <f>+SUMIF('2-3 Recolección Información'!$AD:$AD,'Actividad Misional (SECGRL)'!$C163&amp;"/"&amp;'Actividad Misional (SECGRL)'!H$6&amp;"/"&amp;"Liquidado",'2-3 Recolección Información'!$H:$H)+SUMIF('2-3 Recolección Información'!$AD:$AD,'Actividad Misional (SECGRL)'!$C163&amp;"/"&amp;'Actividad Misional (SECGRL)'!H$6&amp;"/"&amp;"En Ejecución",'2-3 Recolección Información'!$H:$H)</f>
        <v>0</v>
      </c>
      <c r="I163" s="100">
        <f>+SUMIF('2-3 Recolección Información'!$AD:$AD,'Actividad Misional (SECGRL)'!$C163&amp;"/"&amp;'Actividad Misional (SECGRL)'!I$6&amp;"/"&amp;"Liquidado",'2-3 Recolección Información'!$H:$H)+SUMIF('2-3 Recolección Información'!$AD:$AD,'Actividad Misional (SECGRL)'!$C163&amp;"/"&amp;'Actividad Misional (SECGRL)'!I$6&amp;"/"&amp;"En Ejecución",'2-3 Recolección Información'!$H:$H)</f>
        <v>18000000</v>
      </c>
      <c r="J163" s="110">
        <f>+SUMIF('2-3 Recolección Información'!$AD:$AD,'Actividad Misional (SECGRL)'!$C163&amp;"/"&amp;'Actividad Misional (SECGRL)'!J$6&amp;"/"&amp;"Liquidado",'2-3 Recolección Información'!$H:$H)+SUMIF('2-3 Recolección Información'!$AD:$AD,'Actividad Misional (SECGRL)'!$C163&amp;"/"&amp;'Actividad Misional (SECGRL)'!J$6&amp;"/"&amp;"En Ejecución",'2-3 Recolección Información'!$H:$H)</f>
        <v>0</v>
      </c>
      <c r="K163" s="113">
        <f>+SUMIF('2-3 Recolección Información'!$AD:$AD,'Actividad Misional (SECGRL)'!$C163&amp;"/2015/En Ejecución",'2-3 Recolección Información'!$H:$H)</f>
        <v>0</v>
      </c>
      <c r="L163" s="100">
        <f>+SUMIF('2-3 Recolección Información'!$AD:$AD,'Actividad Misional (SECGRL)'!$C163&amp;"/2015/En Ejecución",'2-3 Recolección Información'!$AA:$AA)</f>
        <v>0</v>
      </c>
      <c r="M163" s="117">
        <f t="shared" si="16"/>
        <v>0</v>
      </c>
      <c r="N163" s="120" t="e">
        <f t="shared" si="17"/>
        <v>#N/A</v>
      </c>
      <c r="Q163" s="101"/>
    </row>
    <row r="164" spans="1:17" s="91" customFormat="1" ht="14.25" hidden="1">
      <c r="A164" s="91" t="s">
        <v>2692</v>
      </c>
      <c r="B164" s="98">
        <f>+VLOOKUP(C164,'2-3 Recolección Información'!$G$5:$AB$1105,22,0)</f>
        <v>1061</v>
      </c>
      <c r="C164" s="107" t="s">
        <v>2518</v>
      </c>
      <c r="D164" s="98">
        <f t="shared" si="13"/>
        <v>8</v>
      </c>
      <c r="E164" s="98" t="str">
        <f t="shared" si="14"/>
        <v>NAT</v>
      </c>
      <c r="F164" s="99">
        <f t="shared" si="15"/>
        <v>0</v>
      </c>
      <c r="G164" s="100">
        <f>+SUMIF('2-3 Recolección Información'!$AD:$AD,'Actividad Misional (SECGRL)'!$C164&amp;"/"&amp;'Actividad Misional (SECGRL)'!G$6&amp;"/"&amp;"Liquidado",'2-3 Recolección Información'!$H:$H)+SUMIF('2-3 Recolección Información'!$AD:$AD,'Actividad Misional (SECGRL)'!$C164&amp;"/"&amp;'Actividad Misional (SECGRL)'!G$6&amp;"/"&amp;"En Ejecución",'2-3 Recolección Información'!$H:$H)</f>
        <v>0</v>
      </c>
      <c r="H164" s="100">
        <f>+SUMIF('2-3 Recolección Información'!$AD:$AD,'Actividad Misional (SECGRL)'!$C164&amp;"/"&amp;'Actividad Misional (SECGRL)'!H$6&amp;"/"&amp;"Liquidado",'2-3 Recolección Información'!$H:$H)+SUMIF('2-3 Recolección Información'!$AD:$AD,'Actividad Misional (SECGRL)'!$C164&amp;"/"&amp;'Actividad Misional (SECGRL)'!H$6&amp;"/"&amp;"En Ejecución",'2-3 Recolección Información'!$H:$H)</f>
        <v>0</v>
      </c>
      <c r="I164" s="100">
        <f>+SUMIF('2-3 Recolección Información'!$AD:$AD,'Actividad Misional (SECGRL)'!$C164&amp;"/"&amp;'Actividad Misional (SECGRL)'!I$6&amp;"/"&amp;"Liquidado",'2-3 Recolección Información'!$H:$H)+SUMIF('2-3 Recolección Información'!$AD:$AD,'Actividad Misional (SECGRL)'!$C164&amp;"/"&amp;'Actividad Misional (SECGRL)'!I$6&amp;"/"&amp;"En Ejecución",'2-3 Recolección Información'!$H:$H)</f>
        <v>0</v>
      </c>
      <c r="J164" s="110">
        <f>+SUMIF('2-3 Recolección Información'!$AD:$AD,'Actividad Misional (SECGRL)'!$C164&amp;"/"&amp;'Actividad Misional (SECGRL)'!J$6&amp;"/"&amp;"Liquidado",'2-3 Recolección Información'!$H:$H)+SUMIF('2-3 Recolección Información'!$AD:$AD,'Actividad Misional (SECGRL)'!$C164&amp;"/"&amp;'Actividad Misional (SECGRL)'!J$6&amp;"/"&amp;"En Ejecución",'2-3 Recolección Información'!$H:$H)</f>
        <v>0</v>
      </c>
      <c r="K164" s="113">
        <f>+SUMIF('2-3 Recolección Información'!$AD:$AD,'Actividad Misional (SECGRL)'!$C164&amp;"/2015/En Ejecución",'2-3 Recolección Información'!$H:$H)</f>
        <v>0</v>
      </c>
      <c r="L164" s="100">
        <f>+SUMIF('2-3 Recolección Información'!$AD:$AD,'Actividad Misional (SECGRL)'!$C164&amp;"/2015/En Ejecución",'2-3 Recolección Información'!$AA:$AA)</f>
        <v>0</v>
      </c>
      <c r="M164" s="117">
        <f t="shared" si="16"/>
        <v>0</v>
      </c>
      <c r="N164" s="120" t="e">
        <f t="shared" si="17"/>
        <v>#N/A</v>
      </c>
      <c r="Q164" s="101"/>
    </row>
    <row r="165" spans="1:17" s="91" customFormat="1" ht="14.25" hidden="1">
      <c r="A165" s="91" t="s">
        <v>2692</v>
      </c>
      <c r="B165" s="98">
        <f>+VLOOKUP(C165,'2-3 Recolección Información'!$G$5:$AB$1105,22,0)</f>
        <v>971</v>
      </c>
      <c r="C165" s="107" t="s">
        <v>659</v>
      </c>
      <c r="D165" s="98">
        <f t="shared" si="13"/>
        <v>11</v>
      </c>
      <c r="E165" s="98" t="str">
        <f t="shared" si="14"/>
        <v>NAT</v>
      </c>
      <c r="F165" s="99">
        <f t="shared" si="15"/>
        <v>17500000</v>
      </c>
      <c r="G165" s="100">
        <f>+SUMIF('2-3 Recolección Información'!$AD:$AD,'Actividad Misional (SECGRL)'!$C165&amp;"/"&amp;'Actividad Misional (SECGRL)'!G$6&amp;"/"&amp;"Liquidado",'2-3 Recolección Información'!$H:$H)+SUMIF('2-3 Recolección Información'!$AD:$AD,'Actividad Misional (SECGRL)'!$C165&amp;"/"&amp;'Actividad Misional (SECGRL)'!G$6&amp;"/"&amp;"En Ejecución",'2-3 Recolección Información'!$H:$H)</f>
        <v>0</v>
      </c>
      <c r="H165" s="100">
        <f>+SUMIF('2-3 Recolección Información'!$AD:$AD,'Actividad Misional (SECGRL)'!$C165&amp;"/"&amp;'Actividad Misional (SECGRL)'!H$6&amp;"/"&amp;"Liquidado",'2-3 Recolección Información'!$H:$H)+SUMIF('2-3 Recolección Información'!$AD:$AD,'Actividad Misional (SECGRL)'!$C165&amp;"/"&amp;'Actividad Misional (SECGRL)'!H$6&amp;"/"&amp;"En Ejecución",'2-3 Recolección Información'!$H:$H)</f>
        <v>0</v>
      </c>
      <c r="I165" s="100">
        <f>+SUMIF('2-3 Recolección Información'!$AD:$AD,'Actividad Misional (SECGRL)'!$C165&amp;"/"&amp;'Actividad Misional (SECGRL)'!I$6&amp;"/"&amp;"Liquidado",'2-3 Recolección Información'!$H:$H)+SUMIF('2-3 Recolección Información'!$AD:$AD,'Actividad Misional (SECGRL)'!$C165&amp;"/"&amp;'Actividad Misional (SECGRL)'!I$6&amp;"/"&amp;"En Ejecución",'2-3 Recolección Información'!$H:$H)</f>
        <v>0</v>
      </c>
      <c r="J165" s="110">
        <f>+SUMIF('2-3 Recolección Información'!$AD:$AD,'Actividad Misional (SECGRL)'!$C165&amp;"/"&amp;'Actividad Misional (SECGRL)'!J$6&amp;"/"&amp;"Liquidado",'2-3 Recolección Información'!$H:$H)+SUMIF('2-3 Recolección Información'!$AD:$AD,'Actividad Misional (SECGRL)'!$C165&amp;"/"&amp;'Actividad Misional (SECGRL)'!J$6&amp;"/"&amp;"En Ejecución",'2-3 Recolección Información'!$H:$H)</f>
        <v>17500000</v>
      </c>
      <c r="K165" s="113">
        <f>+SUMIF('2-3 Recolección Información'!$AD:$AD,'Actividad Misional (SECGRL)'!$C165&amp;"/2015/En Ejecución",'2-3 Recolección Información'!$H:$H)</f>
        <v>17500000</v>
      </c>
      <c r="L165" s="100">
        <f>+SUMIF('2-3 Recolección Información'!$AD:$AD,'Actividad Misional (SECGRL)'!$C165&amp;"/2015/En Ejecución",'2-3 Recolección Información'!$AA:$AA)</f>
        <v>15416666.666666666</v>
      </c>
      <c r="M165" s="117">
        <f t="shared" si="16"/>
        <v>0.88095238095238093</v>
      </c>
      <c r="N165" s="120" t="e">
        <f t="shared" si="17"/>
        <v>#N/A</v>
      </c>
      <c r="Q165" s="101"/>
    </row>
    <row r="166" spans="1:17" s="91" customFormat="1" ht="14.25" hidden="1">
      <c r="A166" s="91" t="s">
        <v>2692</v>
      </c>
      <c r="B166" s="98">
        <f>+VLOOKUP(C166,'2-3 Recolección Información'!$G$5:$AB$1105,22,0)</f>
        <v>966</v>
      </c>
      <c r="C166" s="107" t="s">
        <v>645</v>
      </c>
      <c r="D166" s="98">
        <f t="shared" si="13"/>
        <v>8</v>
      </c>
      <c r="E166" s="98" t="str">
        <f t="shared" si="14"/>
        <v>NAT</v>
      </c>
      <c r="F166" s="99">
        <f t="shared" si="15"/>
        <v>17500000</v>
      </c>
      <c r="G166" s="100">
        <f>+SUMIF('2-3 Recolección Información'!$AD:$AD,'Actividad Misional (SECGRL)'!$C166&amp;"/"&amp;'Actividad Misional (SECGRL)'!G$6&amp;"/"&amp;"Liquidado",'2-3 Recolección Información'!$H:$H)+SUMIF('2-3 Recolección Información'!$AD:$AD,'Actividad Misional (SECGRL)'!$C166&amp;"/"&amp;'Actividad Misional (SECGRL)'!G$6&amp;"/"&amp;"En Ejecución",'2-3 Recolección Información'!$H:$H)</f>
        <v>0</v>
      </c>
      <c r="H166" s="100">
        <f>+SUMIF('2-3 Recolección Información'!$AD:$AD,'Actividad Misional (SECGRL)'!$C166&amp;"/"&amp;'Actividad Misional (SECGRL)'!H$6&amp;"/"&amp;"Liquidado",'2-3 Recolección Información'!$H:$H)+SUMIF('2-3 Recolección Información'!$AD:$AD,'Actividad Misional (SECGRL)'!$C166&amp;"/"&amp;'Actividad Misional (SECGRL)'!H$6&amp;"/"&amp;"En Ejecución",'2-3 Recolección Información'!$H:$H)</f>
        <v>0</v>
      </c>
      <c r="I166" s="100">
        <f>+SUMIF('2-3 Recolección Información'!$AD:$AD,'Actividad Misional (SECGRL)'!$C166&amp;"/"&amp;'Actividad Misional (SECGRL)'!I$6&amp;"/"&amp;"Liquidado",'2-3 Recolección Información'!$H:$H)+SUMIF('2-3 Recolección Información'!$AD:$AD,'Actividad Misional (SECGRL)'!$C166&amp;"/"&amp;'Actividad Misional (SECGRL)'!I$6&amp;"/"&amp;"En Ejecución",'2-3 Recolección Información'!$H:$H)</f>
        <v>0</v>
      </c>
      <c r="J166" s="110">
        <f>+SUMIF('2-3 Recolección Información'!$AD:$AD,'Actividad Misional (SECGRL)'!$C166&amp;"/"&amp;'Actividad Misional (SECGRL)'!J$6&amp;"/"&amp;"Liquidado",'2-3 Recolección Información'!$H:$H)+SUMIF('2-3 Recolección Información'!$AD:$AD,'Actividad Misional (SECGRL)'!$C166&amp;"/"&amp;'Actividad Misional (SECGRL)'!J$6&amp;"/"&amp;"En Ejecución",'2-3 Recolección Información'!$H:$H)</f>
        <v>17500000</v>
      </c>
      <c r="K166" s="113">
        <f>+SUMIF('2-3 Recolección Información'!$AD:$AD,'Actividad Misional (SECGRL)'!$C166&amp;"/2015/En Ejecución",'2-3 Recolección Información'!$H:$H)</f>
        <v>17500000</v>
      </c>
      <c r="L166" s="100">
        <f>+SUMIF('2-3 Recolección Información'!$AD:$AD,'Actividad Misional (SECGRL)'!$C166&amp;"/2015/En Ejecución",'2-3 Recolección Información'!$AA:$AA)</f>
        <v>15333333.333333332</v>
      </c>
      <c r="M166" s="117">
        <f t="shared" si="16"/>
        <v>0.87619047619047608</v>
      </c>
      <c r="N166" s="120" t="e">
        <f t="shared" si="17"/>
        <v>#N/A</v>
      </c>
      <c r="Q166" s="101"/>
    </row>
    <row r="167" spans="1:17" s="91" customFormat="1" ht="14.25" hidden="1">
      <c r="A167" s="91" t="s">
        <v>2692</v>
      </c>
      <c r="B167" s="98">
        <f>+VLOOKUP(C167,'2-3 Recolección Información'!$G$5:$AB$1105,22,0)</f>
        <v>977</v>
      </c>
      <c r="C167" s="107" t="s">
        <v>672</v>
      </c>
      <c r="D167" s="98">
        <f t="shared" si="13"/>
        <v>9</v>
      </c>
      <c r="E167" s="98" t="str">
        <f t="shared" si="14"/>
        <v>NAT</v>
      </c>
      <c r="F167" s="99">
        <f t="shared" si="15"/>
        <v>17500000</v>
      </c>
      <c r="G167" s="100">
        <f>+SUMIF('2-3 Recolección Información'!$AD:$AD,'Actividad Misional (SECGRL)'!$C167&amp;"/"&amp;'Actividad Misional (SECGRL)'!G$6&amp;"/"&amp;"Liquidado",'2-3 Recolección Información'!$H:$H)+SUMIF('2-3 Recolección Información'!$AD:$AD,'Actividad Misional (SECGRL)'!$C167&amp;"/"&amp;'Actividad Misional (SECGRL)'!G$6&amp;"/"&amp;"En Ejecución",'2-3 Recolección Información'!$H:$H)</f>
        <v>0</v>
      </c>
      <c r="H167" s="100">
        <f>+SUMIF('2-3 Recolección Información'!$AD:$AD,'Actividad Misional (SECGRL)'!$C167&amp;"/"&amp;'Actividad Misional (SECGRL)'!H$6&amp;"/"&amp;"Liquidado",'2-3 Recolección Información'!$H:$H)+SUMIF('2-3 Recolección Información'!$AD:$AD,'Actividad Misional (SECGRL)'!$C167&amp;"/"&amp;'Actividad Misional (SECGRL)'!H$6&amp;"/"&amp;"En Ejecución",'2-3 Recolección Información'!$H:$H)</f>
        <v>0</v>
      </c>
      <c r="I167" s="100">
        <f>+SUMIF('2-3 Recolección Información'!$AD:$AD,'Actividad Misional (SECGRL)'!$C167&amp;"/"&amp;'Actividad Misional (SECGRL)'!I$6&amp;"/"&amp;"Liquidado",'2-3 Recolección Información'!$H:$H)+SUMIF('2-3 Recolección Información'!$AD:$AD,'Actividad Misional (SECGRL)'!$C167&amp;"/"&amp;'Actividad Misional (SECGRL)'!I$6&amp;"/"&amp;"En Ejecución",'2-3 Recolección Información'!$H:$H)</f>
        <v>0</v>
      </c>
      <c r="J167" s="110">
        <f>+SUMIF('2-3 Recolección Información'!$AD:$AD,'Actividad Misional (SECGRL)'!$C167&amp;"/"&amp;'Actividad Misional (SECGRL)'!J$6&amp;"/"&amp;"Liquidado",'2-3 Recolección Información'!$H:$H)+SUMIF('2-3 Recolección Información'!$AD:$AD,'Actividad Misional (SECGRL)'!$C167&amp;"/"&amp;'Actividad Misional (SECGRL)'!J$6&amp;"/"&amp;"En Ejecución",'2-3 Recolección Información'!$H:$H)</f>
        <v>17500000</v>
      </c>
      <c r="K167" s="113">
        <f>+SUMIF('2-3 Recolección Información'!$AD:$AD,'Actividad Misional (SECGRL)'!$C167&amp;"/2015/En Ejecución",'2-3 Recolección Información'!$H:$H)</f>
        <v>17500000</v>
      </c>
      <c r="L167" s="100">
        <f>+SUMIF('2-3 Recolección Información'!$AD:$AD,'Actividad Misional (SECGRL)'!$C167&amp;"/2015/En Ejecución",'2-3 Recolección Información'!$AA:$AA)</f>
        <v>15250000</v>
      </c>
      <c r="M167" s="117">
        <f t="shared" si="16"/>
        <v>0.87142857142857144</v>
      </c>
      <c r="N167" s="120" t="e">
        <f t="shared" si="17"/>
        <v>#N/A</v>
      </c>
      <c r="Q167" s="101"/>
    </row>
    <row r="168" spans="1:17" s="91" customFormat="1" ht="14.25" hidden="1">
      <c r="A168" s="91" t="s">
        <v>2692</v>
      </c>
      <c r="B168" s="98">
        <f>+VLOOKUP(C168,'2-3 Recolección Información'!$G$5:$AB$1105,22,0)</f>
        <v>477</v>
      </c>
      <c r="C168" s="107" t="s">
        <v>2233</v>
      </c>
      <c r="D168" s="98">
        <f t="shared" si="13"/>
        <v>9</v>
      </c>
      <c r="E168" s="98" t="str">
        <f t="shared" si="14"/>
        <v>NAT</v>
      </c>
      <c r="F168" s="99">
        <f t="shared" si="15"/>
        <v>17400000</v>
      </c>
      <c r="G168" s="100">
        <f>+SUMIF('2-3 Recolección Información'!$AD:$AD,'Actividad Misional (SECGRL)'!$C168&amp;"/"&amp;'Actividad Misional (SECGRL)'!G$6&amp;"/"&amp;"Liquidado",'2-3 Recolección Información'!$H:$H)+SUMIF('2-3 Recolección Información'!$AD:$AD,'Actividad Misional (SECGRL)'!$C168&amp;"/"&amp;'Actividad Misional (SECGRL)'!G$6&amp;"/"&amp;"En Ejecución",'2-3 Recolección Información'!$H:$H)</f>
        <v>0</v>
      </c>
      <c r="H168" s="100">
        <f>+SUMIF('2-3 Recolección Información'!$AD:$AD,'Actividad Misional (SECGRL)'!$C168&amp;"/"&amp;'Actividad Misional (SECGRL)'!H$6&amp;"/"&amp;"Liquidado",'2-3 Recolección Información'!$H:$H)+SUMIF('2-3 Recolección Información'!$AD:$AD,'Actividad Misional (SECGRL)'!$C168&amp;"/"&amp;'Actividad Misional (SECGRL)'!H$6&amp;"/"&amp;"En Ejecución",'2-3 Recolección Información'!$H:$H)</f>
        <v>6200000</v>
      </c>
      <c r="I168" s="100">
        <f>+SUMIF('2-3 Recolección Información'!$AD:$AD,'Actividad Misional (SECGRL)'!$C168&amp;"/"&amp;'Actividad Misional (SECGRL)'!I$6&amp;"/"&amp;"Liquidado",'2-3 Recolección Información'!$H:$H)+SUMIF('2-3 Recolección Información'!$AD:$AD,'Actividad Misional (SECGRL)'!$C168&amp;"/"&amp;'Actividad Misional (SECGRL)'!I$6&amp;"/"&amp;"En Ejecución",'2-3 Recolección Información'!$H:$H)</f>
        <v>11200000</v>
      </c>
      <c r="J168" s="110">
        <f>+SUMIF('2-3 Recolección Información'!$AD:$AD,'Actividad Misional (SECGRL)'!$C168&amp;"/"&amp;'Actividad Misional (SECGRL)'!J$6&amp;"/"&amp;"Liquidado",'2-3 Recolección Información'!$H:$H)+SUMIF('2-3 Recolección Información'!$AD:$AD,'Actividad Misional (SECGRL)'!$C168&amp;"/"&amp;'Actividad Misional (SECGRL)'!J$6&amp;"/"&amp;"En Ejecución",'2-3 Recolección Información'!$H:$H)</f>
        <v>0</v>
      </c>
      <c r="K168" s="113">
        <f>+SUMIF('2-3 Recolección Información'!$AD:$AD,'Actividad Misional (SECGRL)'!$C168&amp;"/2015/En Ejecución",'2-3 Recolección Información'!$H:$H)</f>
        <v>0</v>
      </c>
      <c r="L168" s="100">
        <f>+SUMIF('2-3 Recolección Información'!$AD:$AD,'Actividad Misional (SECGRL)'!$C168&amp;"/2015/En Ejecución",'2-3 Recolección Información'!$AA:$AA)</f>
        <v>0</v>
      </c>
      <c r="M168" s="117">
        <f t="shared" si="16"/>
        <v>0</v>
      </c>
      <c r="N168" s="120" t="e">
        <f t="shared" si="17"/>
        <v>#N/A</v>
      </c>
      <c r="Q168" s="101"/>
    </row>
    <row r="169" spans="1:17" s="91" customFormat="1" ht="14.25" hidden="1">
      <c r="A169" s="91" t="s">
        <v>2692</v>
      </c>
      <c r="B169" s="98">
        <f>+VLOOKUP(C169,'2-3 Recolección Información'!$G$5:$AB$1105,22,0)</f>
        <v>987</v>
      </c>
      <c r="C169" s="107" t="s">
        <v>700</v>
      </c>
      <c r="D169" s="98">
        <f t="shared" si="13"/>
        <v>9</v>
      </c>
      <c r="E169" s="98" t="str">
        <f t="shared" si="14"/>
        <v>NAT</v>
      </c>
      <c r="F169" s="99">
        <f t="shared" si="15"/>
        <v>15000000</v>
      </c>
      <c r="G169" s="100">
        <f>+SUMIF('2-3 Recolección Información'!$AD:$AD,'Actividad Misional (SECGRL)'!$C169&amp;"/"&amp;'Actividad Misional (SECGRL)'!G$6&amp;"/"&amp;"Liquidado",'2-3 Recolección Información'!$H:$H)+SUMIF('2-3 Recolección Información'!$AD:$AD,'Actividad Misional (SECGRL)'!$C169&amp;"/"&amp;'Actividad Misional (SECGRL)'!G$6&amp;"/"&amp;"En Ejecución",'2-3 Recolección Información'!$H:$H)</f>
        <v>0</v>
      </c>
      <c r="H169" s="100">
        <f>+SUMIF('2-3 Recolección Información'!$AD:$AD,'Actividad Misional (SECGRL)'!$C169&amp;"/"&amp;'Actividad Misional (SECGRL)'!H$6&amp;"/"&amp;"Liquidado",'2-3 Recolección Información'!$H:$H)+SUMIF('2-3 Recolección Información'!$AD:$AD,'Actividad Misional (SECGRL)'!$C169&amp;"/"&amp;'Actividad Misional (SECGRL)'!H$6&amp;"/"&amp;"En Ejecución",'2-3 Recolección Información'!$H:$H)</f>
        <v>0</v>
      </c>
      <c r="I169" s="100">
        <f>+SUMIF('2-3 Recolección Información'!$AD:$AD,'Actividad Misional (SECGRL)'!$C169&amp;"/"&amp;'Actividad Misional (SECGRL)'!I$6&amp;"/"&amp;"Liquidado",'2-3 Recolección Información'!$H:$H)+SUMIF('2-3 Recolección Información'!$AD:$AD,'Actividad Misional (SECGRL)'!$C169&amp;"/"&amp;'Actividad Misional (SECGRL)'!I$6&amp;"/"&amp;"En Ejecución",'2-3 Recolección Información'!$H:$H)</f>
        <v>0</v>
      </c>
      <c r="J169" s="110">
        <f>+SUMIF('2-3 Recolección Información'!$AD:$AD,'Actividad Misional (SECGRL)'!$C169&amp;"/"&amp;'Actividad Misional (SECGRL)'!J$6&amp;"/"&amp;"Liquidado",'2-3 Recolección Información'!$H:$H)+SUMIF('2-3 Recolección Información'!$AD:$AD,'Actividad Misional (SECGRL)'!$C169&amp;"/"&amp;'Actividad Misional (SECGRL)'!J$6&amp;"/"&amp;"En Ejecución",'2-3 Recolección Información'!$H:$H)</f>
        <v>15000000</v>
      </c>
      <c r="K169" s="113">
        <f>+SUMIF('2-3 Recolección Información'!$AD:$AD,'Actividad Misional (SECGRL)'!$C169&amp;"/2015/En Ejecución",'2-3 Recolección Información'!$H:$H)</f>
        <v>15000000</v>
      </c>
      <c r="L169" s="100">
        <f>+SUMIF('2-3 Recolección Información'!$AD:$AD,'Actividad Misional (SECGRL)'!$C169&amp;"/2015/En Ejecución",'2-3 Recolección Información'!$AA:$AA)</f>
        <v>14055118.11023622</v>
      </c>
      <c r="M169" s="117">
        <f t="shared" si="16"/>
        <v>0.93700787401574803</v>
      </c>
      <c r="N169" s="120" t="e">
        <f t="shared" si="17"/>
        <v>#N/A</v>
      </c>
      <c r="Q169" s="101"/>
    </row>
    <row r="170" spans="1:17" s="91" customFormat="1" ht="14.25" hidden="1">
      <c r="A170" s="91" t="s">
        <v>2692</v>
      </c>
      <c r="B170" s="98">
        <f>+VLOOKUP(C170,'2-3 Recolección Información'!$G$5:$AB$1105,22,0)</f>
        <v>398</v>
      </c>
      <c r="C170" s="107" t="s">
        <v>308</v>
      </c>
      <c r="D170" s="98">
        <f t="shared" si="13"/>
        <v>8</v>
      </c>
      <c r="E170" s="98" t="str">
        <f t="shared" si="14"/>
        <v>NAT</v>
      </c>
      <c r="F170" s="99">
        <f t="shared" si="15"/>
        <v>17300000</v>
      </c>
      <c r="G170" s="100">
        <f>+SUMIF('2-3 Recolección Información'!$AD:$AD,'Actividad Misional (SECGRL)'!$C170&amp;"/"&amp;'Actividad Misional (SECGRL)'!G$6&amp;"/"&amp;"Liquidado",'2-3 Recolección Información'!$H:$H)+SUMIF('2-3 Recolección Información'!$AD:$AD,'Actividad Misional (SECGRL)'!$C170&amp;"/"&amp;'Actividad Misional (SECGRL)'!G$6&amp;"/"&amp;"En Ejecución",'2-3 Recolección Información'!$H:$H)</f>
        <v>0</v>
      </c>
      <c r="H170" s="100">
        <f>+SUMIF('2-3 Recolección Información'!$AD:$AD,'Actividad Misional (SECGRL)'!$C170&amp;"/"&amp;'Actividad Misional (SECGRL)'!H$6&amp;"/"&amp;"Liquidado",'2-3 Recolección Información'!$H:$H)+SUMIF('2-3 Recolección Información'!$AD:$AD,'Actividad Misional (SECGRL)'!$C170&amp;"/"&amp;'Actividad Misional (SECGRL)'!H$6&amp;"/"&amp;"En Ejecución",'2-3 Recolección Información'!$H:$H)</f>
        <v>7000000</v>
      </c>
      <c r="I170" s="100">
        <f>+SUMIF('2-3 Recolección Información'!$AD:$AD,'Actividad Misional (SECGRL)'!$C170&amp;"/"&amp;'Actividad Misional (SECGRL)'!I$6&amp;"/"&amp;"Liquidado",'2-3 Recolección Información'!$H:$H)+SUMIF('2-3 Recolección Información'!$AD:$AD,'Actividad Misional (SECGRL)'!$C170&amp;"/"&amp;'Actividad Misional (SECGRL)'!I$6&amp;"/"&amp;"En Ejecución",'2-3 Recolección Información'!$H:$H)</f>
        <v>2600000</v>
      </c>
      <c r="J170" s="110">
        <f>+SUMIF('2-3 Recolección Información'!$AD:$AD,'Actividad Misional (SECGRL)'!$C170&amp;"/"&amp;'Actividad Misional (SECGRL)'!J$6&amp;"/"&amp;"Liquidado",'2-3 Recolección Información'!$H:$H)+SUMIF('2-3 Recolección Información'!$AD:$AD,'Actividad Misional (SECGRL)'!$C170&amp;"/"&amp;'Actividad Misional (SECGRL)'!J$6&amp;"/"&amp;"En Ejecución",'2-3 Recolección Información'!$H:$H)</f>
        <v>7700000</v>
      </c>
      <c r="K170" s="113">
        <f>+SUMIF('2-3 Recolección Información'!$AD:$AD,'Actividad Misional (SECGRL)'!$C170&amp;"/2015/En Ejecución",'2-3 Recolección Información'!$H:$H)</f>
        <v>0</v>
      </c>
      <c r="L170" s="100">
        <f>+SUMIF('2-3 Recolección Información'!$AD:$AD,'Actividad Misional (SECGRL)'!$C170&amp;"/2015/En Ejecución",'2-3 Recolección Información'!$AA:$AA)</f>
        <v>0</v>
      </c>
      <c r="M170" s="117">
        <f t="shared" si="16"/>
        <v>0</v>
      </c>
      <c r="N170" s="120" t="e">
        <f t="shared" si="17"/>
        <v>#N/A</v>
      </c>
      <c r="Q170" s="101"/>
    </row>
    <row r="171" spans="1:17" s="91" customFormat="1" ht="14.25" hidden="1">
      <c r="A171" s="91" t="s">
        <v>2692</v>
      </c>
      <c r="B171" s="98">
        <f>+VLOOKUP(C171,'2-3 Recolección Información'!$G$5:$AB$1105,22,0)</f>
        <v>747</v>
      </c>
      <c r="C171" s="107" t="s">
        <v>465</v>
      </c>
      <c r="D171" s="98">
        <f t="shared" si="13"/>
        <v>11</v>
      </c>
      <c r="E171" s="98" t="str">
        <f t="shared" si="14"/>
        <v>NAT</v>
      </c>
      <c r="F171" s="99">
        <f t="shared" si="15"/>
        <v>16950000</v>
      </c>
      <c r="G171" s="100">
        <f>+SUMIF('2-3 Recolección Información'!$AD:$AD,'Actividad Misional (SECGRL)'!$C171&amp;"/"&amp;'Actividad Misional (SECGRL)'!G$6&amp;"/"&amp;"Liquidado",'2-3 Recolección Información'!$H:$H)+SUMIF('2-3 Recolección Información'!$AD:$AD,'Actividad Misional (SECGRL)'!$C171&amp;"/"&amp;'Actividad Misional (SECGRL)'!G$6&amp;"/"&amp;"En Ejecución",'2-3 Recolección Información'!$H:$H)</f>
        <v>0</v>
      </c>
      <c r="H171" s="100">
        <f>+SUMIF('2-3 Recolección Información'!$AD:$AD,'Actividad Misional (SECGRL)'!$C171&amp;"/"&amp;'Actividad Misional (SECGRL)'!H$6&amp;"/"&amp;"Liquidado",'2-3 Recolección Información'!$H:$H)+SUMIF('2-3 Recolección Información'!$AD:$AD,'Actividad Misional (SECGRL)'!$C171&amp;"/"&amp;'Actividad Misional (SECGRL)'!H$6&amp;"/"&amp;"En Ejecución",'2-3 Recolección Información'!$H:$H)</f>
        <v>0</v>
      </c>
      <c r="I171" s="100">
        <f>+SUMIF('2-3 Recolección Información'!$AD:$AD,'Actividad Misional (SECGRL)'!$C171&amp;"/"&amp;'Actividad Misional (SECGRL)'!I$6&amp;"/"&amp;"Liquidado",'2-3 Recolección Información'!$H:$H)+SUMIF('2-3 Recolección Información'!$AD:$AD,'Actividad Misional (SECGRL)'!$C171&amp;"/"&amp;'Actividad Misional (SECGRL)'!I$6&amp;"/"&amp;"En Ejecución",'2-3 Recolección Información'!$H:$H)</f>
        <v>3000000</v>
      </c>
      <c r="J171" s="110">
        <f>+SUMIF('2-3 Recolección Información'!$AD:$AD,'Actividad Misional (SECGRL)'!$C171&amp;"/"&amp;'Actividad Misional (SECGRL)'!J$6&amp;"/"&amp;"Liquidado",'2-3 Recolección Información'!$H:$H)+SUMIF('2-3 Recolección Información'!$AD:$AD,'Actividad Misional (SECGRL)'!$C171&amp;"/"&amp;'Actividad Misional (SECGRL)'!J$6&amp;"/"&amp;"En Ejecución",'2-3 Recolección Información'!$H:$H)</f>
        <v>13950000</v>
      </c>
      <c r="K171" s="113">
        <f>+SUMIF('2-3 Recolección Información'!$AD:$AD,'Actividad Misional (SECGRL)'!$C171&amp;"/2015/En Ejecución",'2-3 Recolección Información'!$H:$H)</f>
        <v>0</v>
      </c>
      <c r="L171" s="100">
        <f>+SUMIF('2-3 Recolección Información'!$AD:$AD,'Actividad Misional (SECGRL)'!$C171&amp;"/2015/En Ejecución",'2-3 Recolección Información'!$AA:$AA)</f>
        <v>0</v>
      </c>
      <c r="M171" s="117">
        <f t="shared" si="16"/>
        <v>0</v>
      </c>
      <c r="N171" s="120" t="e">
        <f t="shared" si="17"/>
        <v>#N/A</v>
      </c>
      <c r="Q171" s="101"/>
    </row>
    <row r="172" spans="1:17" s="91" customFormat="1" ht="14.25" hidden="1">
      <c r="A172" s="91" t="s">
        <v>2692</v>
      </c>
      <c r="B172" s="98">
        <f>+VLOOKUP(C172,'2-3 Recolección Información'!$G$5:$AB$1105,22,0)</f>
        <v>897</v>
      </c>
      <c r="C172" s="107" t="s">
        <v>564</v>
      </c>
      <c r="D172" s="98">
        <f t="shared" si="13"/>
        <v>9</v>
      </c>
      <c r="E172" s="98" t="str">
        <f t="shared" si="14"/>
        <v>NAT</v>
      </c>
      <c r="F172" s="99">
        <f t="shared" si="15"/>
        <v>16200000</v>
      </c>
      <c r="G172" s="100">
        <f>+SUMIF('2-3 Recolección Información'!$AD:$AD,'Actividad Misional (SECGRL)'!$C172&amp;"/"&amp;'Actividad Misional (SECGRL)'!G$6&amp;"/"&amp;"Liquidado",'2-3 Recolección Información'!$H:$H)+SUMIF('2-3 Recolección Información'!$AD:$AD,'Actividad Misional (SECGRL)'!$C172&amp;"/"&amp;'Actividad Misional (SECGRL)'!G$6&amp;"/"&amp;"En Ejecución",'2-3 Recolección Información'!$H:$H)</f>
        <v>0</v>
      </c>
      <c r="H172" s="100">
        <f>+SUMIF('2-3 Recolección Información'!$AD:$AD,'Actividad Misional (SECGRL)'!$C172&amp;"/"&amp;'Actividad Misional (SECGRL)'!H$6&amp;"/"&amp;"Liquidado",'2-3 Recolección Información'!$H:$H)+SUMIF('2-3 Recolección Información'!$AD:$AD,'Actividad Misional (SECGRL)'!$C172&amp;"/"&amp;'Actividad Misional (SECGRL)'!H$6&amp;"/"&amp;"En Ejecución",'2-3 Recolección Información'!$H:$H)</f>
        <v>0</v>
      </c>
      <c r="I172" s="100">
        <f>+SUMIF('2-3 Recolección Información'!$AD:$AD,'Actividad Misional (SECGRL)'!$C172&amp;"/"&amp;'Actividad Misional (SECGRL)'!I$6&amp;"/"&amp;"Liquidado",'2-3 Recolección Información'!$H:$H)+SUMIF('2-3 Recolección Información'!$AD:$AD,'Actividad Misional (SECGRL)'!$C172&amp;"/"&amp;'Actividad Misional (SECGRL)'!I$6&amp;"/"&amp;"En Ejecución",'2-3 Recolección Información'!$H:$H)</f>
        <v>0</v>
      </c>
      <c r="J172" s="110">
        <f>+SUMIF('2-3 Recolección Información'!$AD:$AD,'Actividad Misional (SECGRL)'!$C172&amp;"/"&amp;'Actividad Misional (SECGRL)'!J$6&amp;"/"&amp;"Liquidado",'2-3 Recolección Información'!$H:$H)+SUMIF('2-3 Recolección Información'!$AD:$AD,'Actividad Misional (SECGRL)'!$C172&amp;"/"&amp;'Actividad Misional (SECGRL)'!J$6&amp;"/"&amp;"En Ejecución",'2-3 Recolección Información'!$H:$H)</f>
        <v>16200000</v>
      </c>
      <c r="K172" s="113">
        <f>+SUMIF('2-3 Recolección Información'!$AD:$AD,'Actividad Misional (SECGRL)'!$C172&amp;"/2015/En Ejecución",'2-3 Recolección Información'!$H:$H)</f>
        <v>0</v>
      </c>
      <c r="L172" s="100">
        <f>+SUMIF('2-3 Recolección Información'!$AD:$AD,'Actividad Misional (SECGRL)'!$C172&amp;"/2015/En Ejecución",'2-3 Recolección Información'!$AA:$AA)</f>
        <v>0</v>
      </c>
      <c r="M172" s="117">
        <f t="shared" si="16"/>
        <v>0</v>
      </c>
      <c r="N172" s="120" t="e">
        <f t="shared" si="17"/>
        <v>#N/A</v>
      </c>
      <c r="Q172" s="101"/>
    </row>
    <row r="173" spans="1:17" s="91" customFormat="1" ht="14.25" hidden="1">
      <c r="A173" s="91" t="s">
        <v>2692</v>
      </c>
      <c r="B173" s="98">
        <f>+VLOOKUP(C173,'2-3 Recolección Información'!$G$5:$AB$1105,22,0)</f>
        <v>403</v>
      </c>
      <c r="C173" s="107" t="s">
        <v>318</v>
      </c>
      <c r="D173" s="98">
        <f t="shared" si="13"/>
        <v>8</v>
      </c>
      <c r="E173" s="98" t="str">
        <f t="shared" si="14"/>
        <v>NAT</v>
      </c>
      <c r="F173" s="99">
        <f t="shared" si="15"/>
        <v>16800000</v>
      </c>
      <c r="G173" s="100">
        <f>+SUMIF('2-3 Recolección Información'!$AD:$AD,'Actividad Misional (SECGRL)'!$C173&amp;"/"&amp;'Actividad Misional (SECGRL)'!G$6&amp;"/"&amp;"Liquidado",'2-3 Recolección Información'!$H:$H)+SUMIF('2-3 Recolección Información'!$AD:$AD,'Actividad Misional (SECGRL)'!$C173&amp;"/"&amp;'Actividad Misional (SECGRL)'!G$6&amp;"/"&amp;"En Ejecución",'2-3 Recolección Información'!$H:$H)</f>
        <v>0</v>
      </c>
      <c r="H173" s="100">
        <f>+SUMIF('2-3 Recolección Información'!$AD:$AD,'Actividad Misional (SECGRL)'!$C173&amp;"/"&amp;'Actividad Misional (SECGRL)'!H$6&amp;"/"&amp;"Liquidado",'2-3 Recolección Información'!$H:$H)+SUMIF('2-3 Recolección Información'!$AD:$AD,'Actividad Misional (SECGRL)'!$C173&amp;"/"&amp;'Actividad Misional (SECGRL)'!H$6&amp;"/"&amp;"En Ejecución",'2-3 Recolección Información'!$H:$H)</f>
        <v>7700000</v>
      </c>
      <c r="I173" s="100">
        <f>+SUMIF('2-3 Recolección Información'!$AD:$AD,'Actividad Misional (SECGRL)'!$C173&amp;"/"&amp;'Actividad Misional (SECGRL)'!I$6&amp;"/"&amp;"Liquidado",'2-3 Recolección Información'!$H:$H)+SUMIF('2-3 Recolección Información'!$AD:$AD,'Actividad Misional (SECGRL)'!$C173&amp;"/"&amp;'Actividad Misional (SECGRL)'!I$6&amp;"/"&amp;"En Ejecución",'2-3 Recolección Información'!$H:$H)</f>
        <v>0</v>
      </c>
      <c r="J173" s="110">
        <f>+SUMIF('2-3 Recolección Información'!$AD:$AD,'Actividad Misional (SECGRL)'!$C173&amp;"/"&amp;'Actividad Misional (SECGRL)'!J$6&amp;"/"&amp;"Liquidado",'2-3 Recolección Información'!$H:$H)+SUMIF('2-3 Recolección Información'!$AD:$AD,'Actividad Misional (SECGRL)'!$C173&amp;"/"&amp;'Actividad Misional (SECGRL)'!J$6&amp;"/"&amp;"En Ejecución",'2-3 Recolección Información'!$H:$H)</f>
        <v>9100000</v>
      </c>
      <c r="K173" s="113">
        <f>+SUMIF('2-3 Recolección Información'!$AD:$AD,'Actividad Misional (SECGRL)'!$C173&amp;"/2015/En Ejecución",'2-3 Recolección Información'!$H:$H)</f>
        <v>0</v>
      </c>
      <c r="L173" s="100">
        <f>+SUMIF('2-3 Recolección Información'!$AD:$AD,'Actividad Misional (SECGRL)'!$C173&amp;"/2015/En Ejecución",'2-3 Recolección Información'!$AA:$AA)</f>
        <v>0</v>
      </c>
      <c r="M173" s="117">
        <f t="shared" si="16"/>
        <v>0</v>
      </c>
      <c r="N173" s="120" t="e">
        <f t="shared" si="17"/>
        <v>#N/A</v>
      </c>
      <c r="Q173" s="101"/>
    </row>
    <row r="174" spans="1:17" s="91" customFormat="1" ht="14.25" hidden="1">
      <c r="A174" s="91" t="s">
        <v>2692</v>
      </c>
      <c r="B174" s="98">
        <f>+VLOOKUP(C174,'2-3 Recolección Información'!$G$5:$AB$1105,22,0)</f>
        <v>404</v>
      </c>
      <c r="C174" s="107" t="s">
        <v>322</v>
      </c>
      <c r="D174" s="98">
        <f t="shared" si="13"/>
        <v>9</v>
      </c>
      <c r="E174" s="98" t="str">
        <f t="shared" si="14"/>
        <v>NAT</v>
      </c>
      <c r="F174" s="99">
        <f t="shared" si="15"/>
        <v>16800000</v>
      </c>
      <c r="G174" s="100">
        <f>+SUMIF('2-3 Recolección Información'!$AD:$AD,'Actividad Misional (SECGRL)'!$C174&amp;"/"&amp;'Actividad Misional (SECGRL)'!G$6&amp;"/"&amp;"Liquidado",'2-3 Recolección Información'!$H:$H)+SUMIF('2-3 Recolección Información'!$AD:$AD,'Actividad Misional (SECGRL)'!$C174&amp;"/"&amp;'Actividad Misional (SECGRL)'!G$6&amp;"/"&amp;"En Ejecución",'2-3 Recolección Información'!$H:$H)</f>
        <v>0</v>
      </c>
      <c r="H174" s="100">
        <f>+SUMIF('2-3 Recolección Información'!$AD:$AD,'Actividad Misional (SECGRL)'!$C174&amp;"/"&amp;'Actividad Misional (SECGRL)'!H$6&amp;"/"&amp;"Liquidado",'2-3 Recolección Información'!$H:$H)+SUMIF('2-3 Recolección Información'!$AD:$AD,'Actividad Misional (SECGRL)'!$C174&amp;"/"&amp;'Actividad Misional (SECGRL)'!H$6&amp;"/"&amp;"En Ejecución",'2-3 Recolección Información'!$H:$H)</f>
        <v>7700000</v>
      </c>
      <c r="I174" s="100">
        <f>+SUMIF('2-3 Recolección Información'!$AD:$AD,'Actividad Misional (SECGRL)'!$C174&amp;"/"&amp;'Actividad Misional (SECGRL)'!I$6&amp;"/"&amp;"Liquidado",'2-3 Recolección Información'!$H:$H)+SUMIF('2-3 Recolección Información'!$AD:$AD,'Actividad Misional (SECGRL)'!$C174&amp;"/"&amp;'Actividad Misional (SECGRL)'!I$6&amp;"/"&amp;"En Ejecución",'2-3 Recolección Información'!$H:$H)</f>
        <v>0</v>
      </c>
      <c r="J174" s="110">
        <f>+SUMIF('2-3 Recolección Información'!$AD:$AD,'Actividad Misional (SECGRL)'!$C174&amp;"/"&amp;'Actividad Misional (SECGRL)'!J$6&amp;"/"&amp;"Liquidado",'2-3 Recolección Información'!$H:$H)+SUMIF('2-3 Recolección Información'!$AD:$AD,'Actividad Misional (SECGRL)'!$C174&amp;"/"&amp;'Actividad Misional (SECGRL)'!J$6&amp;"/"&amp;"En Ejecución",'2-3 Recolección Información'!$H:$H)</f>
        <v>9100000</v>
      </c>
      <c r="K174" s="113">
        <f>+SUMIF('2-3 Recolección Información'!$AD:$AD,'Actividad Misional (SECGRL)'!$C174&amp;"/2015/En Ejecución",'2-3 Recolección Información'!$H:$H)</f>
        <v>0</v>
      </c>
      <c r="L174" s="100">
        <f>+SUMIF('2-3 Recolección Información'!$AD:$AD,'Actividad Misional (SECGRL)'!$C174&amp;"/2015/En Ejecución",'2-3 Recolección Información'!$AA:$AA)</f>
        <v>0</v>
      </c>
      <c r="M174" s="117">
        <f t="shared" si="16"/>
        <v>0</v>
      </c>
      <c r="N174" s="120" t="e">
        <f t="shared" si="17"/>
        <v>#N/A</v>
      </c>
      <c r="Q174" s="101"/>
    </row>
    <row r="175" spans="1:17" s="91" customFormat="1" ht="14.25" hidden="1">
      <c r="A175" s="91" t="s">
        <v>2692</v>
      </c>
      <c r="B175" s="98">
        <f>+VLOOKUP(C175,'2-3 Recolección Información'!$G$5:$AB$1105,22,0)</f>
        <v>997</v>
      </c>
      <c r="C175" s="107" t="s">
        <v>712</v>
      </c>
      <c r="D175" s="98">
        <f t="shared" si="13"/>
        <v>11</v>
      </c>
      <c r="E175" s="98" t="str">
        <f t="shared" si="14"/>
        <v>NAT</v>
      </c>
      <c r="F175" s="99">
        <f t="shared" si="15"/>
        <v>15600000</v>
      </c>
      <c r="G175" s="100">
        <f>+SUMIF('2-3 Recolección Información'!$AD:$AD,'Actividad Misional (SECGRL)'!$C175&amp;"/"&amp;'Actividad Misional (SECGRL)'!G$6&amp;"/"&amp;"Liquidado",'2-3 Recolección Información'!$H:$H)+SUMIF('2-3 Recolección Información'!$AD:$AD,'Actividad Misional (SECGRL)'!$C175&amp;"/"&amp;'Actividad Misional (SECGRL)'!G$6&amp;"/"&amp;"En Ejecución",'2-3 Recolección Información'!$H:$H)</f>
        <v>0</v>
      </c>
      <c r="H175" s="100">
        <f>+SUMIF('2-3 Recolección Información'!$AD:$AD,'Actividad Misional (SECGRL)'!$C175&amp;"/"&amp;'Actividad Misional (SECGRL)'!H$6&amp;"/"&amp;"Liquidado",'2-3 Recolección Información'!$H:$H)+SUMIF('2-3 Recolección Información'!$AD:$AD,'Actividad Misional (SECGRL)'!$C175&amp;"/"&amp;'Actividad Misional (SECGRL)'!H$6&amp;"/"&amp;"En Ejecución",'2-3 Recolección Información'!$H:$H)</f>
        <v>0</v>
      </c>
      <c r="I175" s="100">
        <f>+SUMIF('2-3 Recolección Información'!$AD:$AD,'Actividad Misional (SECGRL)'!$C175&amp;"/"&amp;'Actividad Misional (SECGRL)'!I$6&amp;"/"&amp;"Liquidado",'2-3 Recolección Información'!$H:$H)+SUMIF('2-3 Recolección Información'!$AD:$AD,'Actividad Misional (SECGRL)'!$C175&amp;"/"&amp;'Actividad Misional (SECGRL)'!I$6&amp;"/"&amp;"En Ejecución",'2-3 Recolección Información'!$H:$H)</f>
        <v>0</v>
      </c>
      <c r="J175" s="110">
        <f>+SUMIF('2-3 Recolección Información'!$AD:$AD,'Actividad Misional (SECGRL)'!$C175&amp;"/"&amp;'Actividad Misional (SECGRL)'!J$6&amp;"/"&amp;"Liquidado",'2-3 Recolección Información'!$H:$H)+SUMIF('2-3 Recolección Información'!$AD:$AD,'Actividad Misional (SECGRL)'!$C175&amp;"/"&amp;'Actividad Misional (SECGRL)'!J$6&amp;"/"&amp;"En Ejecución",'2-3 Recolección Información'!$H:$H)</f>
        <v>15600000</v>
      </c>
      <c r="K175" s="113">
        <f>+SUMIF('2-3 Recolección Información'!$AD:$AD,'Actividad Misional (SECGRL)'!$C175&amp;"/2015/En Ejecución",'2-3 Recolección Información'!$H:$H)</f>
        <v>15600000</v>
      </c>
      <c r="L175" s="100">
        <f>+SUMIF('2-3 Recolección Información'!$AD:$AD,'Actividad Misional (SECGRL)'!$C175&amp;"/2015/En Ejecución",'2-3 Recolección Información'!$AA:$AA)</f>
        <v>13866666.666666668</v>
      </c>
      <c r="M175" s="117">
        <f t="shared" si="16"/>
        <v>0.88888888888888895</v>
      </c>
      <c r="N175" s="120" t="str">
        <f t="shared" si="17"/>
        <v>ARCHIVO</v>
      </c>
      <c r="Q175" s="101"/>
    </row>
    <row r="176" spans="1:17" s="91" customFormat="1" ht="14.25" hidden="1">
      <c r="A176" s="91" t="s">
        <v>2692</v>
      </c>
      <c r="B176" s="98">
        <f>+VLOOKUP(C176,'2-3 Recolección Información'!$G$5:$AB$1105,22,0)</f>
        <v>42</v>
      </c>
      <c r="C176" s="107" t="s">
        <v>1301</v>
      </c>
      <c r="D176" s="98">
        <f t="shared" si="13"/>
        <v>9</v>
      </c>
      <c r="E176" s="98" t="str">
        <f t="shared" si="14"/>
        <v>NAT</v>
      </c>
      <c r="F176" s="99">
        <f t="shared" si="15"/>
        <v>16273213</v>
      </c>
      <c r="G176" s="100">
        <f>+SUMIF('2-3 Recolección Información'!$AD:$AD,'Actividad Misional (SECGRL)'!$C176&amp;"/"&amp;'Actividad Misional (SECGRL)'!G$6&amp;"/"&amp;"Liquidado",'2-3 Recolección Información'!$H:$H)+SUMIF('2-3 Recolección Información'!$AD:$AD,'Actividad Misional (SECGRL)'!$C176&amp;"/"&amp;'Actividad Misional (SECGRL)'!G$6&amp;"/"&amp;"En Ejecución",'2-3 Recolección Información'!$H:$H)</f>
        <v>16273213</v>
      </c>
      <c r="H176" s="100">
        <f>+SUMIF('2-3 Recolección Información'!$AD:$AD,'Actividad Misional (SECGRL)'!$C176&amp;"/"&amp;'Actividad Misional (SECGRL)'!H$6&amp;"/"&amp;"Liquidado",'2-3 Recolección Información'!$H:$H)+SUMIF('2-3 Recolección Información'!$AD:$AD,'Actividad Misional (SECGRL)'!$C176&amp;"/"&amp;'Actividad Misional (SECGRL)'!H$6&amp;"/"&amp;"En Ejecución",'2-3 Recolección Información'!$H:$H)</f>
        <v>0</v>
      </c>
      <c r="I176" s="100">
        <f>+SUMIF('2-3 Recolección Información'!$AD:$AD,'Actividad Misional (SECGRL)'!$C176&amp;"/"&amp;'Actividad Misional (SECGRL)'!I$6&amp;"/"&amp;"Liquidado",'2-3 Recolección Información'!$H:$H)+SUMIF('2-3 Recolección Información'!$AD:$AD,'Actividad Misional (SECGRL)'!$C176&amp;"/"&amp;'Actividad Misional (SECGRL)'!I$6&amp;"/"&amp;"En Ejecución",'2-3 Recolección Información'!$H:$H)</f>
        <v>0</v>
      </c>
      <c r="J176" s="110">
        <f>+SUMIF('2-3 Recolección Información'!$AD:$AD,'Actividad Misional (SECGRL)'!$C176&amp;"/"&amp;'Actividad Misional (SECGRL)'!J$6&amp;"/"&amp;"Liquidado",'2-3 Recolección Información'!$H:$H)+SUMIF('2-3 Recolección Información'!$AD:$AD,'Actividad Misional (SECGRL)'!$C176&amp;"/"&amp;'Actividad Misional (SECGRL)'!J$6&amp;"/"&amp;"En Ejecución",'2-3 Recolección Información'!$H:$H)</f>
        <v>0</v>
      </c>
      <c r="K176" s="113">
        <f>+SUMIF('2-3 Recolección Información'!$AD:$AD,'Actividad Misional (SECGRL)'!$C176&amp;"/2015/En Ejecución",'2-3 Recolección Información'!$H:$H)</f>
        <v>0</v>
      </c>
      <c r="L176" s="100">
        <f>+SUMIF('2-3 Recolección Información'!$AD:$AD,'Actividad Misional (SECGRL)'!$C176&amp;"/2015/En Ejecución",'2-3 Recolección Información'!$AA:$AA)</f>
        <v>0</v>
      </c>
      <c r="M176" s="117">
        <f t="shared" si="16"/>
        <v>0</v>
      </c>
      <c r="N176" s="120" t="e">
        <f t="shared" si="17"/>
        <v>#N/A</v>
      </c>
      <c r="Q176" s="101"/>
    </row>
    <row r="177" spans="1:17" s="91" customFormat="1" ht="14.25" hidden="1">
      <c r="A177" s="91" t="s">
        <v>2692</v>
      </c>
      <c r="B177" s="98">
        <f>+VLOOKUP(C177,'2-3 Recolección Información'!$G$5:$AB$1105,22,0)</f>
        <v>53</v>
      </c>
      <c r="C177" s="107" t="s">
        <v>1420</v>
      </c>
      <c r="D177" s="98">
        <f t="shared" si="13"/>
        <v>8</v>
      </c>
      <c r="E177" s="98" t="str">
        <f t="shared" si="14"/>
        <v>NAT</v>
      </c>
      <c r="F177" s="99">
        <f t="shared" si="15"/>
        <v>9000000</v>
      </c>
      <c r="G177" s="100">
        <f>+SUMIF('2-3 Recolección Información'!$AD:$AD,'Actividad Misional (SECGRL)'!$C177&amp;"/"&amp;'Actividad Misional (SECGRL)'!G$6&amp;"/"&amp;"Liquidado",'2-3 Recolección Información'!$H:$H)+SUMIF('2-3 Recolección Información'!$AD:$AD,'Actividad Misional (SECGRL)'!$C177&amp;"/"&amp;'Actividad Misional (SECGRL)'!G$6&amp;"/"&amp;"En Ejecución",'2-3 Recolección Información'!$H:$H)</f>
        <v>9000000</v>
      </c>
      <c r="H177" s="100">
        <f>+SUMIF('2-3 Recolección Información'!$AD:$AD,'Actividad Misional (SECGRL)'!$C177&amp;"/"&amp;'Actividad Misional (SECGRL)'!H$6&amp;"/"&amp;"Liquidado",'2-3 Recolección Información'!$H:$H)+SUMIF('2-3 Recolección Información'!$AD:$AD,'Actividad Misional (SECGRL)'!$C177&amp;"/"&amp;'Actividad Misional (SECGRL)'!H$6&amp;"/"&amp;"En Ejecución",'2-3 Recolección Información'!$H:$H)</f>
        <v>0</v>
      </c>
      <c r="I177" s="100">
        <f>+SUMIF('2-3 Recolección Información'!$AD:$AD,'Actividad Misional (SECGRL)'!$C177&amp;"/"&amp;'Actividad Misional (SECGRL)'!I$6&amp;"/"&amp;"Liquidado",'2-3 Recolección Información'!$H:$H)+SUMIF('2-3 Recolección Información'!$AD:$AD,'Actividad Misional (SECGRL)'!$C177&amp;"/"&amp;'Actividad Misional (SECGRL)'!I$6&amp;"/"&amp;"En Ejecución",'2-3 Recolección Información'!$H:$H)</f>
        <v>0</v>
      </c>
      <c r="J177" s="110">
        <f>+SUMIF('2-3 Recolección Información'!$AD:$AD,'Actividad Misional (SECGRL)'!$C177&amp;"/"&amp;'Actividad Misional (SECGRL)'!J$6&amp;"/"&amp;"Liquidado",'2-3 Recolección Información'!$H:$H)+SUMIF('2-3 Recolección Información'!$AD:$AD,'Actividad Misional (SECGRL)'!$C177&amp;"/"&amp;'Actividad Misional (SECGRL)'!J$6&amp;"/"&amp;"En Ejecución",'2-3 Recolección Información'!$H:$H)</f>
        <v>0</v>
      </c>
      <c r="K177" s="113">
        <f>+SUMIF('2-3 Recolección Información'!$AD:$AD,'Actividad Misional (SECGRL)'!$C177&amp;"/2015/En Ejecución",'2-3 Recolección Información'!$H:$H)</f>
        <v>0</v>
      </c>
      <c r="L177" s="100">
        <f>+SUMIF('2-3 Recolección Información'!$AD:$AD,'Actividad Misional (SECGRL)'!$C177&amp;"/2015/En Ejecución",'2-3 Recolección Información'!$AA:$AA)</f>
        <v>0</v>
      </c>
      <c r="M177" s="117">
        <f t="shared" si="16"/>
        <v>0</v>
      </c>
      <c r="N177" s="120" t="e">
        <f t="shared" si="17"/>
        <v>#N/A</v>
      </c>
      <c r="Q177" s="101"/>
    </row>
    <row r="178" spans="1:17" s="91" customFormat="1" ht="14.25" hidden="1">
      <c r="A178" s="91" t="s">
        <v>2692</v>
      </c>
      <c r="B178" s="98">
        <f>+VLOOKUP(C178,'2-3 Recolección Información'!$G$5:$AB$1105,22,0)</f>
        <v>473</v>
      </c>
      <c r="C178" s="107" t="s">
        <v>2218</v>
      </c>
      <c r="D178" s="98">
        <f t="shared" si="13"/>
        <v>9</v>
      </c>
      <c r="E178" s="98" t="str">
        <f t="shared" si="14"/>
        <v>NAT</v>
      </c>
      <c r="F178" s="99">
        <f t="shared" si="15"/>
        <v>16000000</v>
      </c>
      <c r="G178" s="100">
        <f>+SUMIF('2-3 Recolección Información'!$AD:$AD,'Actividad Misional (SECGRL)'!$C178&amp;"/"&amp;'Actividad Misional (SECGRL)'!G$6&amp;"/"&amp;"Liquidado",'2-3 Recolección Información'!$H:$H)+SUMIF('2-3 Recolección Información'!$AD:$AD,'Actividad Misional (SECGRL)'!$C178&amp;"/"&amp;'Actividad Misional (SECGRL)'!G$6&amp;"/"&amp;"En Ejecución",'2-3 Recolección Información'!$H:$H)</f>
        <v>0</v>
      </c>
      <c r="H178" s="100">
        <f>+SUMIF('2-3 Recolección Información'!$AD:$AD,'Actividad Misional (SECGRL)'!$C178&amp;"/"&amp;'Actividad Misional (SECGRL)'!H$6&amp;"/"&amp;"Liquidado",'2-3 Recolección Información'!$H:$H)+SUMIF('2-3 Recolección Información'!$AD:$AD,'Actividad Misional (SECGRL)'!$C178&amp;"/"&amp;'Actividad Misional (SECGRL)'!H$6&amp;"/"&amp;"En Ejecución",'2-3 Recolección Información'!$H:$H)</f>
        <v>4000000</v>
      </c>
      <c r="I178" s="100">
        <f>+SUMIF('2-3 Recolección Información'!$AD:$AD,'Actividad Misional (SECGRL)'!$C178&amp;"/"&amp;'Actividad Misional (SECGRL)'!I$6&amp;"/"&amp;"Liquidado",'2-3 Recolección Información'!$H:$H)+SUMIF('2-3 Recolección Información'!$AD:$AD,'Actividad Misional (SECGRL)'!$C178&amp;"/"&amp;'Actividad Misional (SECGRL)'!I$6&amp;"/"&amp;"En Ejecución",'2-3 Recolección Información'!$H:$H)</f>
        <v>12000000</v>
      </c>
      <c r="J178" s="110">
        <f>+SUMIF('2-3 Recolección Información'!$AD:$AD,'Actividad Misional (SECGRL)'!$C178&amp;"/"&amp;'Actividad Misional (SECGRL)'!J$6&amp;"/"&amp;"Liquidado",'2-3 Recolección Información'!$H:$H)+SUMIF('2-3 Recolección Información'!$AD:$AD,'Actividad Misional (SECGRL)'!$C178&amp;"/"&amp;'Actividad Misional (SECGRL)'!J$6&amp;"/"&amp;"En Ejecución",'2-3 Recolección Información'!$H:$H)</f>
        <v>0</v>
      </c>
      <c r="K178" s="113">
        <f>+SUMIF('2-3 Recolección Información'!$AD:$AD,'Actividad Misional (SECGRL)'!$C178&amp;"/2015/En Ejecución",'2-3 Recolección Información'!$H:$H)</f>
        <v>0</v>
      </c>
      <c r="L178" s="100">
        <f>+SUMIF('2-3 Recolección Información'!$AD:$AD,'Actividad Misional (SECGRL)'!$C178&amp;"/2015/En Ejecución",'2-3 Recolección Información'!$AA:$AA)</f>
        <v>0</v>
      </c>
      <c r="M178" s="117">
        <f t="shared" si="16"/>
        <v>0</v>
      </c>
      <c r="N178" s="120" t="e">
        <f t="shared" si="17"/>
        <v>#N/A</v>
      </c>
      <c r="Q178" s="101"/>
    </row>
    <row r="179" spans="1:17" s="91" customFormat="1" ht="14.25" hidden="1">
      <c r="A179" s="91" t="s">
        <v>2692</v>
      </c>
      <c r="B179" s="98">
        <f>+VLOOKUP(C179,'2-3 Recolección Información'!$G$5:$AB$1105,22,0)</f>
        <v>478</v>
      </c>
      <c r="C179" s="107" t="s">
        <v>2238</v>
      </c>
      <c r="D179" s="98">
        <f t="shared" si="13"/>
        <v>8</v>
      </c>
      <c r="E179" s="98" t="str">
        <f t="shared" si="14"/>
        <v>NAT</v>
      </c>
      <c r="F179" s="99">
        <f t="shared" si="15"/>
        <v>16000000</v>
      </c>
      <c r="G179" s="100">
        <f>+SUMIF('2-3 Recolección Información'!$AD:$AD,'Actividad Misional (SECGRL)'!$C179&amp;"/"&amp;'Actividad Misional (SECGRL)'!G$6&amp;"/"&amp;"Liquidado",'2-3 Recolección Información'!$H:$H)+SUMIF('2-3 Recolección Información'!$AD:$AD,'Actividad Misional (SECGRL)'!$C179&amp;"/"&amp;'Actividad Misional (SECGRL)'!G$6&amp;"/"&amp;"En Ejecución",'2-3 Recolección Información'!$H:$H)</f>
        <v>0</v>
      </c>
      <c r="H179" s="100">
        <f>+SUMIF('2-3 Recolección Información'!$AD:$AD,'Actividad Misional (SECGRL)'!$C179&amp;"/"&amp;'Actividad Misional (SECGRL)'!H$6&amp;"/"&amp;"Liquidado",'2-3 Recolección Información'!$H:$H)+SUMIF('2-3 Recolección Información'!$AD:$AD,'Actividad Misional (SECGRL)'!$C179&amp;"/"&amp;'Actividad Misional (SECGRL)'!H$6&amp;"/"&amp;"En Ejecución",'2-3 Recolección Información'!$H:$H)</f>
        <v>16000000</v>
      </c>
      <c r="I179" s="100">
        <f>+SUMIF('2-3 Recolección Información'!$AD:$AD,'Actividad Misional (SECGRL)'!$C179&amp;"/"&amp;'Actividad Misional (SECGRL)'!I$6&amp;"/"&amp;"Liquidado",'2-3 Recolección Información'!$H:$H)+SUMIF('2-3 Recolección Información'!$AD:$AD,'Actividad Misional (SECGRL)'!$C179&amp;"/"&amp;'Actividad Misional (SECGRL)'!I$6&amp;"/"&amp;"En Ejecución",'2-3 Recolección Información'!$H:$H)</f>
        <v>0</v>
      </c>
      <c r="J179" s="110">
        <f>+SUMIF('2-3 Recolección Información'!$AD:$AD,'Actividad Misional (SECGRL)'!$C179&amp;"/"&amp;'Actividad Misional (SECGRL)'!J$6&amp;"/"&amp;"Liquidado",'2-3 Recolección Información'!$H:$H)+SUMIF('2-3 Recolección Información'!$AD:$AD,'Actividad Misional (SECGRL)'!$C179&amp;"/"&amp;'Actividad Misional (SECGRL)'!J$6&amp;"/"&amp;"En Ejecución",'2-3 Recolección Información'!$H:$H)</f>
        <v>0</v>
      </c>
      <c r="K179" s="113">
        <f>+SUMIF('2-3 Recolección Información'!$AD:$AD,'Actividad Misional (SECGRL)'!$C179&amp;"/2015/En Ejecución",'2-3 Recolección Información'!$H:$H)</f>
        <v>0</v>
      </c>
      <c r="L179" s="100">
        <f>+SUMIF('2-3 Recolección Información'!$AD:$AD,'Actividad Misional (SECGRL)'!$C179&amp;"/2015/En Ejecución",'2-3 Recolección Información'!$AA:$AA)</f>
        <v>0</v>
      </c>
      <c r="M179" s="117">
        <f t="shared" si="16"/>
        <v>0</v>
      </c>
      <c r="N179" s="120" t="e">
        <f t="shared" si="17"/>
        <v>#N/A</v>
      </c>
      <c r="Q179" s="101"/>
    </row>
    <row r="180" spans="1:17" s="91" customFormat="1" ht="14.25" hidden="1">
      <c r="A180" s="91" t="s">
        <v>2692</v>
      </c>
      <c r="B180" s="98">
        <f>+VLOOKUP(C180,'2-3 Recolección Información'!$G$5:$AB$1105,22,0)</f>
        <v>54</v>
      </c>
      <c r="C180" s="107" t="s">
        <v>1425</v>
      </c>
      <c r="D180" s="98">
        <f t="shared" si="13"/>
        <v>8</v>
      </c>
      <c r="E180" s="98" t="str">
        <f t="shared" si="14"/>
        <v>NAT</v>
      </c>
      <c r="F180" s="99">
        <f t="shared" si="15"/>
        <v>15870000</v>
      </c>
      <c r="G180" s="100">
        <f>+SUMIF('2-3 Recolección Información'!$AD:$AD,'Actividad Misional (SECGRL)'!$C180&amp;"/"&amp;'Actividad Misional (SECGRL)'!G$6&amp;"/"&amp;"Liquidado",'2-3 Recolección Información'!$H:$H)+SUMIF('2-3 Recolección Información'!$AD:$AD,'Actividad Misional (SECGRL)'!$C180&amp;"/"&amp;'Actividad Misional (SECGRL)'!G$6&amp;"/"&amp;"En Ejecución",'2-3 Recolección Información'!$H:$H)</f>
        <v>15870000</v>
      </c>
      <c r="H180" s="100">
        <f>+SUMIF('2-3 Recolección Información'!$AD:$AD,'Actividad Misional (SECGRL)'!$C180&amp;"/"&amp;'Actividad Misional (SECGRL)'!H$6&amp;"/"&amp;"Liquidado",'2-3 Recolección Información'!$H:$H)+SUMIF('2-3 Recolección Información'!$AD:$AD,'Actividad Misional (SECGRL)'!$C180&amp;"/"&amp;'Actividad Misional (SECGRL)'!H$6&amp;"/"&amp;"En Ejecución",'2-3 Recolección Información'!$H:$H)</f>
        <v>0</v>
      </c>
      <c r="I180" s="100">
        <f>+SUMIF('2-3 Recolección Información'!$AD:$AD,'Actividad Misional (SECGRL)'!$C180&amp;"/"&amp;'Actividad Misional (SECGRL)'!I$6&amp;"/"&amp;"Liquidado",'2-3 Recolección Información'!$H:$H)+SUMIF('2-3 Recolección Información'!$AD:$AD,'Actividad Misional (SECGRL)'!$C180&amp;"/"&amp;'Actividad Misional (SECGRL)'!I$6&amp;"/"&amp;"En Ejecución",'2-3 Recolección Información'!$H:$H)</f>
        <v>0</v>
      </c>
      <c r="J180" s="110">
        <f>+SUMIF('2-3 Recolección Información'!$AD:$AD,'Actividad Misional (SECGRL)'!$C180&amp;"/"&amp;'Actividad Misional (SECGRL)'!J$6&amp;"/"&amp;"Liquidado",'2-3 Recolección Información'!$H:$H)+SUMIF('2-3 Recolección Información'!$AD:$AD,'Actividad Misional (SECGRL)'!$C180&amp;"/"&amp;'Actividad Misional (SECGRL)'!J$6&amp;"/"&amp;"En Ejecución",'2-3 Recolección Información'!$H:$H)</f>
        <v>0</v>
      </c>
      <c r="K180" s="113">
        <f>+SUMIF('2-3 Recolección Información'!$AD:$AD,'Actividad Misional (SECGRL)'!$C180&amp;"/2015/En Ejecución",'2-3 Recolección Información'!$H:$H)</f>
        <v>0</v>
      </c>
      <c r="L180" s="100">
        <f>+SUMIF('2-3 Recolección Información'!$AD:$AD,'Actividad Misional (SECGRL)'!$C180&amp;"/2015/En Ejecución",'2-3 Recolección Información'!$AA:$AA)</f>
        <v>0</v>
      </c>
      <c r="M180" s="117">
        <f t="shared" si="16"/>
        <v>0</v>
      </c>
      <c r="N180" s="120" t="e">
        <f t="shared" si="17"/>
        <v>#N/A</v>
      </c>
      <c r="Q180" s="101"/>
    </row>
    <row r="181" spans="1:17" s="91" customFormat="1" ht="14.25" hidden="1">
      <c r="A181" s="91" t="s">
        <v>2692</v>
      </c>
      <c r="B181" s="98">
        <f>+VLOOKUP(C181,'2-3 Recolección Información'!$G$5:$AB$1105,22,0)</f>
        <v>1022</v>
      </c>
      <c r="C181" s="107" t="s">
        <v>782</v>
      </c>
      <c r="D181" s="98">
        <f t="shared" si="13"/>
        <v>9</v>
      </c>
      <c r="E181" s="98" t="str">
        <f t="shared" si="14"/>
        <v>NAT</v>
      </c>
      <c r="F181" s="99">
        <f t="shared" si="15"/>
        <v>15000000</v>
      </c>
      <c r="G181" s="100">
        <f>+SUMIF('2-3 Recolección Información'!$AD:$AD,'Actividad Misional (SECGRL)'!$C181&amp;"/"&amp;'Actividad Misional (SECGRL)'!G$6&amp;"/"&amp;"Liquidado",'2-3 Recolección Información'!$H:$H)+SUMIF('2-3 Recolección Información'!$AD:$AD,'Actividad Misional (SECGRL)'!$C181&amp;"/"&amp;'Actividad Misional (SECGRL)'!G$6&amp;"/"&amp;"En Ejecución",'2-3 Recolección Información'!$H:$H)</f>
        <v>0</v>
      </c>
      <c r="H181" s="100">
        <f>+SUMIF('2-3 Recolección Información'!$AD:$AD,'Actividad Misional (SECGRL)'!$C181&amp;"/"&amp;'Actividad Misional (SECGRL)'!H$6&amp;"/"&amp;"Liquidado",'2-3 Recolección Información'!$H:$H)+SUMIF('2-3 Recolección Información'!$AD:$AD,'Actividad Misional (SECGRL)'!$C181&amp;"/"&amp;'Actividad Misional (SECGRL)'!H$6&amp;"/"&amp;"En Ejecución",'2-3 Recolección Información'!$H:$H)</f>
        <v>0</v>
      </c>
      <c r="I181" s="100">
        <f>+SUMIF('2-3 Recolección Información'!$AD:$AD,'Actividad Misional (SECGRL)'!$C181&amp;"/"&amp;'Actividad Misional (SECGRL)'!I$6&amp;"/"&amp;"Liquidado",'2-3 Recolección Información'!$H:$H)+SUMIF('2-3 Recolección Información'!$AD:$AD,'Actividad Misional (SECGRL)'!$C181&amp;"/"&amp;'Actividad Misional (SECGRL)'!I$6&amp;"/"&amp;"En Ejecución",'2-3 Recolección Información'!$H:$H)</f>
        <v>0</v>
      </c>
      <c r="J181" s="110">
        <f>+SUMIF('2-3 Recolección Información'!$AD:$AD,'Actividad Misional (SECGRL)'!$C181&amp;"/"&amp;'Actividad Misional (SECGRL)'!J$6&amp;"/"&amp;"Liquidado",'2-3 Recolección Información'!$H:$H)+SUMIF('2-3 Recolección Información'!$AD:$AD,'Actividad Misional (SECGRL)'!$C181&amp;"/"&amp;'Actividad Misional (SECGRL)'!J$6&amp;"/"&amp;"En Ejecución",'2-3 Recolección Información'!$H:$H)</f>
        <v>15000000</v>
      </c>
      <c r="K181" s="113">
        <f>+SUMIF('2-3 Recolección Información'!$AD:$AD,'Actividad Misional (SECGRL)'!$C181&amp;"/2015/En Ejecución",'2-3 Recolección Información'!$H:$H)</f>
        <v>2500000</v>
      </c>
      <c r="L181" s="100">
        <f>+SUMIF('2-3 Recolección Información'!$AD:$AD,'Actividad Misional (SECGRL)'!$C181&amp;"/2015/En Ejecución",'2-3 Recolección Información'!$AA:$AA)</f>
        <v>1000000</v>
      </c>
      <c r="M181" s="117">
        <f t="shared" si="16"/>
        <v>0.4</v>
      </c>
      <c r="N181" s="120" t="str">
        <f t="shared" si="17"/>
        <v>TALENTO HUMANO</v>
      </c>
      <c r="Q181" s="101"/>
    </row>
    <row r="182" spans="1:17" s="91" customFormat="1" ht="14.25" hidden="1">
      <c r="A182" s="91" t="s">
        <v>2692</v>
      </c>
      <c r="B182" s="98">
        <f>+VLOOKUP(C182,'2-3 Recolección Información'!$G$5:$AB$1105,22,0)</f>
        <v>1010</v>
      </c>
      <c r="C182" s="107" t="s">
        <v>743</v>
      </c>
      <c r="D182" s="98">
        <f t="shared" si="13"/>
        <v>9</v>
      </c>
      <c r="E182" s="98" t="str">
        <f t="shared" si="14"/>
        <v>NAT</v>
      </c>
      <c r="F182" s="99">
        <f t="shared" si="15"/>
        <v>15000000</v>
      </c>
      <c r="G182" s="100">
        <f>+SUMIF('2-3 Recolección Información'!$AD:$AD,'Actividad Misional (SECGRL)'!$C182&amp;"/"&amp;'Actividad Misional (SECGRL)'!G$6&amp;"/"&amp;"Liquidado",'2-3 Recolección Información'!$H:$H)+SUMIF('2-3 Recolección Información'!$AD:$AD,'Actividad Misional (SECGRL)'!$C182&amp;"/"&amp;'Actividad Misional (SECGRL)'!G$6&amp;"/"&amp;"En Ejecución",'2-3 Recolección Información'!$H:$H)</f>
        <v>0</v>
      </c>
      <c r="H182" s="100">
        <f>+SUMIF('2-3 Recolección Información'!$AD:$AD,'Actividad Misional (SECGRL)'!$C182&amp;"/"&amp;'Actividad Misional (SECGRL)'!H$6&amp;"/"&amp;"Liquidado",'2-3 Recolección Información'!$H:$H)+SUMIF('2-3 Recolección Información'!$AD:$AD,'Actividad Misional (SECGRL)'!$C182&amp;"/"&amp;'Actividad Misional (SECGRL)'!H$6&amp;"/"&amp;"En Ejecución",'2-3 Recolección Información'!$H:$H)</f>
        <v>0</v>
      </c>
      <c r="I182" s="100">
        <f>+SUMIF('2-3 Recolección Información'!$AD:$AD,'Actividad Misional (SECGRL)'!$C182&amp;"/"&amp;'Actividad Misional (SECGRL)'!I$6&amp;"/"&amp;"Liquidado",'2-3 Recolección Información'!$H:$H)+SUMIF('2-3 Recolección Información'!$AD:$AD,'Actividad Misional (SECGRL)'!$C182&amp;"/"&amp;'Actividad Misional (SECGRL)'!I$6&amp;"/"&amp;"En Ejecución",'2-3 Recolección Información'!$H:$H)</f>
        <v>0</v>
      </c>
      <c r="J182" s="110">
        <f>+SUMIF('2-3 Recolección Información'!$AD:$AD,'Actividad Misional (SECGRL)'!$C182&amp;"/"&amp;'Actividad Misional (SECGRL)'!J$6&amp;"/"&amp;"Liquidado",'2-3 Recolección Información'!$H:$H)+SUMIF('2-3 Recolección Información'!$AD:$AD,'Actividad Misional (SECGRL)'!$C182&amp;"/"&amp;'Actividad Misional (SECGRL)'!J$6&amp;"/"&amp;"En Ejecución",'2-3 Recolección Información'!$H:$H)</f>
        <v>15000000</v>
      </c>
      <c r="K182" s="113">
        <f>+SUMIF('2-3 Recolección Información'!$AD:$AD,'Actividad Misional (SECGRL)'!$C182&amp;"/2015/En Ejecución",'2-3 Recolección Información'!$H:$H)</f>
        <v>15000000</v>
      </c>
      <c r="L182" s="100">
        <f>+SUMIF('2-3 Recolección Información'!$AD:$AD,'Actividad Misional (SECGRL)'!$C182&amp;"/2015/En Ejecución",'2-3 Recolección Información'!$AA:$AA)</f>
        <v>13070175.438596491</v>
      </c>
      <c r="M182" s="117">
        <f t="shared" si="16"/>
        <v>0.87134502923976609</v>
      </c>
      <c r="N182" s="120" t="e">
        <f t="shared" si="17"/>
        <v>#N/A</v>
      </c>
      <c r="Q182" s="101"/>
    </row>
    <row r="183" spans="1:17" s="91" customFormat="1" ht="14.25" hidden="1">
      <c r="A183" s="91" t="s">
        <v>2692</v>
      </c>
      <c r="B183" s="98">
        <f>+VLOOKUP(C183,'2-3 Recolección Información'!$G$5:$AB$1105,22,0)</f>
        <v>345</v>
      </c>
      <c r="C183" s="107" t="s">
        <v>2075</v>
      </c>
      <c r="D183" s="98">
        <f t="shared" si="13"/>
        <v>11</v>
      </c>
      <c r="E183" s="98" t="str">
        <f t="shared" si="14"/>
        <v>NAT</v>
      </c>
      <c r="F183" s="99">
        <f t="shared" si="15"/>
        <v>15500000</v>
      </c>
      <c r="G183" s="100">
        <f>+SUMIF('2-3 Recolección Información'!$AD:$AD,'Actividad Misional (SECGRL)'!$C183&amp;"/"&amp;'Actividad Misional (SECGRL)'!G$6&amp;"/"&amp;"Liquidado",'2-3 Recolección Información'!$H:$H)+SUMIF('2-3 Recolección Información'!$AD:$AD,'Actividad Misional (SECGRL)'!$C183&amp;"/"&amp;'Actividad Misional (SECGRL)'!G$6&amp;"/"&amp;"En Ejecución",'2-3 Recolección Información'!$H:$H)</f>
        <v>0</v>
      </c>
      <c r="H183" s="100">
        <f>+SUMIF('2-3 Recolección Información'!$AD:$AD,'Actividad Misional (SECGRL)'!$C183&amp;"/"&amp;'Actividad Misional (SECGRL)'!H$6&amp;"/"&amp;"Liquidado",'2-3 Recolección Información'!$H:$H)+SUMIF('2-3 Recolección Información'!$AD:$AD,'Actividad Misional (SECGRL)'!$C183&amp;"/"&amp;'Actividad Misional (SECGRL)'!H$6&amp;"/"&amp;"En Ejecución",'2-3 Recolección Información'!$H:$H)</f>
        <v>15500000</v>
      </c>
      <c r="I183" s="100">
        <f>+SUMIF('2-3 Recolección Información'!$AD:$AD,'Actividad Misional (SECGRL)'!$C183&amp;"/"&amp;'Actividad Misional (SECGRL)'!I$6&amp;"/"&amp;"Liquidado",'2-3 Recolección Información'!$H:$H)+SUMIF('2-3 Recolección Información'!$AD:$AD,'Actividad Misional (SECGRL)'!$C183&amp;"/"&amp;'Actividad Misional (SECGRL)'!I$6&amp;"/"&amp;"En Ejecución",'2-3 Recolección Información'!$H:$H)</f>
        <v>0</v>
      </c>
      <c r="J183" s="110">
        <f>+SUMIF('2-3 Recolección Información'!$AD:$AD,'Actividad Misional (SECGRL)'!$C183&amp;"/"&amp;'Actividad Misional (SECGRL)'!J$6&amp;"/"&amp;"Liquidado",'2-3 Recolección Información'!$H:$H)+SUMIF('2-3 Recolección Información'!$AD:$AD,'Actividad Misional (SECGRL)'!$C183&amp;"/"&amp;'Actividad Misional (SECGRL)'!J$6&amp;"/"&amp;"En Ejecución",'2-3 Recolección Información'!$H:$H)</f>
        <v>0</v>
      </c>
      <c r="K183" s="113">
        <f>+SUMIF('2-3 Recolección Información'!$AD:$AD,'Actividad Misional (SECGRL)'!$C183&amp;"/2015/En Ejecución",'2-3 Recolección Información'!$H:$H)</f>
        <v>0</v>
      </c>
      <c r="L183" s="100">
        <f>+SUMIF('2-3 Recolección Información'!$AD:$AD,'Actividad Misional (SECGRL)'!$C183&amp;"/2015/En Ejecución",'2-3 Recolección Información'!$AA:$AA)</f>
        <v>0</v>
      </c>
      <c r="M183" s="117">
        <f t="shared" si="16"/>
        <v>0</v>
      </c>
      <c r="N183" s="120" t="e">
        <f t="shared" si="17"/>
        <v>#N/A</v>
      </c>
      <c r="Q183" s="101"/>
    </row>
    <row r="184" spans="1:17" s="91" customFormat="1" ht="14.25" hidden="1">
      <c r="A184" s="91" t="s">
        <v>2692</v>
      </c>
      <c r="B184" s="98">
        <f>+VLOOKUP(C184,'2-3 Recolección Información'!$G$5:$AB$1105,22,0)</f>
        <v>950</v>
      </c>
      <c r="C184" s="107" t="s">
        <v>626</v>
      </c>
      <c r="D184" s="98">
        <f t="shared" si="13"/>
        <v>8</v>
      </c>
      <c r="E184" s="98" t="str">
        <f t="shared" si="14"/>
        <v>NAT</v>
      </c>
      <c r="F184" s="99">
        <f t="shared" si="15"/>
        <v>15200000</v>
      </c>
      <c r="G184" s="100">
        <f>+SUMIF('2-3 Recolección Información'!$AD:$AD,'Actividad Misional (SECGRL)'!$C184&amp;"/"&amp;'Actividad Misional (SECGRL)'!G$6&amp;"/"&amp;"Liquidado",'2-3 Recolección Información'!$H:$H)+SUMIF('2-3 Recolección Información'!$AD:$AD,'Actividad Misional (SECGRL)'!$C184&amp;"/"&amp;'Actividad Misional (SECGRL)'!G$6&amp;"/"&amp;"En Ejecución",'2-3 Recolección Información'!$H:$H)</f>
        <v>0</v>
      </c>
      <c r="H184" s="100">
        <f>+SUMIF('2-3 Recolección Información'!$AD:$AD,'Actividad Misional (SECGRL)'!$C184&amp;"/"&amp;'Actividad Misional (SECGRL)'!H$6&amp;"/"&amp;"Liquidado",'2-3 Recolección Información'!$H:$H)+SUMIF('2-3 Recolección Información'!$AD:$AD,'Actividad Misional (SECGRL)'!$C184&amp;"/"&amp;'Actividad Misional (SECGRL)'!H$6&amp;"/"&amp;"En Ejecución",'2-3 Recolección Información'!$H:$H)</f>
        <v>0</v>
      </c>
      <c r="I184" s="100">
        <f>+SUMIF('2-3 Recolección Información'!$AD:$AD,'Actividad Misional (SECGRL)'!$C184&amp;"/"&amp;'Actividad Misional (SECGRL)'!I$6&amp;"/"&amp;"Liquidado",'2-3 Recolección Información'!$H:$H)+SUMIF('2-3 Recolección Información'!$AD:$AD,'Actividad Misional (SECGRL)'!$C184&amp;"/"&amp;'Actividad Misional (SECGRL)'!I$6&amp;"/"&amp;"En Ejecución",'2-3 Recolección Información'!$H:$H)</f>
        <v>0</v>
      </c>
      <c r="J184" s="110">
        <f>+SUMIF('2-3 Recolección Información'!$AD:$AD,'Actividad Misional (SECGRL)'!$C184&amp;"/"&amp;'Actividad Misional (SECGRL)'!J$6&amp;"/"&amp;"Liquidado",'2-3 Recolección Información'!$H:$H)+SUMIF('2-3 Recolección Información'!$AD:$AD,'Actividad Misional (SECGRL)'!$C184&amp;"/"&amp;'Actividad Misional (SECGRL)'!J$6&amp;"/"&amp;"En Ejecución",'2-3 Recolección Información'!$H:$H)</f>
        <v>15200000</v>
      </c>
      <c r="K184" s="113">
        <f>+SUMIF('2-3 Recolección Información'!$AD:$AD,'Actividad Misional (SECGRL)'!$C184&amp;"/2015/En Ejecución",'2-3 Recolección Información'!$H:$H)</f>
        <v>15200000</v>
      </c>
      <c r="L184" s="100">
        <f>+SUMIF('2-3 Recolección Información'!$AD:$AD,'Actividad Misional (SECGRL)'!$C184&amp;"/2015/En Ejecución",'2-3 Recolección Información'!$AA:$AA)</f>
        <v>13381196.581196582</v>
      </c>
      <c r="M184" s="117">
        <f t="shared" si="16"/>
        <v>0.88034188034188043</v>
      </c>
      <c r="N184" s="120" t="e">
        <f t="shared" si="17"/>
        <v>#N/A</v>
      </c>
      <c r="Q184" s="101"/>
    </row>
    <row r="185" spans="1:17" s="91" customFormat="1" ht="14.25" hidden="1">
      <c r="A185" s="91" t="s">
        <v>2692</v>
      </c>
      <c r="B185" s="98">
        <f>+VLOOKUP(C185,'2-3 Recolección Información'!$G$5:$AB$1105,22,0)</f>
        <v>740</v>
      </c>
      <c r="C185" s="107" t="s">
        <v>459</v>
      </c>
      <c r="D185" s="98">
        <f t="shared" si="13"/>
        <v>9</v>
      </c>
      <c r="E185" s="98" t="str">
        <f t="shared" si="14"/>
        <v>NAT</v>
      </c>
      <c r="F185" s="99">
        <f t="shared" si="15"/>
        <v>15150000</v>
      </c>
      <c r="G185" s="100">
        <f>+SUMIF('2-3 Recolección Información'!$AD:$AD,'Actividad Misional (SECGRL)'!$C185&amp;"/"&amp;'Actividad Misional (SECGRL)'!G$6&amp;"/"&amp;"Liquidado",'2-3 Recolección Información'!$H:$H)+SUMIF('2-3 Recolección Información'!$AD:$AD,'Actividad Misional (SECGRL)'!$C185&amp;"/"&amp;'Actividad Misional (SECGRL)'!G$6&amp;"/"&amp;"En Ejecución",'2-3 Recolección Información'!$H:$H)</f>
        <v>0</v>
      </c>
      <c r="H185" s="100">
        <f>+SUMIF('2-3 Recolección Información'!$AD:$AD,'Actividad Misional (SECGRL)'!$C185&amp;"/"&amp;'Actividad Misional (SECGRL)'!H$6&amp;"/"&amp;"Liquidado",'2-3 Recolección Información'!$H:$H)+SUMIF('2-3 Recolección Información'!$AD:$AD,'Actividad Misional (SECGRL)'!$C185&amp;"/"&amp;'Actividad Misional (SECGRL)'!H$6&amp;"/"&amp;"En Ejecución",'2-3 Recolección Información'!$H:$H)</f>
        <v>0</v>
      </c>
      <c r="I185" s="100">
        <f>+SUMIF('2-3 Recolección Información'!$AD:$AD,'Actividad Misional (SECGRL)'!$C185&amp;"/"&amp;'Actividad Misional (SECGRL)'!I$6&amp;"/"&amp;"Liquidado",'2-3 Recolección Información'!$H:$H)+SUMIF('2-3 Recolección Información'!$AD:$AD,'Actividad Misional (SECGRL)'!$C185&amp;"/"&amp;'Actividad Misional (SECGRL)'!I$6&amp;"/"&amp;"En Ejecución",'2-3 Recolección Información'!$H:$H)</f>
        <v>9000000</v>
      </c>
      <c r="J185" s="110">
        <f>+SUMIF('2-3 Recolección Información'!$AD:$AD,'Actividad Misional (SECGRL)'!$C185&amp;"/"&amp;'Actividad Misional (SECGRL)'!J$6&amp;"/"&amp;"Liquidado",'2-3 Recolección Información'!$H:$H)+SUMIF('2-3 Recolección Información'!$AD:$AD,'Actividad Misional (SECGRL)'!$C185&amp;"/"&amp;'Actividad Misional (SECGRL)'!J$6&amp;"/"&amp;"En Ejecución",'2-3 Recolección Información'!$H:$H)</f>
        <v>6150000</v>
      </c>
      <c r="K185" s="113">
        <f>+SUMIF('2-3 Recolección Información'!$AD:$AD,'Actividad Misional (SECGRL)'!$C185&amp;"/2015/En Ejecución",'2-3 Recolección Información'!$H:$H)</f>
        <v>0</v>
      </c>
      <c r="L185" s="100">
        <f>+SUMIF('2-3 Recolección Información'!$AD:$AD,'Actividad Misional (SECGRL)'!$C185&amp;"/2015/En Ejecución",'2-3 Recolección Información'!$AA:$AA)</f>
        <v>0</v>
      </c>
      <c r="M185" s="117">
        <f t="shared" si="16"/>
        <v>0</v>
      </c>
      <c r="N185" s="120" t="e">
        <f t="shared" si="17"/>
        <v>#N/A</v>
      </c>
      <c r="Q185" s="101"/>
    </row>
    <row r="186" spans="1:17" s="91" customFormat="1" ht="14.25" hidden="1">
      <c r="A186" s="91" t="s">
        <v>2692</v>
      </c>
      <c r="B186" s="98">
        <f>+VLOOKUP(C186,'2-3 Recolección Información'!$G$5:$AB$1105,22,0)</f>
        <v>63</v>
      </c>
      <c r="C186" s="107" t="s">
        <v>1484</v>
      </c>
      <c r="D186" s="98">
        <f t="shared" si="13"/>
        <v>9</v>
      </c>
      <c r="E186" s="98" t="str">
        <f t="shared" si="14"/>
        <v>NAT</v>
      </c>
      <c r="F186" s="99">
        <f t="shared" si="15"/>
        <v>15000000</v>
      </c>
      <c r="G186" s="100">
        <f>+SUMIF('2-3 Recolección Información'!$AD:$AD,'Actividad Misional (SECGRL)'!$C186&amp;"/"&amp;'Actividad Misional (SECGRL)'!G$6&amp;"/"&amp;"Liquidado",'2-3 Recolección Información'!$H:$H)+SUMIF('2-3 Recolección Información'!$AD:$AD,'Actividad Misional (SECGRL)'!$C186&amp;"/"&amp;'Actividad Misional (SECGRL)'!G$6&amp;"/"&amp;"En Ejecución",'2-3 Recolección Información'!$H:$H)</f>
        <v>15000000</v>
      </c>
      <c r="H186" s="100">
        <f>+SUMIF('2-3 Recolección Información'!$AD:$AD,'Actividad Misional (SECGRL)'!$C186&amp;"/"&amp;'Actividad Misional (SECGRL)'!H$6&amp;"/"&amp;"Liquidado",'2-3 Recolección Información'!$H:$H)+SUMIF('2-3 Recolección Información'!$AD:$AD,'Actividad Misional (SECGRL)'!$C186&amp;"/"&amp;'Actividad Misional (SECGRL)'!H$6&amp;"/"&amp;"En Ejecución",'2-3 Recolección Información'!$H:$H)</f>
        <v>0</v>
      </c>
      <c r="I186" s="100">
        <f>+SUMIF('2-3 Recolección Información'!$AD:$AD,'Actividad Misional (SECGRL)'!$C186&amp;"/"&amp;'Actividad Misional (SECGRL)'!I$6&amp;"/"&amp;"Liquidado",'2-3 Recolección Información'!$H:$H)+SUMIF('2-3 Recolección Información'!$AD:$AD,'Actividad Misional (SECGRL)'!$C186&amp;"/"&amp;'Actividad Misional (SECGRL)'!I$6&amp;"/"&amp;"En Ejecución",'2-3 Recolección Información'!$H:$H)</f>
        <v>0</v>
      </c>
      <c r="J186" s="110">
        <f>+SUMIF('2-3 Recolección Información'!$AD:$AD,'Actividad Misional (SECGRL)'!$C186&amp;"/"&amp;'Actividad Misional (SECGRL)'!J$6&amp;"/"&amp;"Liquidado",'2-3 Recolección Información'!$H:$H)+SUMIF('2-3 Recolección Información'!$AD:$AD,'Actividad Misional (SECGRL)'!$C186&amp;"/"&amp;'Actividad Misional (SECGRL)'!J$6&amp;"/"&amp;"En Ejecución",'2-3 Recolección Información'!$H:$H)</f>
        <v>0</v>
      </c>
      <c r="K186" s="113">
        <f>+SUMIF('2-3 Recolección Información'!$AD:$AD,'Actividad Misional (SECGRL)'!$C186&amp;"/2015/En Ejecución",'2-3 Recolección Información'!$H:$H)</f>
        <v>0</v>
      </c>
      <c r="L186" s="100">
        <f>+SUMIF('2-3 Recolección Información'!$AD:$AD,'Actividad Misional (SECGRL)'!$C186&amp;"/2015/En Ejecución",'2-3 Recolección Información'!$AA:$AA)</f>
        <v>0</v>
      </c>
      <c r="M186" s="117">
        <f t="shared" si="16"/>
        <v>0</v>
      </c>
      <c r="N186" s="120" t="e">
        <f t="shared" si="17"/>
        <v>#N/A</v>
      </c>
      <c r="Q186" s="101"/>
    </row>
    <row r="187" spans="1:17" s="91" customFormat="1" ht="14.25" hidden="1">
      <c r="A187" s="91" t="s">
        <v>2692</v>
      </c>
      <c r="B187" s="98">
        <f>+VLOOKUP(C187,'2-3 Recolección Información'!$G$5:$AB$1105,22,0)</f>
        <v>1003</v>
      </c>
      <c r="C187" s="107" t="s">
        <v>727</v>
      </c>
      <c r="D187" s="98">
        <f t="shared" si="13"/>
        <v>8</v>
      </c>
      <c r="E187" s="98" t="str">
        <f t="shared" si="14"/>
        <v>NAT</v>
      </c>
      <c r="F187" s="99">
        <f t="shared" si="15"/>
        <v>15000000</v>
      </c>
      <c r="G187" s="100">
        <f>+SUMIF('2-3 Recolección Información'!$AD:$AD,'Actividad Misional (SECGRL)'!$C187&amp;"/"&amp;'Actividad Misional (SECGRL)'!G$6&amp;"/"&amp;"Liquidado",'2-3 Recolección Información'!$H:$H)+SUMIF('2-3 Recolección Información'!$AD:$AD,'Actividad Misional (SECGRL)'!$C187&amp;"/"&amp;'Actividad Misional (SECGRL)'!G$6&amp;"/"&amp;"En Ejecución",'2-3 Recolección Información'!$H:$H)</f>
        <v>0</v>
      </c>
      <c r="H187" s="100">
        <f>+SUMIF('2-3 Recolección Información'!$AD:$AD,'Actividad Misional (SECGRL)'!$C187&amp;"/"&amp;'Actividad Misional (SECGRL)'!H$6&amp;"/"&amp;"Liquidado",'2-3 Recolección Información'!$H:$H)+SUMIF('2-3 Recolección Información'!$AD:$AD,'Actividad Misional (SECGRL)'!$C187&amp;"/"&amp;'Actividad Misional (SECGRL)'!H$6&amp;"/"&amp;"En Ejecución",'2-3 Recolección Información'!$H:$H)</f>
        <v>0</v>
      </c>
      <c r="I187" s="100">
        <f>+SUMIF('2-3 Recolección Información'!$AD:$AD,'Actividad Misional (SECGRL)'!$C187&amp;"/"&amp;'Actividad Misional (SECGRL)'!I$6&amp;"/"&amp;"Liquidado",'2-3 Recolección Información'!$H:$H)+SUMIF('2-3 Recolección Información'!$AD:$AD,'Actividad Misional (SECGRL)'!$C187&amp;"/"&amp;'Actividad Misional (SECGRL)'!I$6&amp;"/"&amp;"En Ejecución",'2-3 Recolección Información'!$H:$H)</f>
        <v>0</v>
      </c>
      <c r="J187" s="110">
        <f>+SUMIF('2-3 Recolección Información'!$AD:$AD,'Actividad Misional (SECGRL)'!$C187&amp;"/"&amp;'Actividad Misional (SECGRL)'!J$6&amp;"/"&amp;"Liquidado",'2-3 Recolección Información'!$H:$H)+SUMIF('2-3 Recolección Información'!$AD:$AD,'Actividad Misional (SECGRL)'!$C187&amp;"/"&amp;'Actividad Misional (SECGRL)'!J$6&amp;"/"&amp;"En Ejecución",'2-3 Recolección Información'!$H:$H)</f>
        <v>15000000</v>
      </c>
      <c r="K187" s="113">
        <f>+SUMIF('2-3 Recolección Información'!$AD:$AD,'Actividad Misional (SECGRL)'!$C187&amp;"/2015/En Ejecución",'2-3 Recolección Información'!$H:$H)</f>
        <v>0</v>
      </c>
      <c r="L187" s="100">
        <f>+SUMIF('2-3 Recolección Información'!$AD:$AD,'Actividad Misional (SECGRL)'!$C187&amp;"/2015/En Ejecución",'2-3 Recolección Información'!$AA:$AA)</f>
        <v>0</v>
      </c>
      <c r="M187" s="117">
        <f t="shared" si="16"/>
        <v>0</v>
      </c>
      <c r="N187" s="120" t="e">
        <f t="shared" si="17"/>
        <v>#N/A</v>
      </c>
      <c r="Q187" s="101"/>
    </row>
    <row r="188" spans="1:17" s="91" customFormat="1" ht="14.25" hidden="1">
      <c r="A188" s="91" t="s">
        <v>2692</v>
      </c>
      <c r="B188" s="98">
        <f>+VLOOKUP(C188,'2-3 Recolección Información'!$G$5:$AB$1105,22,0)</f>
        <v>1008</v>
      </c>
      <c r="C188" s="107" t="s">
        <v>736</v>
      </c>
      <c r="D188" s="98">
        <f t="shared" si="13"/>
        <v>9</v>
      </c>
      <c r="E188" s="98" t="str">
        <f t="shared" si="14"/>
        <v>NAT</v>
      </c>
      <c r="F188" s="99">
        <f t="shared" si="15"/>
        <v>15000000</v>
      </c>
      <c r="G188" s="100">
        <f>+SUMIF('2-3 Recolección Información'!$AD:$AD,'Actividad Misional (SECGRL)'!$C188&amp;"/"&amp;'Actividad Misional (SECGRL)'!G$6&amp;"/"&amp;"Liquidado",'2-3 Recolección Información'!$H:$H)+SUMIF('2-3 Recolección Información'!$AD:$AD,'Actividad Misional (SECGRL)'!$C188&amp;"/"&amp;'Actividad Misional (SECGRL)'!G$6&amp;"/"&amp;"En Ejecución",'2-3 Recolección Información'!$H:$H)</f>
        <v>0</v>
      </c>
      <c r="H188" s="100">
        <f>+SUMIF('2-3 Recolección Información'!$AD:$AD,'Actividad Misional (SECGRL)'!$C188&amp;"/"&amp;'Actividad Misional (SECGRL)'!H$6&amp;"/"&amp;"Liquidado",'2-3 Recolección Información'!$H:$H)+SUMIF('2-3 Recolección Información'!$AD:$AD,'Actividad Misional (SECGRL)'!$C188&amp;"/"&amp;'Actividad Misional (SECGRL)'!H$6&amp;"/"&amp;"En Ejecución",'2-3 Recolección Información'!$H:$H)</f>
        <v>0</v>
      </c>
      <c r="I188" s="100">
        <f>+SUMIF('2-3 Recolección Información'!$AD:$AD,'Actividad Misional (SECGRL)'!$C188&amp;"/"&amp;'Actividad Misional (SECGRL)'!I$6&amp;"/"&amp;"Liquidado",'2-3 Recolección Información'!$H:$H)+SUMIF('2-3 Recolección Información'!$AD:$AD,'Actividad Misional (SECGRL)'!$C188&amp;"/"&amp;'Actividad Misional (SECGRL)'!I$6&amp;"/"&amp;"En Ejecución",'2-3 Recolección Información'!$H:$H)</f>
        <v>0</v>
      </c>
      <c r="J188" s="110">
        <f>+SUMIF('2-3 Recolección Información'!$AD:$AD,'Actividad Misional (SECGRL)'!$C188&amp;"/"&amp;'Actividad Misional (SECGRL)'!J$6&amp;"/"&amp;"Liquidado",'2-3 Recolección Información'!$H:$H)+SUMIF('2-3 Recolección Información'!$AD:$AD,'Actividad Misional (SECGRL)'!$C188&amp;"/"&amp;'Actividad Misional (SECGRL)'!J$6&amp;"/"&amp;"En Ejecución",'2-3 Recolección Información'!$H:$H)</f>
        <v>15000000</v>
      </c>
      <c r="K188" s="113">
        <f>+SUMIF('2-3 Recolección Información'!$AD:$AD,'Actividad Misional (SECGRL)'!$C188&amp;"/2015/En Ejecución",'2-3 Recolección Información'!$H:$H)</f>
        <v>0</v>
      </c>
      <c r="L188" s="100">
        <f>+SUMIF('2-3 Recolección Información'!$AD:$AD,'Actividad Misional (SECGRL)'!$C188&amp;"/2015/En Ejecución",'2-3 Recolección Información'!$AA:$AA)</f>
        <v>0</v>
      </c>
      <c r="M188" s="117">
        <f t="shared" si="16"/>
        <v>0</v>
      </c>
      <c r="N188" s="120" t="e">
        <f t="shared" si="17"/>
        <v>#N/A</v>
      </c>
      <c r="Q188" s="101"/>
    </row>
    <row r="189" spans="1:17" s="91" customFormat="1" ht="14.25" hidden="1">
      <c r="A189" s="91" t="s">
        <v>2692</v>
      </c>
      <c r="B189" s="98">
        <f>+VLOOKUP(C189,'2-3 Recolección Información'!$G$5:$AB$1105,22,0)</f>
        <v>1020</v>
      </c>
      <c r="C189" s="107" t="s">
        <v>776</v>
      </c>
      <c r="D189" s="98">
        <f t="shared" si="13"/>
        <v>8</v>
      </c>
      <c r="E189" s="98" t="str">
        <f t="shared" si="14"/>
        <v>NAT</v>
      </c>
      <c r="F189" s="99">
        <f t="shared" si="15"/>
        <v>15000000</v>
      </c>
      <c r="G189" s="100">
        <f>+SUMIF('2-3 Recolección Información'!$AD:$AD,'Actividad Misional (SECGRL)'!$C189&amp;"/"&amp;'Actividad Misional (SECGRL)'!G$6&amp;"/"&amp;"Liquidado",'2-3 Recolección Información'!$H:$H)+SUMIF('2-3 Recolección Información'!$AD:$AD,'Actividad Misional (SECGRL)'!$C189&amp;"/"&amp;'Actividad Misional (SECGRL)'!G$6&amp;"/"&amp;"En Ejecución",'2-3 Recolección Información'!$H:$H)</f>
        <v>0</v>
      </c>
      <c r="H189" s="100">
        <f>+SUMIF('2-3 Recolección Información'!$AD:$AD,'Actividad Misional (SECGRL)'!$C189&amp;"/"&amp;'Actividad Misional (SECGRL)'!H$6&amp;"/"&amp;"Liquidado",'2-3 Recolección Información'!$H:$H)+SUMIF('2-3 Recolección Información'!$AD:$AD,'Actividad Misional (SECGRL)'!$C189&amp;"/"&amp;'Actividad Misional (SECGRL)'!H$6&amp;"/"&amp;"En Ejecución",'2-3 Recolección Información'!$H:$H)</f>
        <v>0</v>
      </c>
      <c r="I189" s="100">
        <f>+SUMIF('2-3 Recolección Información'!$AD:$AD,'Actividad Misional (SECGRL)'!$C189&amp;"/"&amp;'Actividad Misional (SECGRL)'!I$6&amp;"/"&amp;"Liquidado",'2-3 Recolección Información'!$H:$H)+SUMIF('2-3 Recolección Información'!$AD:$AD,'Actividad Misional (SECGRL)'!$C189&amp;"/"&amp;'Actividad Misional (SECGRL)'!I$6&amp;"/"&amp;"En Ejecución",'2-3 Recolección Información'!$H:$H)</f>
        <v>0</v>
      </c>
      <c r="J189" s="110">
        <f>+SUMIF('2-3 Recolección Información'!$AD:$AD,'Actividad Misional (SECGRL)'!$C189&amp;"/"&amp;'Actividad Misional (SECGRL)'!J$6&amp;"/"&amp;"Liquidado",'2-3 Recolección Información'!$H:$H)+SUMIF('2-3 Recolección Información'!$AD:$AD,'Actividad Misional (SECGRL)'!$C189&amp;"/"&amp;'Actividad Misional (SECGRL)'!J$6&amp;"/"&amp;"En Ejecución",'2-3 Recolección Información'!$H:$H)</f>
        <v>15000000</v>
      </c>
      <c r="K189" s="113">
        <f>+SUMIF('2-3 Recolección Información'!$AD:$AD,'Actividad Misional (SECGRL)'!$C189&amp;"/2015/En Ejecución",'2-3 Recolección Información'!$H:$H)</f>
        <v>0</v>
      </c>
      <c r="L189" s="100">
        <f>+SUMIF('2-3 Recolección Información'!$AD:$AD,'Actividad Misional (SECGRL)'!$C189&amp;"/2015/En Ejecución",'2-3 Recolección Información'!$AA:$AA)</f>
        <v>0</v>
      </c>
      <c r="M189" s="117">
        <f t="shared" si="16"/>
        <v>0</v>
      </c>
      <c r="N189" s="120" t="e">
        <f t="shared" si="17"/>
        <v>#N/A</v>
      </c>
      <c r="Q189" s="101"/>
    </row>
    <row r="190" spans="1:17" s="91" customFormat="1" ht="14.25" hidden="1">
      <c r="A190" s="91" t="s">
        <v>2692</v>
      </c>
      <c r="B190" s="98">
        <f>+VLOOKUP(C190,'2-3 Recolección Información'!$G$5:$AB$1105,22,0)</f>
        <v>209</v>
      </c>
      <c r="C190" s="107" t="s">
        <v>1958</v>
      </c>
      <c r="D190" s="98">
        <f t="shared" si="13"/>
        <v>9</v>
      </c>
      <c r="E190" s="98" t="str">
        <f t="shared" si="14"/>
        <v>NAT</v>
      </c>
      <c r="F190" s="99">
        <f t="shared" si="15"/>
        <v>14898551</v>
      </c>
      <c r="G190" s="100">
        <f>+SUMIF('2-3 Recolección Información'!$AD:$AD,'Actividad Misional (SECGRL)'!$C190&amp;"/"&amp;'Actividad Misional (SECGRL)'!G$6&amp;"/"&amp;"Liquidado",'2-3 Recolección Información'!$H:$H)+SUMIF('2-3 Recolección Información'!$AD:$AD,'Actividad Misional (SECGRL)'!$C190&amp;"/"&amp;'Actividad Misional (SECGRL)'!G$6&amp;"/"&amp;"En Ejecución",'2-3 Recolección Información'!$H:$H)</f>
        <v>2898551</v>
      </c>
      <c r="H190" s="100">
        <f>+SUMIF('2-3 Recolección Información'!$AD:$AD,'Actividad Misional (SECGRL)'!$C190&amp;"/"&amp;'Actividad Misional (SECGRL)'!H$6&amp;"/"&amp;"Liquidado",'2-3 Recolección Información'!$H:$H)+SUMIF('2-3 Recolección Información'!$AD:$AD,'Actividad Misional (SECGRL)'!$C190&amp;"/"&amp;'Actividad Misional (SECGRL)'!H$6&amp;"/"&amp;"En Ejecución",'2-3 Recolección Información'!$H:$H)</f>
        <v>12000000</v>
      </c>
      <c r="I190" s="100">
        <f>+SUMIF('2-3 Recolección Información'!$AD:$AD,'Actividad Misional (SECGRL)'!$C190&amp;"/"&amp;'Actividad Misional (SECGRL)'!I$6&amp;"/"&amp;"Liquidado",'2-3 Recolección Información'!$H:$H)+SUMIF('2-3 Recolección Información'!$AD:$AD,'Actividad Misional (SECGRL)'!$C190&amp;"/"&amp;'Actividad Misional (SECGRL)'!I$6&amp;"/"&amp;"En Ejecución",'2-3 Recolección Información'!$H:$H)</f>
        <v>0</v>
      </c>
      <c r="J190" s="110">
        <f>+SUMIF('2-3 Recolección Información'!$AD:$AD,'Actividad Misional (SECGRL)'!$C190&amp;"/"&amp;'Actividad Misional (SECGRL)'!J$6&amp;"/"&amp;"Liquidado",'2-3 Recolección Información'!$H:$H)+SUMIF('2-3 Recolección Información'!$AD:$AD,'Actividad Misional (SECGRL)'!$C190&amp;"/"&amp;'Actividad Misional (SECGRL)'!J$6&amp;"/"&amp;"En Ejecución",'2-3 Recolección Información'!$H:$H)</f>
        <v>0</v>
      </c>
      <c r="K190" s="113">
        <f>+SUMIF('2-3 Recolección Información'!$AD:$AD,'Actividad Misional (SECGRL)'!$C190&amp;"/2015/En Ejecución",'2-3 Recolección Información'!$H:$H)</f>
        <v>0</v>
      </c>
      <c r="L190" s="100">
        <f>+SUMIF('2-3 Recolección Información'!$AD:$AD,'Actividad Misional (SECGRL)'!$C190&amp;"/2015/En Ejecución",'2-3 Recolección Información'!$AA:$AA)</f>
        <v>0</v>
      </c>
      <c r="M190" s="117">
        <f t="shared" si="16"/>
        <v>0</v>
      </c>
      <c r="N190" s="120" t="e">
        <f t="shared" si="17"/>
        <v>#N/A</v>
      </c>
      <c r="Q190" s="101"/>
    </row>
    <row r="191" spans="1:17" s="91" customFormat="1" ht="14.25" hidden="1">
      <c r="A191" s="91" t="s">
        <v>2692</v>
      </c>
      <c r="B191" s="98">
        <f>+VLOOKUP(C191,'2-3 Recolección Información'!$G$5:$AB$1105,22,0)</f>
        <v>743</v>
      </c>
      <c r="C191" s="107" t="s">
        <v>462</v>
      </c>
      <c r="D191" s="98">
        <f t="shared" si="13"/>
        <v>9</v>
      </c>
      <c r="E191" s="98" t="str">
        <f t="shared" si="14"/>
        <v>NAT</v>
      </c>
      <c r="F191" s="99">
        <f t="shared" si="15"/>
        <v>14850000</v>
      </c>
      <c r="G191" s="100">
        <f>+SUMIF('2-3 Recolección Información'!$AD:$AD,'Actividad Misional (SECGRL)'!$C191&amp;"/"&amp;'Actividad Misional (SECGRL)'!G$6&amp;"/"&amp;"Liquidado",'2-3 Recolección Información'!$H:$H)+SUMIF('2-3 Recolección Información'!$AD:$AD,'Actividad Misional (SECGRL)'!$C191&amp;"/"&amp;'Actividad Misional (SECGRL)'!G$6&amp;"/"&amp;"En Ejecución",'2-3 Recolección Información'!$H:$H)</f>
        <v>0</v>
      </c>
      <c r="H191" s="100">
        <f>+SUMIF('2-3 Recolección Información'!$AD:$AD,'Actividad Misional (SECGRL)'!$C191&amp;"/"&amp;'Actividad Misional (SECGRL)'!H$6&amp;"/"&amp;"Liquidado",'2-3 Recolección Información'!$H:$H)+SUMIF('2-3 Recolección Información'!$AD:$AD,'Actividad Misional (SECGRL)'!$C191&amp;"/"&amp;'Actividad Misional (SECGRL)'!H$6&amp;"/"&amp;"En Ejecución",'2-3 Recolección Información'!$H:$H)</f>
        <v>0</v>
      </c>
      <c r="I191" s="100">
        <f>+SUMIF('2-3 Recolección Información'!$AD:$AD,'Actividad Misional (SECGRL)'!$C191&amp;"/"&amp;'Actividad Misional (SECGRL)'!I$6&amp;"/"&amp;"Liquidado",'2-3 Recolección Información'!$H:$H)+SUMIF('2-3 Recolección Información'!$AD:$AD,'Actividad Misional (SECGRL)'!$C191&amp;"/"&amp;'Actividad Misional (SECGRL)'!I$6&amp;"/"&amp;"En Ejecución",'2-3 Recolección Información'!$H:$H)</f>
        <v>3600000</v>
      </c>
      <c r="J191" s="110">
        <f>+SUMIF('2-3 Recolección Información'!$AD:$AD,'Actividad Misional (SECGRL)'!$C191&amp;"/"&amp;'Actividad Misional (SECGRL)'!J$6&amp;"/"&amp;"Liquidado",'2-3 Recolección Información'!$H:$H)+SUMIF('2-3 Recolección Información'!$AD:$AD,'Actividad Misional (SECGRL)'!$C191&amp;"/"&amp;'Actividad Misional (SECGRL)'!J$6&amp;"/"&amp;"En Ejecución",'2-3 Recolección Información'!$H:$H)</f>
        <v>11250000</v>
      </c>
      <c r="K191" s="113">
        <f>+SUMIF('2-3 Recolección Información'!$AD:$AD,'Actividad Misional (SECGRL)'!$C191&amp;"/2015/En Ejecución",'2-3 Recolección Información'!$H:$H)</f>
        <v>0</v>
      </c>
      <c r="L191" s="100">
        <f>+SUMIF('2-3 Recolección Información'!$AD:$AD,'Actividad Misional (SECGRL)'!$C191&amp;"/2015/En Ejecución",'2-3 Recolección Información'!$AA:$AA)</f>
        <v>0</v>
      </c>
      <c r="M191" s="117">
        <f t="shared" si="16"/>
        <v>0</v>
      </c>
      <c r="N191" s="120" t="e">
        <f t="shared" si="17"/>
        <v>#N/A</v>
      </c>
      <c r="Q191" s="101"/>
    </row>
    <row r="192" spans="1:17" s="91" customFormat="1" ht="14.25" hidden="1">
      <c r="A192" s="91" t="s">
        <v>2692</v>
      </c>
      <c r="B192" s="98">
        <f>+VLOOKUP(C192,'2-3 Recolección Información'!$G$5:$AB$1105,22,0)</f>
        <v>402</v>
      </c>
      <c r="C192" s="107" t="s">
        <v>315</v>
      </c>
      <c r="D192" s="98">
        <f t="shared" si="13"/>
        <v>8</v>
      </c>
      <c r="E192" s="98" t="str">
        <f t="shared" si="14"/>
        <v>NAT</v>
      </c>
      <c r="F192" s="99">
        <f t="shared" si="15"/>
        <v>14700000</v>
      </c>
      <c r="G192" s="100">
        <f>+SUMIF('2-3 Recolección Información'!$AD:$AD,'Actividad Misional (SECGRL)'!$C192&amp;"/"&amp;'Actividad Misional (SECGRL)'!G$6&amp;"/"&amp;"Liquidado",'2-3 Recolección Información'!$H:$H)+SUMIF('2-3 Recolección Información'!$AD:$AD,'Actividad Misional (SECGRL)'!$C192&amp;"/"&amp;'Actividad Misional (SECGRL)'!G$6&amp;"/"&amp;"En Ejecución",'2-3 Recolección Información'!$H:$H)</f>
        <v>0</v>
      </c>
      <c r="H192" s="100">
        <f>+SUMIF('2-3 Recolección Información'!$AD:$AD,'Actividad Misional (SECGRL)'!$C192&amp;"/"&amp;'Actividad Misional (SECGRL)'!H$6&amp;"/"&amp;"Liquidado",'2-3 Recolección Información'!$H:$H)+SUMIF('2-3 Recolección Información'!$AD:$AD,'Actividad Misional (SECGRL)'!$C192&amp;"/"&amp;'Actividad Misional (SECGRL)'!H$6&amp;"/"&amp;"En Ejecución",'2-3 Recolección Información'!$H:$H)</f>
        <v>7000000</v>
      </c>
      <c r="I192" s="100">
        <f>+SUMIF('2-3 Recolección Información'!$AD:$AD,'Actividad Misional (SECGRL)'!$C192&amp;"/"&amp;'Actividad Misional (SECGRL)'!I$6&amp;"/"&amp;"Liquidado",'2-3 Recolección Información'!$H:$H)+SUMIF('2-3 Recolección Información'!$AD:$AD,'Actividad Misional (SECGRL)'!$C192&amp;"/"&amp;'Actividad Misional (SECGRL)'!I$6&amp;"/"&amp;"En Ejecución",'2-3 Recolección Información'!$H:$H)</f>
        <v>0</v>
      </c>
      <c r="J192" s="110">
        <f>+SUMIF('2-3 Recolección Información'!$AD:$AD,'Actividad Misional (SECGRL)'!$C192&amp;"/"&amp;'Actividad Misional (SECGRL)'!J$6&amp;"/"&amp;"Liquidado",'2-3 Recolección Información'!$H:$H)+SUMIF('2-3 Recolección Información'!$AD:$AD,'Actividad Misional (SECGRL)'!$C192&amp;"/"&amp;'Actividad Misional (SECGRL)'!J$6&amp;"/"&amp;"En Ejecución",'2-3 Recolección Información'!$H:$H)</f>
        <v>7700000</v>
      </c>
      <c r="K192" s="113">
        <f>+SUMIF('2-3 Recolección Información'!$AD:$AD,'Actividad Misional (SECGRL)'!$C192&amp;"/2015/En Ejecución",'2-3 Recolección Información'!$H:$H)</f>
        <v>0</v>
      </c>
      <c r="L192" s="100">
        <f>+SUMIF('2-3 Recolección Información'!$AD:$AD,'Actividad Misional (SECGRL)'!$C192&amp;"/2015/En Ejecución",'2-3 Recolección Información'!$AA:$AA)</f>
        <v>0</v>
      </c>
      <c r="M192" s="117">
        <f t="shared" si="16"/>
        <v>0</v>
      </c>
      <c r="N192" s="120" t="e">
        <f t="shared" si="17"/>
        <v>#N/A</v>
      </c>
      <c r="Q192" s="101"/>
    </row>
    <row r="193" spans="1:17" s="91" customFormat="1" ht="14.25" hidden="1">
      <c r="A193" s="91" t="s">
        <v>2692</v>
      </c>
      <c r="B193" s="98">
        <f>+VLOOKUP(C193,'2-3 Recolección Información'!$G$5:$AB$1105,22,0)</f>
        <v>865</v>
      </c>
      <c r="C193" s="107" t="s">
        <v>525</v>
      </c>
      <c r="D193" s="98">
        <f t="shared" si="13"/>
        <v>11</v>
      </c>
      <c r="E193" s="98" t="str">
        <f t="shared" si="14"/>
        <v>NAT</v>
      </c>
      <c r="F193" s="99">
        <f t="shared" si="15"/>
        <v>14300000</v>
      </c>
      <c r="G193" s="100">
        <f>+SUMIF('2-3 Recolección Información'!$AD:$AD,'Actividad Misional (SECGRL)'!$C193&amp;"/"&amp;'Actividad Misional (SECGRL)'!G$6&amp;"/"&amp;"Liquidado",'2-3 Recolección Información'!$H:$H)+SUMIF('2-3 Recolección Información'!$AD:$AD,'Actividad Misional (SECGRL)'!$C193&amp;"/"&amp;'Actividad Misional (SECGRL)'!G$6&amp;"/"&amp;"En Ejecución",'2-3 Recolección Información'!$H:$H)</f>
        <v>0</v>
      </c>
      <c r="H193" s="100">
        <f>+SUMIF('2-3 Recolección Información'!$AD:$AD,'Actividad Misional (SECGRL)'!$C193&amp;"/"&amp;'Actividad Misional (SECGRL)'!H$6&amp;"/"&amp;"Liquidado",'2-3 Recolección Información'!$H:$H)+SUMIF('2-3 Recolección Información'!$AD:$AD,'Actividad Misional (SECGRL)'!$C193&amp;"/"&amp;'Actividad Misional (SECGRL)'!H$6&amp;"/"&amp;"En Ejecución",'2-3 Recolección Información'!$H:$H)</f>
        <v>0</v>
      </c>
      <c r="I193" s="100">
        <f>+SUMIF('2-3 Recolección Información'!$AD:$AD,'Actividad Misional (SECGRL)'!$C193&amp;"/"&amp;'Actividad Misional (SECGRL)'!I$6&amp;"/"&amp;"Liquidado",'2-3 Recolección Información'!$H:$H)+SUMIF('2-3 Recolección Información'!$AD:$AD,'Actividad Misional (SECGRL)'!$C193&amp;"/"&amp;'Actividad Misional (SECGRL)'!I$6&amp;"/"&amp;"En Ejecución",'2-3 Recolección Información'!$H:$H)</f>
        <v>0</v>
      </c>
      <c r="J193" s="110">
        <f>+SUMIF('2-3 Recolección Información'!$AD:$AD,'Actividad Misional (SECGRL)'!$C193&amp;"/"&amp;'Actividad Misional (SECGRL)'!J$6&amp;"/"&amp;"Liquidado",'2-3 Recolección Información'!$H:$H)+SUMIF('2-3 Recolección Información'!$AD:$AD,'Actividad Misional (SECGRL)'!$C193&amp;"/"&amp;'Actividad Misional (SECGRL)'!J$6&amp;"/"&amp;"En Ejecución",'2-3 Recolección Información'!$H:$H)</f>
        <v>14300000</v>
      </c>
      <c r="K193" s="113">
        <f>+SUMIF('2-3 Recolección Información'!$AD:$AD,'Actividad Misional (SECGRL)'!$C193&amp;"/2015/En Ejecución",'2-3 Recolección Información'!$H:$H)</f>
        <v>14300000</v>
      </c>
      <c r="L193" s="100">
        <f>+SUMIF('2-3 Recolección Información'!$AD:$AD,'Actividad Misional (SECGRL)'!$C193&amp;"/2015/En Ejecución",'2-3 Recolección Información'!$AA:$AA)</f>
        <v>12965333.333333332</v>
      </c>
      <c r="M193" s="117">
        <f t="shared" si="16"/>
        <v>0.90666666666666662</v>
      </c>
      <c r="N193" s="120" t="e">
        <f t="shared" si="17"/>
        <v>#N/A</v>
      </c>
      <c r="Q193" s="101"/>
    </row>
    <row r="194" spans="1:17" s="91" customFormat="1" ht="14.25" hidden="1">
      <c r="A194" s="91" t="s">
        <v>2692</v>
      </c>
      <c r="B194" s="98">
        <f>+VLOOKUP(C194,'2-3 Recolección Información'!$G$5:$AB$1105,22,0)</f>
        <v>30</v>
      </c>
      <c r="C194" s="107" t="s">
        <v>1194</v>
      </c>
      <c r="D194" s="98">
        <f t="shared" si="13"/>
        <v>9</v>
      </c>
      <c r="E194" s="98" t="str">
        <f t="shared" si="14"/>
        <v>NAT</v>
      </c>
      <c r="F194" s="99">
        <f t="shared" si="15"/>
        <v>14048780</v>
      </c>
      <c r="G194" s="100">
        <f>+SUMIF('2-3 Recolección Información'!$AD:$AD,'Actividad Misional (SECGRL)'!$C194&amp;"/"&amp;'Actividad Misional (SECGRL)'!G$6&amp;"/"&amp;"Liquidado",'2-3 Recolección Información'!$H:$H)+SUMIF('2-3 Recolección Información'!$AD:$AD,'Actividad Misional (SECGRL)'!$C194&amp;"/"&amp;'Actividad Misional (SECGRL)'!G$6&amp;"/"&amp;"En Ejecución",'2-3 Recolección Información'!$H:$H)</f>
        <v>4048780</v>
      </c>
      <c r="H194" s="100">
        <f>+SUMIF('2-3 Recolección Información'!$AD:$AD,'Actividad Misional (SECGRL)'!$C194&amp;"/"&amp;'Actividad Misional (SECGRL)'!H$6&amp;"/"&amp;"Liquidado",'2-3 Recolección Información'!$H:$H)+SUMIF('2-3 Recolección Información'!$AD:$AD,'Actividad Misional (SECGRL)'!$C194&amp;"/"&amp;'Actividad Misional (SECGRL)'!H$6&amp;"/"&amp;"En Ejecución",'2-3 Recolección Información'!$H:$H)</f>
        <v>10000000</v>
      </c>
      <c r="I194" s="100">
        <f>+SUMIF('2-3 Recolección Información'!$AD:$AD,'Actividad Misional (SECGRL)'!$C194&amp;"/"&amp;'Actividad Misional (SECGRL)'!I$6&amp;"/"&amp;"Liquidado",'2-3 Recolección Información'!$H:$H)+SUMIF('2-3 Recolección Información'!$AD:$AD,'Actividad Misional (SECGRL)'!$C194&amp;"/"&amp;'Actividad Misional (SECGRL)'!I$6&amp;"/"&amp;"En Ejecución",'2-3 Recolección Información'!$H:$H)</f>
        <v>0</v>
      </c>
      <c r="J194" s="110">
        <f>+SUMIF('2-3 Recolección Información'!$AD:$AD,'Actividad Misional (SECGRL)'!$C194&amp;"/"&amp;'Actividad Misional (SECGRL)'!J$6&amp;"/"&amp;"Liquidado",'2-3 Recolección Información'!$H:$H)+SUMIF('2-3 Recolección Información'!$AD:$AD,'Actividad Misional (SECGRL)'!$C194&amp;"/"&amp;'Actividad Misional (SECGRL)'!J$6&amp;"/"&amp;"En Ejecución",'2-3 Recolección Información'!$H:$H)</f>
        <v>0</v>
      </c>
      <c r="K194" s="113">
        <f>+SUMIF('2-3 Recolección Información'!$AD:$AD,'Actividad Misional (SECGRL)'!$C194&amp;"/2015/En Ejecución",'2-3 Recolección Información'!$H:$H)</f>
        <v>0</v>
      </c>
      <c r="L194" s="100">
        <f>+SUMIF('2-3 Recolección Información'!$AD:$AD,'Actividad Misional (SECGRL)'!$C194&amp;"/2015/En Ejecución",'2-3 Recolección Información'!$AA:$AA)</f>
        <v>0</v>
      </c>
      <c r="M194" s="117">
        <f t="shared" si="16"/>
        <v>0</v>
      </c>
      <c r="N194" s="120" t="e">
        <f t="shared" si="17"/>
        <v>#N/A</v>
      </c>
      <c r="Q194" s="101"/>
    </row>
    <row r="195" spans="1:17" s="91" customFormat="1" ht="14.25" hidden="1">
      <c r="A195" s="91" t="s">
        <v>2692</v>
      </c>
      <c r="B195" s="98">
        <f>+VLOOKUP(C195,'2-3 Recolección Información'!$G$5:$AB$1105,22,0)</f>
        <v>725</v>
      </c>
      <c r="C195" s="107" t="s">
        <v>2415</v>
      </c>
      <c r="D195" s="98">
        <f t="shared" si="13"/>
        <v>9</v>
      </c>
      <c r="E195" s="98" t="str">
        <f t="shared" si="14"/>
        <v>NAT</v>
      </c>
      <c r="F195" s="99">
        <f t="shared" si="15"/>
        <v>14000000</v>
      </c>
      <c r="G195" s="100">
        <f>+SUMIF('2-3 Recolección Información'!$AD:$AD,'Actividad Misional (SECGRL)'!$C195&amp;"/"&amp;'Actividad Misional (SECGRL)'!G$6&amp;"/"&amp;"Liquidado",'2-3 Recolección Información'!$H:$H)+SUMIF('2-3 Recolección Información'!$AD:$AD,'Actividad Misional (SECGRL)'!$C195&amp;"/"&amp;'Actividad Misional (SECGRL)'!G$6&amp;"/"&amp;"En Ejecución",'2-3 Recolección Información'!$H:$H)</f>
        <v>0</v>
      </c>
      <c r="H195" s="100">
        <f>+SUMIF('2-3 Recolección Información'!$AD:$AD,'Actividad Misional (SECGRL)'!$C195&amp;"/"&amp;'Actividad Misional (SECGRL)'!H$6&amp;"/"&amp;"Liquidado",'2-3 Recolección Información'!$H:$H)+SUMIF('2-3 Recolección Información'!$AD:$AD,'Actividad Misional (SECGRL)'!$C195&amp;"/"&amp;'Actividad Misional (SECGRL)'!H$6&amp;"/"&amp;"En Ejecución",'2-3 Recolección Información'!$H:$H)</f>
        <v>0</v>
      </c>
      <c r="I195" s="100">
        <f>+SUMIF('2-3 Recolección Información'!$AD:$AD,'Actividad Misional (SECGRL)'!$C195&amp;"/"&amp;'Actividad Misional (SECGRL)'!I$6&amp;"/"&amp;"Liquidado",'2-3 Recolección Información'!$H:$H)+SUMIF('2-3 Recolección Información'!$AD:$AD,'Actividad Misional (SECGRL)'!$C195&amp;"/"&amp;'Actividad Misional (SECGRL)'!I$6&amp;"/"&amp;"En Ejecución",'2-3 Recolección Información'!$H:$H)</f>
        <v>14000000</v>
      </c>
      <c r="J195" s="110">
        <f>+SUMIF('2-3 Recolección Información'!$AD:$AD,'Actividad Misional (SECGRL)'!$C195&amp;"/"&amp;'Actividad Misional (SECGRL)'!J$6&amp;"/"&amp;"Liquidado",'2-3 Recolección Información'!$H:$H)+SUMIF('2-3 Recolección Información'!$AD:$AD,'Actividad Misional (SECGRL)'!$C195&amp;"/"&amp;'Actividad Misional (SECGRL)'!J$6&amp;"/"&amp;"En Ejecución",'2-3 Recolección Información'!$H:$H)</f>
        <v>0</v>
      </c>
      <c r="K195" s="113">
        <f>+SUMIF('2-3 Recolección Información'!$AD:$AD,'Actividad Misional (SECGRL)'!$C195&amp;"/2015/En Ejecución",'2-3 Recolección Información'!$H:$H)</f>
        <v>0</v>
      </c>
      <c r="L195" s="100">
        <f>+SUMIF('2-3 Recolección Información'!$AD:$AD,'Actividad Misional (SECGRL)'!$C195&amp;"/2015/En Ejecución",'2-3 Recolección Información'!$AA:$AA)</f>
        <v>0</v>
      </c>
      <c r="M195" s="117">
        <f t="shared" si="16"/>
        <v>0</v>
      </c>
      <c r="N195" s="120" t="e">
        <f t="shared" si="17"/>
        <v>#N/A</v>
      </c>
      <c r="Q195" s="101"/>
    </row>
    <row r="196" spans="1:17" s="91" customFormat="1" ht="14.25" hidden="1">
      <c r="A196" s="91" t="s">
        <v>2692</v>
      </c>
      <c r="B196" s="98">
        <f>+VLOOKUP(C196,'2-3 Recolección Información'!$G$5:$AB$1105,22,0)</f>
        <v>965</v>
      </c>
      <c r="C196" s="107" t="s">
        <v>641</v>
      </c>
      <c r="D196" s="98">
        <f t="shared" si="13"/>
        <v>9</v>
      </c>
      <c r="E196" s="98" t="str">
        <f t="shared" si="14"/>
        <v>NAT</v>
      </c>
      <c r="F196" s="99">
        <f t="shared" si="15"/>
        <v>14000000</v>
      </c>
      <c r="G196" s="100">
        <f>+SUMIF('2-3 Recolección Información'!$AD:$AD,'Actividad Misional (SECGRL)'!$C196&amp;"/"&amp;'Actividad Misional (SECGRL)'!G$6&amp;"/"&amp;"Liquidado",'2-3 Recolección Información'!$H:$H)+SUMIF('2-3 Recolección Información'!$AD:$AD,'Actividad Misional (SECGRL)'!$C196&amp;"/"&amp;'Actividad Misional (SECGRL)'!G$6&amp;"/"&amp;"En Ejecución",'2-3 Recolección Información'!$H:$H)</f>
        <v>0</v>
      </c>
      <c r="H196" s="100">
        <f>+SUMIF('2-3 Recolección Información'!$AD:$AD,'Actividad Misional (SECGRL)'!$C196&amp;"/"&amp;'Actividad Misional (SECGRL)'!H$6&amp;"/"&amp;"Liquidado",'2-3 Recolección Información'!$H:$H)+SUMIF('2-3 Recolección Información'!$AD:$AD,'Actividad Misional (SECGRL)'!$C196&amp;"/"&amp;'Actividad Misional (SECGRL)'!H$6&amp;"/"&amp;"En Ejecución",'2-3 Recolección Información'!$H:$H)</f>
        <v>0</v>
      </c>
      <c r="I196" s="100">
        <f>+SUMIF('2-3 Recolección Información'!$AD:$AD,'Actividad Misional (SECGRL)'!$C196&amp;"/"&amp;'Actividad Misional (SECGRL)'!I$6&amp;"/"&amp;"Liquidado",'2-3 Recolección Información'!$H:$H)+SUMIF('2-3 Recolección Información'!$AD:$AD,'Actividad Misional (SECGRL)'!$C196&amp;"/"&amp;'Actividad Misional (SECGRL)'!I$6&amp;"/"&amp;"En Ejecución",'2-3 Recolección Información'!$H:$H)</f>
        <v>0</v>
      </c>
      <c r="J196" s="110">
        <f>+SUMIF('2-3 Recolección Información'!$AD:$AD,'Actividad Misional (SECGRL)'!$C196&amp;"/"&amp;'Actividad Misional (SECGRL)'!J$6&amp;"/"&amp;"Liquidado",'2-3 Recolección Información'!$H:$H)+SUMIF('2-3 Recolección Información'!$AD:$AD,'Actividad Misional (SECGRL)'!$C196&amp;"/"&amp;'Actividad Misional (SECGRL)'!J$6&amp;"/"&amp;"En Ejecución",'2-3 Recolección Información'!$H:$H)</f>
        <v>14000000</v>
      </c>
      <c r="K196" s="113">
        <f>+SUMIF('2-3 Recolección Información'!$AD:$AD,'Actividad Misional (SECGRL)'!$C196&amp;"/2015/En Ejecución",'2-3 Recolección Información'!$H:$H)</f>
        <v>0</v>
      </c>
      <c r="L196" s="100">
        <f>+SUMIF('2-3 Recolección Información'!$AD:$AD,'Actividad Misional (SECGRL)'!$C196&amp;"/2015/En Ejecución",'2-3 Recolección Información'!$AA:$AA)</f>
        <v>0</v>
      </c>
      <c r="M196" s="117">
        <f t="shared" si="16"/>
        <v>0</v>
      </c>
      <c r="N196" s="120" t="e">
        <f t="shared" si="17"/>
        <v>#N/A</v>
      </c>
      <c r="Q196" s="101"/>
    </row>
    <row r="197" spans="1:17" ht="30">
      <c r="A197" s="151">
        <v>1000</v>
      </c>
      <c r="B197" s="176">
        <f>+VLOOKUP(C197,'2-3 Recolección Información'!$G$5:$AB$1105,22,0)</f>
        <v>1000</v>
      </c>
      <c r="C197" s="150" t="s">
        <v>718</v>
      </c>
      <c r="D197" s="98">
        <f t="shared" si="13"/>
        <v>8</v>
      </c>
      <c r="E197" s="176" t="str">
        <f t="shared" si="14"/>
        <v>NAT</v>
      </c>
      <c r="F197" s="177">
        <f t="shared" si="15"/>
        <v>12600000</v>
      </c>
      <c r="G197" s="178">
        <f>+SUMIF('2-3 Recolección Información'!$AD:$AD,'Actividad Misional (SECGRL)'!$C197&amp;"/"&amp;'Actividad Misional (SECGRL)'!G$6&amp;"/"&amp;"Liquidado",'2-3 Recolección Información'!$H:$H)+SUMIF('2-3 Recolección Información'!$AD:$AD,'Actividad Misional (SECGRL)'!$C197&amp;"/"&amp;'Actividad Misional (SECGRL)'!G$6&amp;"/"&amp;"En Ejecución",'2-3 Recolección Información'!$H:$H)</f>
        <v>0</v>
      </c>
      <c r="H197" s="178">
        <f>+SUMIF('2-3 Recolección Información'!$AD:$AD,'Actividad Misional (SECGRL)'!$C197&amp;"/"&amp;'Actividad Misional (SECGRL)'!H$6&amp;"/"&amp;"Liquidado",'2-3 Recolección Información'!$H:$H)+SUMIF('2-3 Recolección Información'!$AD:$AD,'Actividad Misional (SECGRL)'!$C197&amp;"/"&amp;'Actividad Misional (SECGRL)'!H$6&amp;"/"&amp;"En Ejecución",'2-3 Recolección Información'!$H:$H)</f>
        <v>0</v>
      </c>
      <c r="I197" s="178">
        <f>+SUMIF('2-3 Recolección Información'!$AD:$AD,'Actividad Misional (SECGRL)'!$C197&amp;"/"&amp;'Actividad Misional (SECGRL)'!I$6&amp;"/"&amp;"Liquidado",'2-3 Recolección Información'!$H:$H)+SUMIF('2-3 Recolección Información'!$AD:$AD,'Actividad Misional (SECGRL)'!$C197&amp;"/"&amp;'Actividad Misional (SECGRL)'!I$6&amp;"/"&amp;"En Ejecución",'2-3 Recolección Información'!$H:$H)</f>
        <v>0</v>
      </c>
      <c r="J197" s="179">
        <f>+SUMIF('2-3 Recolección Información'!$AD:$AD,'Actividad Misional (SECGRL)'!$C197&amp;"/"&amp;'Actividad Misional (SECGRL)'!J$6&amp;"/"&amp;"Liquidado",'2-3 Recolección Información'!$H:$H)+SUMIF('2-3 Recolección Información'!$AD:$AD,'Actividad Misional (SECGRL)'!$C197&amp;"/"&amp;'Actividad Misional (SECGRL)'!J$6&amp;"/"&amp;"En Ejecución",'2-3 Recolección Información'!$H:$H)</f>
        <v>12600000</v>
      </c>
      <c r="K197" s="180">
        <f>+SUMIF('2-3 Recolección Información'!$AD:$AD,'Actividad Misional (SECGRL)'!$C197&amp;"/2015/En Ejecución",'2-3 Recolección Información'!$H:$H)</f>
        <v>12600000</v>
      </c>
      <c r="L197" s="178">
        <f>+SUMIF('2-3 Recolección Información'!$AD:$AD,'Actividad Misional (SECGRL)'!$C197&amp;"/2015/En Ejecución",'2-3 Recolección Información'!$AA:$AA)</f>
        <v>11200000</v>
      </c>
      <c r="M197" s="181">
        <f t="shared" si="16"/>
        <v>0.88888888888888884</v>
      </c>
      <c r="N197" s="191" t="s">
        <v>2689</v>
      </c>
      <c r="Q197" s="101"/>
    </row>
    <row r="198" spans="1:17" s="91" customFormat="1" ht="14.25" hidden="1">
      <c r="A198" s="91" t="s">
        <v>2692</v>
      </c>
      <c r="B198" s="98">
        <f>+VLOOKUP(C198,'2-3 Recolección Información'!$G$5:$AB$1105,22,0)</f>
        <v>1011</v>
      </c>
      <c r="C198" s="107" t="s">
        <v>746</v>
      </c>
      <c r="D198" s="98">
        <f t="shared" si="13"/>
        <v>9</v>
      </c>
      <c r="E198" s="98" t="str">
        <f t="shared" si="14"/>
        <v>NAT</v>
      </c>
      <c r="F198" s="99">
        <f t="shared" si="15"/>
        <v>12500000</v>
      </c>
      <c r="G198" s="100">
        <f>+SUMIF('2-3 Recolección Información'!$AD:$AD,'Actividad Misional (SECGRL)'!$C198&amp;"/"&amp;'Actividad Misional (SECGRL)'!G$6&amp;"/"&amp;"Liquidado",'2-3 Recolección Información'!$H:$H)+SUMIF('2-3 Recolección Información'!$AD:$AD,'Actividad Misional (SECGRL)'!$C198&amp;"/"&amp;'Actividad Misional (SECGRL)'!G$6&amp;"/"&amp;"En Ejecución",'2-3 Recolección Información'!$H:$H)</f>
        <v>0</v>
      </c>
      <c r="H198" s="100">
        <f>+SUMIF('2-3 Recolección Información'!$AD:$AD,'Actividad Misional (SECGRL)'!$C198&amp;"/"&amp;'Actividad Misional (SECGRL)'!H$6&amp;"/"&amp;"Liquidado",'2-3 Recolección Información'!$H:$H)+SUMIF('2-3 Recolección Información'!$AD:$AD,'Actividad Misional (SECGRL)'!$C198&amp;"/"&amp;'Actividad Misional (SECGRL)'!H$6&amp;"/"&amp;"En Ejecución",'2-3 Recolección Información'!$H:$H)</f>
        <v>0</v>
      </c>
      <c r="I198" s="100">
        <f>+SUMIF('2-3 Recolección Información'!$AD:$AD,'Actividad Misional (SECGRL)'!$C198&amp;"/"&amp;'Actividad Misional (SECGRL)'!I$6&amp;"/"&amp;"Liquidado",'2-3 Recolección Información'!$H:$H)+SUMIF('2-3 Recolección Información'!$AD:$AD,'Actividad Misional (SECGRL)'!$C198&amp;"/"&amp;'Actividad Misional (SECGRL)'!I$6&amp;"/"&amp;"En Ejecución",'2-3 Recolección Información'!$H:$H)</f>
        <v>0</v>
      </c>
      <c r="J198" s="110">
        <f>+SUMIF('2-3 Recolección Información'!$AD:$AD,'Actividad Misional (SECGRL)'!$C198&amp;"/"&amp;'Actividad Misional (SECGRL)'!J$6&amp;"/"&amp;"Liquidado",'2-3 Recolección Información'!$H:$H)+SUMIF('2-3 Recolección Información'!$AD:$AD,'Actividad Misional (SECGRL)'!$C198&amp;"/"&amp;'Actividad Misional (SECGRL)'!J$6&amp;"/"&amp;"En Ejecución",'2-3 Recolección Información'!$H:$H)</f>
        <v>12500000</v>
      </c>
      <c r="K198" s="113">
        <f>+SUMIF('2-3 Recolección Información'!$AD:$AD,'Actividad Misional (SECGRL)'!$C198&amp;"/2015/En Ejecución",'2-3 Recolección Información'!$H:$H)</f>
        <v>0</v>
      </c>
      <c r="L198" s="100">
        <f>+SUMIF('2-3 Recolección Información'!$AD:$AD,'Actividad Misional (SECGRL)'!$C198&amp;"/2015/En Ejecución",'2-3 Recolección Información'!$AA:$AA)</f>
        <v>0</v>
      </c>
      <c r="M198" s="117">
        <f t="shared" si="16"/>
        <v>0</v>
      </c>
      <c r="N198" s="120" t="e">
        <f t="shared" si="17"/>
        <v>#N/A</v>
      </c>
      <c r="Q198" s="101"/>
    </row>
    <row r="199" spans="1:17" s="91" customFormat="1" ht="14.25" hidden="1">
      <c r="A199" s="91" t="s">
        <v>2692</v>
      </c>
      <c r="B199" s="98">
        <f>+VLOOKUP(C199,'2-3 Recolección Información'!$G$5:$AB$1105,22,0)</f>
        <v>1014</v>
      </c>
      <c r="C199" s="107" t="s">
        <v>755</v>
      </c>
      <c r="D199" s="98">
        <f t="shared" si="13"/>
        <v>8</v>
      </c>
      <c r="E199" s="98" t="str">
        <f t="shared" si="14"/>
        <v>NAT</v>
      </c>
      <c r="F199" s="99">
        <f t="shared" si="15"/>
        <v>12500000</v>
      </c>
      <c r="G199" s="100">
        <f>+SUMIF('2-3 Recolección Información'!$AD:$AD,'Actividad Misional (SECGRL)'!$C199&amp;"/"&amp;'Actividad Misional (SECGRL)'!G$6&amp;"/"&amp;"Liquidado",'2-3 Recolección Información'!$H:$H)+SUMIF('2-3 Recolección Información'!$AD:$AD,'Actividad Misional (SECGRL)'!$C199&amp;"/"&amp;'Actividad Misional (SECGRL)'!G$6&amp;"/"&amp;"En Ejecución",'2-3 Recolección Información'!$H:$H)</f>
        <v>0</v>
      </c>
      <c r="H199" s="100">
        <f>+SUMIF('2-3 Recolección Información'!$AD:$AD,'Actividad Misional (SECGRL)'!$C199&amp;"/"&amp;'Actividad Misional (SECGRL)'!H$6&amp;"/"&amp;"Liquidado",'2-3 Recolección Información'!$H:$H)+SUMIF('2-3 Recolección Información'!$AD:$AD,'Actividad Misional (SECGRL)'!$C199&amp;"/"&amp;'Actividad Misional (SECGRL)'!H$6&amp;"/"&amp;"En Ejecución",'2-3 Recolección Información'!$H:$H)</f>
        <v>0</v>
      </c>
      <c r="I199" s="100">
        <f>+SUMIF('2-3 Recolección Información'!$AD:$AD,'Actividad Misional (SECGRL)'!$C199&amp;"/"&amp;'Actividad Misional (SECGRL)'!I$6&amp;"/"&amp;"Liquidado",'2-3 Recolección Información'!$H:$H)+SUMIF('2-3 Recolección Información'!$AD:$AD,'Actividad Misional (SECGRL)'!$C199&amp;"/"&amp;'Actividad Misional (SECGRL)'!I$6&amp;"/"&amp;"En Ejecución",'2-3 Recolección Información'!$H:$H)</f>
        <v>0</v>
      </c>
      <c r="J199" s="110">
        <f>+SUMIF('2-3 Recolección Información'!$AD:$AD,'Actividad Misional (SECGRL)'!$C199&amp;"/"&amp;'Actividad Misional (SECGRL)'!J$6&amp;"/"&amp;"Liquidado",'2-3 Recolección Información'!$H:$H)+SUMIF('2-3 Recolección Información'!$AD:$AD,'Actividad Misional (SECGRL)'!$C199&amp;"/"&amp;'Actividad Misional (SECGRL)'!J$6&amp;"/"&amp;"En Ejecución",'2-3 Recolección Información'!$H:$H)</f>
        <v>12500000</v>
      </c>
      <c r="K199" s="113">
        <f>+SUMIF('2-3 Recolección Información'!$AD:$AD,'Actividad Misional (SECGRL)'!$C199&amp;"/2015/En Ejecución",'2-3 Recolección Información'!$H:$H)</f>
        <v>0</v>
      </c>
      <c r="L199" s="100">
        <f>+SUMIF('2-3 Recolección Información'!$AD:$AD,'Actividad Misional (SECGRL)'!$C199&amp;"/2015/En Ejecución",'2-3 Recolección Información'!$AA:$AA)</f>
        <v>0</v>
      </c>
      <c r="M199" s="117">
        <f t="shared" si="16"/>
        <v>0</v>
      </c>
      <c r="N199" s="120" t="e">
        <f t="shared" si="17"/>
        <v>#N/A</v>
      </c>
      <c r="Q199" s="101"/>
    </row>
    <row r="200" spans="1:17" s="91" customFormat="1" ht="14.25" hidden="1">
      <c r="A200" s="91" t="s">
        <v>2692</v>
      </c>
      <c r="B200" s="98">
        <f>+VLOOKUP(C200,'2-3 Recolección Información'!$G$5:$AB$1105,22,0)</f>
        <v>25</v>
      </c>
      <c r="C200" s="107" t="s">
        <v>1173</v>
      </c>
      <c r="D200" s="98">
        <f t="shared" ref="D200:D263" si="18">+SEARCH("-",C200,1)</f>
        <v>8</v>
      </c>
      <c r="E200" s="98" t="str">
        <f t="shared" ref="E200:E263" si="19">+IF(D200=10,"JUR","NAT")</f>
        <v>NAT</v>
      </c>
      <c r="F200" s="99">
        <f t="shared" ref="F200:F263" si="20">SUM(G200:J200)</f>
        <v>12258860</v>
      </c>
      <c r="G200" s="100">
        <f>+SUMIF('2-3 Recolección Información'!$AD:$AD,'Actividad Misional (SECGRL)'!$C200&amp;"/"&amp;'Actividad Misional (SECGRL)'!G$6&amp;"/"&amp;"Liquidado",'2-3 Recolección Información'!$H:$H)+SUMIF('2-3 Recolección Información'!$AD:$AD,'Actividad Misional (SECGRL)'!$C200&amp;"/"&amp;'Actividad Misional (SECGRL)'!G$6&amp;"/"&amp;"En Ejecución",'2-3 Recolección Información'!$H:$H)</f>
        <v>12258860</v>
      </c>
      <c r="H200" s="100">
        <f>+SUMIF('2-3 Recolección Información'!$AD:$AD,'Actividad Misional (SECGRL)'!$C200&amp;"/"&amp;'Actividad Misional (SECGRL)'!H$6&amp;"/"&amp;"Liquidado",'2-3 Recolección Información'!$H:$H)+SUMIF('2-3 Recolección Información'!$AD:$AD,'Actividad Misional (SECGRL)'!$C200&amp;"/"&amp;'Actividad Misional (SECGRL)'!H$6&amp;"/"&amp;"En Ejecución",'2-3 Recolección Información'!$H:$H)</f>
        <v>0</v>
      </c>
      <c r="I200" s="100">
        <f>+SUMIF('2-3 Recolección Información'!$AD:$AD,'Actividad Misional (SECGRL)'!$C200&amp;"/"&amp;'Actividad Misional (SECGRL)'!I$6&amp;"/"&amp;"Liquidado",'2-3 Recolección Información'!$H:$H)+SUMIF('2-3 Recolección Información'!$AD:$AD,'Actividad Misional (SECGRL)'!$C200&amp;"/"&amp;'Actividad Misional (SECGRL)'!I$6&amp;"/"&amp;"En Ejecución",'2-3 Recolección Información'!$H:$H)</f>
        <v>0</v>
      </c>
      <c r="J200" s="110">
        <f>+SUMIF('2-3 Recolección Información'!$AD:$AD,'Actividad Misional (SECGRL)'!$C200&amp;"/"&amp;'Actividad Misional (SECGRL)'!J$6&amp;"/"&amp;"Liquidado",'2-3 Recolección Información'!$H:$H)+SUMIF('2-3 Recolección Información'!$AD:$AD,'Actividad Misional (SECGRL)'!$C200&amp;"/"&amp;'Actividad Misional (SECGRL)'!J$6&amp;"/"&amp;"En Ejecución",'2-3 Recolección Información'!$H:$H)</f>
        <v>0</v>
      </c>
      <c r="K200" s="113">
        <f>+SUMIF('2-3 Recolección Información'!$AD:$AD,'Actividad Misional (SECGRL)'!$C200&amp;"/2015/En Ejecución",'2-3 Recolección Información'!$H:$H)</f>
        <v>0</v>
      </c>
      <c r="L200" s="100">
        <f>+SUMIF('2-3 Recolección Información'!$AD:$AD,'Actividad Misional (SECGRL)'!$C200&amp;"/2015/En Ejecución",'2-3 Recolección Información'!$AA:$AA)</f>
        <v>0</v>
      </c>
      <c r="M200" s="117">
        <f t="shared" ref="M200:M263" si="21">+IF(K200=0,0,L200/K200)</f>
        <v>0</v>
      </c>
      <c r="N200" s="120" t="e">
        <f t="shared" ref="N200:N263" si="22">+VLOOKUP(C200,$AA$6:$AB$25,2,0)</f>
        <v>#N/A</v>
      </c>
      <c r="Q200" s="101"/>
    </row>
    <row r="201" spans="1:17" s="91" customFormat="1" ht="14.25" hidden="1">
      <c r="A201" s="91" t="s">
        <v>2692</v>
      </c>
      <c r="B201" s="98">
        <f>+VLOOKUP(C201,'2-3 Recolección Información'!$G$5:$AB$1105,22,0)</f>
        <v>65</v>
      </c>
      <c r="C201" s="107" t="s">
        <v>1496</v>
      </c>
      <c r="D201" s="98">
        <f t="shared" si="18"/>
        <v>9</v>
      </c>
      <c r="E201" s="98" t="str">
        <f t="shared" si="19"/>
        <v>NAT</v>
      </c>
      <c r="F201" s="99">
        <f t="shared" si="20"/>
        <v>12000000</v>
      </c>
      <c r="G201" s="100">
        <f>+SUMIF('2-3 Recolección Información'!$AD:$AD,'Actividad Misional (SECGRL)'!$C201&amp;"/"&amp;'Actividad Misional (SECGRL)'!G$6&amp;"/"&amp;"Liquidado",'2-3 Recolección Información'!$H:$H)+SUMIF('2-3 Recolección Información'!$AD:$AD,'Actividad Misional (SECGRL)'!$C201&amp;"/"&amp;'Actividad Misional (SECGRL)'!G$6&amp;"/"&amp;"En Ejecución",'2-3 Recolección Información'!$H:$H)</f>
        <v>12000000</v>
      </c>
      <c r="H201" s="100">
        <f>+SUMIF('2-3 Recolección Información'!$AD:$AD,'Actividad Misional (SECGRL)'!$C201&amp;"/"&amp;'Actividad Misional (SECGRL)'!H$6&amp;"/"&amp;"Liquidado",'2-3 Recolección Información'!$H:$H)+SUMIF('2-3 Recolección Información'!$AD:$AD,'Actividad Misional (SECGRL)'!$C201&amp;"/"&amp;'Actividad Misional (SECGRL)'!H$6&amp;"/"&amp;"En Ejecución",'2-3 Recolección Información'!$H:$H)</f>
        <v>0</v>
      </c>
      <c r="I201" s="100">
        <f>+SUMIF('2-3 Recolección Información'!$AD:$AD,'Actividad Misional (SECGRL)'!$C201&amp;"/"&amp;'Actividad Misional (SECGRL)'!I$6&amp;"/"&amp;"Liquidado",'2-3 Recolección Información'!$H:$H)+SUMIF('2-3 Recolección Información'!$AD:$AD,'Actividad Misional (SECGRL)'!$C201&amp;"/"&amp;'Actividad Misional (SECGRL)'!I$6&amp;"/"&amp;"En Ejecución",'2-3 Recolección Información'!$H:$H)</f>
        <v>0</v>
      </c>
      <c r="J201" s="110">
        <f>+SUMIF('2-3 Recolección Información'!$AD:$AD,'Actividad Misional (SECGRL)'!$C201&amp;"/"&amp;'Actividad Misional (SECGRL)'!J$6&amp;"/"&amp;"Liquidado",'2-3 Recolección Información'!$H:$H)+SUMIF('2-3 Recolección Información'!$AD:$AD,'Actividad Misional (SECGRL)'!$C201&amp;"/"&amp;'Actividad Misional (SECGRL)'!J$6&amp;"/"&amp;"En Ejecución",'2-3 Recolección Información'!$H:$H)</f>
        <v>0</v>
      </c>
      <c r="K201" s="113">
        <f>+SUMIF('2-3 Recolección Información'!$AD:$AD,'Actividad Misional (SECGRL)'!$C201&amp;"/2015/En Ejecución",'2-3 Recolección Información'!$H:$H)</f>
        <v>0</v>
      </c>
      <c r="L201" s="100">
        <f>+SUMIF('2-3 Recolección Información'!$AD:$AD,'Actividad Misional (SECGRL)'!$C201&amp;"/2015/En Ejecución",'2-3 Recolección Información'!$AA:$AA)</f>
        <v>0</v>
      </c>
      <c r="M201" s="117">
        <f t="shared" si="21"/>
        <v>0</v>
      </c>
      <c r="N201" s="120" t="e">
        <f t="shared" si="22"/>
        <v>#N/A</v>
      </c>
      <c r="Q201" s="101"/>
    </row>
    <row r="202" spans="1:17" s="91" customFormat="1" ht="14.25" hidden="1">
      <c r="A202" s="91" t="s">
        <v>2692</v>
      </c>
      <c r="B202" s="98">
        <f>+VLOOKUP(C202,'2-3 Recolección Información'!$G$5:$AB$1105,22,0)</f>
        <v>666</v>
      </c>
      <c r="C202" s="107" t="s">
        <v>2391</v>
      </c>
      <c r="D202" s="98">
        <f t="shared" si="18"/>
        <v>9</v>
      </c>
      <c r="E202" s="98" t="str">
        <f t="shared" si="19"/>
        <v>NAT</v>
      </c>
      <c r="F202" s="99">
        <f t="shared" si="20"/>
        <v>12000000</v>
      </c>
      <c r="G202" s="100">
        <f>+SUMIF('2-3 Recolección Información'!$AD:$AD,'Actividad Misional (SECGRL)'!$C202&amp;"/"&amp;'Actividad Misional (SECGRL)'!G$6&amp;"/"&amp;"Liquidado",'2-3 Recolección Información'!$H:$H)+SUMIF('2-3 Recolección Información'!$AD:$AD,'Actividad Misional (SECGRL)'!$C202&amp;"/"&amp;'Actividad Misional (SECGRL)'!G$6&amp;"/"&amp;"En Ejecución",'2-3 Recolección Información'!$H:$H)</f>
        <v>0</v>
      </c>
      <c r="H202" s="100">
        <f>+SUMIF('2-3 Recolección Información'!$AD:$AD,'Actividad Misional (SECGRL)'!$C202&amp;"/"&amp;'Actividad Misional (SECGRL)'!H$6&amp;"/"&amp;"Liquidado",'2-3 Recolección Información'!$H:$H)+SUMIF('2-3 Recolección Información'!$AD:$AD,'Actividad Misional (SECGRL)'!$C202&amp;"/"&amp;'Actividad Misional (SECGRL)'!H$6&amp;"/"&amp;"En Ejecución",'2-3 Recolección Información'!$H:$H)</f>
        <v>0</v>
      </c>
      <c r="I202" s="100">
        <f>+SUMIF('2-3 Recolección Información'!$AD:$AD,'Actividad Misional (SECGRL)'!$C202&amp;"/"&amp;'Actividad Misional (SECGRL)'!I$6&amp;"/"&amp;"Liquidado",'2-3 Recolección Información'!$H:$H)+SUMIF('2-3 Recolección Información'!$AD:$AD,'Actividad Misional (SECGRL)'!$C202&amp;"/"&amp;'Actividad Misional (SECGRL)'!I$6&amp;"/"&amp;"En Ejecución",'2-3 Recolección Información'!$H:$H)</f>
        <v>12000000</v>
      </c>
      <c r="J202" s="110">
        <f>+SUMIF('2-3 Recolección Información'!$AD:$AD,'Actividad Misional (SECGRL)'!$C202&amp;"/"&amp;'Actividad Misional (SECGRL)'!J$6&amp;"/"&amp;"Liquidado",'2-3 Recolección Información'!$H:$H)+SUMIF('2-3 Recolección Información'!$AD:$AD,'Actividad Misional (SECGRL)'!$C202&amp;"/"&amp;'Actividad Misional (SECGRL)'!J$6&amp;"/"&amp;"En Ejecución",'2-3 Recolección Información'!$H:$H)</f>
        <v>0</v>
      </c>
      <c r="K202" s="113">
        <f>+SUMIF('2-3 Recolección Información'!$AD:$AD,'Actividad Misional (SECGRL)'!$C202&amp;"/2015/En Ejecución",'2-3 Recolección Información'!$H:$H)</f>
        <v>0</v>
      </c>
      <c r="L202" s="100">
        <f>+SUMIF('2-3 Recolección Información'!$AD:$AD,'Actividad Misional (SECGRL)'!$C202&amp;"/2015/En Ejecución",'2-3 Recolección Información'!$AA:$AA)</f>
        <v>0</v>
      </c>
      <c r="M202" s="117">
        <f t="shared" si="21"/>
        <v>0</v>
      </c>
      <c r="N202" s="120" t="e">
        <f t="shared" si="22"/>
        <v>#N/A</v>
      </c>
      <c r="Q202" s="101"/>
    </row>
    <row r="203" spans="1:17" s="91" customFormat="1" ht="14.25" hidden="1">
      <c r="A203" s="91" t="s">
        <v>2692</v>
      </c>
      <c r="B203" s="98">
        <f>+VLOOKUP(C203,'2-3 Recolección Información'!$G$5:$AB$1105,22,0)</f>
        <v>698</v>
      </c>
      <c r="C203" s="107" t="s">
        <v>2399</v>
      </c>
      <c r="D203" s="98">
        <f t="shared" si="18"/>
        <v>11</v>
      </c>
      <c r="E203" s="98" t="str">
        <f t="shared" si="19"/>
        <v>NAT</v>
      </c>
      <c r="F203" s="99">
        <f t="shared" si="20"/>
        <v>12000000</v>
      </c>
      <c r="G203" s="100">
        <f>+SUMIF('2-3 Recolección Información'!$AD:$AD,'Actividad Misional (SECGRL)'!$C203&amp;"/"&amp;'Actividad Misional (SECGRL)'!G$6&amp;"/"&amp;"Liquidado",'2-3 Recolección Información'!$H:$H)+SUMIF('2-3 Recolección Información'!$AD:$AD,'Actividad Misional (SECGRL)'!$C203&amp;"/"&amp;'Actividad Misional (SECGRL)'!G$6&amp;"/"&amp;"En Ejecución",'2-3 Recolección Información'!$H:$H)</f>
        <v>0</v>
      </c>
      <c r="H203" s="100">
        <f>+SUMIF('2-3 Recolección Información'!$AD:$AD,'Actividad Misional (SECGRL)'!$C203&amp;"/"&amp;'Actividad Misional (SECGRL)'!H$6&amp;"/"&amp;"Liquidado",'2-3 Recolección Información'!$H:$H)+SUMIF('2-3 Recolección Información'!$AD:$AD,'Actividad Misional (SECGRL)'!$C203&amp;"/"&amp;'Actividad Misional (SECGRL)'!H$6&amp;"/"&amp;"En Ejecución",'2-3 Recolección Información'!$H:$H)</f>
        <v>0</v>
      </c>
      <c r="I203" s="100">
        <f>+SUMIF('2-3 Recolección Información'!$AD:$AD,'Actividad Misional (SECGRL)'!$C203&amp;"/"&amp;'Actividad Misional (SECGRL)'!I$6&amp;"/"&amp;"Liquidado",'2-3 Recolección Información'!$H:$H)+SUMIF('2-3 Recolección Información'!$AD:$AD,'Actividad Misional (SECGRL)'!$C203&amp;"/"&amp;'Actividad Misional (SECGRL)'!I$6&amp;"/"&amp;"En Ejecución",'2-3 Recolección Información'!$H:$H)</f>
        <v>12000000</v>
      </c>
      <c r="J203" s="110">
        <f>+SUMIF('2-3 Recolección Información'!$AD:$AD,'Actividad Misional (SECGRL)'!$C203&amp;"/"&amp;'Actividad Misional (SECGRL)'!J$6&amp;"/"&amp;"Liquidado",'2-3 Recolección Información'!$H:$H)+SUMIF('2-3 Recolección Información'!$AD:$AD,'Actividad Misional (SECGRL)'!$C203&amp;"/"&amp;'Actividad Misional (SECGRL)'!J$6&amp;"/"&amp;"En Ejecución",'2-3 Recolección Información'!$H:$H)</f>
        <v>0</v>
      </c>
      <c r="K203" s="113">
        <f>+SUMIF('2-3 Recolección Información'!$AD:$AD,'Actividad Misional (SECGRL)'!$C203&amp;"/2015/En Ejecución",'2-3 Recolección Información'!$H:$H)</f>
        <v>0</v>
      </c>
      <c r="L203" s="100">
        <f>+SUMIF('2-3 Recolección Información'!$AD:$AD,'Actividad Misional (SECGRL)'!$C203&amp;"/2015/En Ejecución",'2-3 Recolección Información'!$AA:$AA)</f>
        <v>0</v>
      </c>
      <c r="M203" s="117">
        <f t="shared" si="21"/>
        <v>0</v>
      </c>
      <c r="N203" s="120" t="e">
        <f t="shared" si="22"/>
        <v>#N/A</v>
      </c>
      <c r="Q203" s="101"/>
    </row>
    <row r="204" spans="1:17" s="91" customFormat="1" ht="14.25" hidden="1">
      <c r="A204" s="91" t="s">
        <v>2692</v>
      </c>
      <c r="B204" s="98">
        <f>+VLOOKUP(C204,'2-3 Recolección Información'!$G$5:$AB$1105,22,0)</f>
        <v>759</v>
      </c>
      <c r="C204" s="107" t="s">
        <v>478</v>
      </c>
      <c r="D204" s="98">
        <f t="shared" si="18"/>
        <v>9</v>
      </c>
      <c r="E204" s="98" t="str">
        <f t="shared" si="19"/>
        <v>NAT</v>
      </c>
      <c r="F204" s="99">
        <f t="shared" si="20"/>
        <v>11700000</v>
      </c>
      <c r="G204" s="100">
        <f>+SUMIF('2-3 Recolección Información'!$AD:$AD,'Actividad Misional (SECGRL)'!$C204&amp;"/"&amp;'Actividad Misional (SECGRL)'!G$6&amp;"/"&amp;"Liquidado",'2-3 Recolección Información'!$H:$H)+SUMIF('2-3 Recolección Información'!$AD:$AD,'Actividad Misional (SECGRL)'!$C204&amp;"/"&amp;'Actividad Misional (SECGRL)'!G$6&amp;"/"&amp;"En Ejecución",'2-3 Recolección Información'!$H:$H)</f>
        <v>0</v>
      </c>
      <c r="H204" s="100">
        <f>+SUMIF('2-3 Recolección Información'!$AD:$AD,'Actividad Misional (SECGRL)'!$C204&amp;"/"&amp;'Actividad Misional (SECGRL)'!H$6&amp;"/"&amp;"Liquidado",'2-3 Recolección Información'!$H:$H)+SUMIF('2-3 Recolección Información'!$AD:$AD,'Actividad Misional (SECGRL)'!$C204&amp;"/"&amp;'Actividad Misional (SECGRL)'!H$6&amp;"/"&amp;"En Ejecución",'2-3 Recolección Información'!$H:$H)</f>
        <v>0</v>
      </c>
      <c r="I204" s="100">
        <f>+SUMIF('2-3 Recolección Información'!$AD:$AD,'Actividad Misional (SECGRL)'!$C204&amp;"/"&amp;'Actividad Misional (SECGRL)'!I$6&amp;"/"&amp;"Liquidado",'2-3 Recolección Información'!$H:$H)+SUMIF('2-3 Recolección Información'!$AD:$AD,'Actividad Misional (SECGRL)'!$C204&amp;"/"&amp;'Actividad Misional (SECGRL)'!I$6&amp;"/"&amp;"En Ejecución",'2-3 Recolección Información'!$H:$H)</f>
        <v>2600000</v>
      </c>
      <c r="J204" s="110">
        <f>+SUMIF('2-3 Recolección Información'!$AD:$AD,'Actividad Misional (SECGRL)'!$C204&amp;"/"&amp;'Actividad Misional (SECGRL)'!J$6&amp;"/"&amp;"Liquidado",'2-3 Recolección Información'!$H:$H)+SUMIF('2-3 Recolección Información'!$AD:$AD,'Actividad Misional (SECGRL)'!$C204&amp;"/"&amp;'Actividad Misional (SECGRL)'!J$6&amp;"/"&amp;"En Ejecución",'2-3 Recolección Información'!$H:$H)</f>
        <v>9100000</v>
      </c>
      <c r="K204" s="113">
        <f>+SUMIF('2-3 Recolección Información'!$AD:$AD,'Actividad Misional (SECGRL)'!$C204&amp;"/2015/En Ejecución",'2-3 Recolección Información'!$H:$H)</f>
        <v>0</v>
      </c>
      <c r="L204" s="100">
        <f>+SUMIF('2-3 Recolección Información'!$AD:$AD,'Actividad Misional (SECGRL)'!$C204&amp;"/2015/En Ejecución",'2-3 Recolección Información'!$AA:$AA)</f>
        <v>0</v>
      </c>
      <c r="M204" s="117">
        <f t="shared" si="21"/>
        <v>0</v>
      </c>
      <c r="N204" s="120" t="e">
        <f t="shared" si="22"/>
        <v>#N/A</v>
      </c>
      <c r="Q204" s="101"/>
    </row>
    <row r="205" spans="1:17" s="91" customFormat="1" ht="14.25" hidden="1">
      <c r="A205" s="91" t="s">
        <v>2692</v>
      </c>
      <c r="B205" s="98">
        <f>+VLOOKUP(C205,'2-3 Recolección Información'!$G$5:$AB$1105,22,0)</f>
        <v>776</v>
      </c>
      <c r="C205" s="107" t="s">
        <v>497</v>
      </c>
      <c r="D205" s="98">
        <f t="shared" si="18"/>
        <v>9</v>
      </c>
      <c r="E205" s="98" t="str">
        <f t="shared" si="19"/>
        <v>NAT</v>
      </c>
      <c r="F205" s="99">
        <f t="shared" si="20"/>
        <v>11700000</v>
      </c>
      <c r="G205" s="100">
        <f>+SUMIF('2-3 Recolección Información'!$AD:$AD,'Actividad Misional (SECGRL)'!$C205&amp;"/"&amp;'Actividad Misional (SECGRL)'!G$6&amp;"/"&amp;"Liquidado",'2-3 Recolección Información'!$H:$H)+SUMIF('2-3 Recolección Información'!$AD:$AD,'Actividad Misional (SECGRL)'!$C205&amp;"/"&amp;'Actividad Misional (SECGRL)'!G$6&amp;"/"&amp;"En Ejecución",'2-3 Recolección Información'!$H:$H)</f>
        <v>0</v>
      </c>
      <c r="H205" s="100">
        <f>+SUMIF('2-3 Recolección Información'!$AD:$AD,'Actividad Misional (SECGRL)'!$C205&amp;"/"&amp;'Actividad Misional (SECGRL)'!H$6&amp;"/"&amp;"Liquidado",'2-3 Recolección Información'!$H:$H)+SUMIF('2-3 Recolección Información'!$AD:$AD,'Actividad Misional (SECGRL)'!$C205&amp;"/"&amp;'Actividad Misional (SECGRL)'!H$6&amp;"/"&amp;"En Ejecución",'2-3 Recolección Información'!$H:$H)</f>
        <v>0</v>
      </c>
      <c r="I205" s="100">
        <f>+SUMIF('2-3 Recolección Información'!$AD:$AD,'Actividad Misional (SECGRL)'!$C205&amp;"/"&amp;'Actividad Misional (SECGRL)'!I$6&amp;"/"&amp;"Liquidado",'2-3 Recolección Información'!$H:$H)+SUMIF('2-3 Recolección Información'!$AD:$AD,'Actividad Misional (SECGRL)'!$C205&amp;"/"&amp;'Actividad Misional (SECGRL)'!I$6&amp;"/"&amp;"En Ejecución",'2-3 Recolección Información'!$H:$H)</f>
        <v>2600000</v>
      </c>
      <c r="J205" s="110">
        <f>+SUMIF('2-3 Recolección Información'!$AD:$AD,'Actividad Misional (SECGRL)'!$C205&amp;"/"&amp;'Actividad Misional (SECGRL)'!J$6&amp;"/"&amp;"Liquidado",'2-3 Recolección Información'!$H:$H)+SUMIF('2-3 Recolección Información'!$AD:$AD,'Actividad Misional (SECGRL)'!$C205&amp;"/"&amp;'Actividad Misional (SECGRL)'!J$6&amp;"/"&amp;"En Ejecución",'2-3 Recolección Información'!$H:$H)</f>
        <v>9100000</v>
      </c>
      <c r="K205" s="113">
        <f>+SUMIF('2-3 Recolección Información'!$AD:$AD,'Actividad Misional (SECGRL)'!$C205&amp;"/2015/En Ejecución",'2-3 Recolección Información'!$H:$H)</f>
        <v>0</v>
      </c>
      <c r="L205" s="100">
        <f>+SUMIF('2-3 Recolección Información'!$AD:$AD,'Actividad Misional (SECGRL)'!$C205&amp;"/2015/En Ejecución",'2-3 Recolección Información'!$AA:$AA)</f>
        <v>0</v>
      </c>
      <c r="M205" s="117">
        <f t="shared" si="21"/>
        <v>0</v>
      </c>
      <c r="N205" s="120" t="e">
        <f t="shared" si="22"/>
        <v>#N/A</v>
      </c>
      <c r="Q205" s="101"/>
    </row>
    <row r="206" spans="1:17" s="91" customFormat="1" ht="14.25" hidden="1">
      <c r="A206" s="91" t="s">
        <v>2692</v>
      </c>
      <c r="B206" s="98">
        <f>+VLOOKUP(C206,'2-3 Recolección Información'!$G$5:$AB$1105,22,0)</f>
        <v>860</v>
      </c>
      <c r="C206" s="107" t="s">
        <v>522</v>
      </c>
      <c r="D206" s="98">
        <f t="shared" si="18"/>
        <v>8</v>
      </c>
      <c r="E206" s="98" t="str">
        <f t="shared" si="19"/>
        <v>NAT</v>
      </c>
      <c r="F206" s="99">
        <f t="shared" si="20"/>
        <v>11700000</v>
      </c>
      <c r="G206" s="100">
        <f>+SUMIF('2-3 Recolección Información'!$AD:$AD,'Actividad Misional (SECGRL)'!$C206&amp;"/"&amp;'Actividad Misional (SECGRL)'!G$6&amp;"/"&amp;"Liquidado",'2-3 Recolección Información'!$H:$H)+SUMIF('2-3 Recolección Información'!$AD:$AD,'Actividad Misional (SECGRL)'!$C206&amp;"/"&amp;'Actividad Misional (SECGRL)'!G$6&amp;"/"&amp;"En Ejecución",'2-3 Recolección Información'!$H:$H)</f>
        <v>0</v>
      </c>
      <c r="H206" s="100">
        <f>+SUMIF('2-3 Recolección Información'!$AD:$AD,'Actividad Misional (SECGRL)'!$C206&amp;"/"&amp;'Actividad Misional (SECGRL)'!H$6&amp;"/"&amp;"Liquidado",'2-3 Recolección Información'!$H:$H)+SUMIF('2-3 Recolección Información'!$AD:$AD,'Actividad Misional (SECGRL)'!$C206&amp;"/"&amp;'Actividad Misional (SECGRL)'!H$6&amp;"/"&amp;"En Ejecución",'2-3 Recolección Información'!$H:$H)</f>
        <v>0</v>
      </c>
      <c r="I206" s="100">
        <f>+SUMIF('2-3 Recolección Información'!$AD:$AD,'Actividad Misional (SECGRL)'!$C206&amp;"/"&amp;'Actividad Misional (SECGRL)'!I$6&amp;"/"&amp;"Liquidado",'2-3 Recolección Información'!$H:$H)+SUMIF('2-3 Recolección Información'!$AD:$AD,'Actividad Misional (SECGRL)'!$C206&amp;"/"&amp;'Actividad Misional (SECGRL)'!I$6&amp;"/"&amp;"En Ejecución",'2-3 Recolección Información'!$H:$H)</f>
        <v>0</v>
      </c>
      <c r="J206" s="110">
        <f>+SUMIF('2-3 Recolección Información'!$AD:$AD,'Actividad Misional (SECGRL)'!$C206&amp;"/"&amp;'Actividad Misional (SECGRL)'!J$6&amp;"/"&amp;"Liquidado",'2-3 Recolección Información'!$H:$H)+SUMIF('2-3 Recolección Información'!$AD:$AD,'Actividad Misional (SECGRL)'!$C206&amp;"/"&amp;'Actividad Misional (SECGRL)'!J$6&amp;"/"&amp;"En Ejecución",'2-3 Recolección Información'!$H:$H)</f>
        <v>11700000</v>
      </c>
      <c r="K206" s="113">
        <f>+SUMIF('2-3 Recolección Información'!$AD:$AD,'Actividad Misional (SECGRL)'!$C206&amp;"/2015/En Ejecución",'2-3 Recolección Información'!$H:$H)</f>
        <v>0</v>
      </c>
      <c r="L206" s="100">
        <f>+SUMIF('2-3 Recolección Información'!$AD:$AD,'Actividad Misional (SECGRL)'!$C206&amp;"/2015/En Ejecución",'2-3 Recolección Información'!$AA:$AA)</f>
        <v>0</v>
      </c>
      <c r="M206" s="117">
        <f t="shared" si="21"/>
        <v>0</v>
      </c>
      <c r="N206" s="120" t="e">
        <f t="shared" si="22"/>
        <v>#N/A</v>
      </c>
      <c r="Q206" s="101"/>
    </row>
    <row r="207" spans="1:17" s="91" customFormat="1" ht="14.25" hidden="1">
      <c r="A207" s="91">
        <v>898</v>
      </c>
      <c r="B207" s="98">
        <f>+VLOOKUP(C207,'2-3 Recolección Información'!$G$5:$AB$1105,22,0)</f>
        <v>898</v>
      </c>
      <c r="C207" s="107" t="s">
        <v>566</v>
      </c>
      <c r="D207" s="98">
        <f t="shared" si="18"/>
        <v>8</v>
      </c>
      <c r="E207" s="98" t="str">
        <f t="shared" si="19"/>
        <v>NAT</v>
      </c>
      <c r="F207" s="99">
        <f t="shared" si="20"/>
        <v>11700000</v>
      </c>
      <c r="G207" s="100">
        <f>+SUMIF('2-3 Recolección Información'!$AD:$AD,'Actividad Misional (SECGRL)'!$C207&amp;"/"&amp;'Actividad Misional (SECGRL)'!G$6&amp;"/"&amp;"Liquidado",'2-3 Recolección Información'!$H:$H)+SUMIF('2-3 Recolección Información'!$AD:$AD,'Actividad Misional (SECGRL)'!$C207&amp;"/"&amp;'Actividad Misional (SECGRL)'!G$6&amp;"/"&amp;"En Ejecución",'2-3 Recolección Información'!$H:$H)</f>
        <v>0</v>
      </c>
      <c r="H207" s="100">
        <f>+SUMIF('2-3 Recolección Información'!$AD:$AD,'Actividad Misional (SECGRL)'!$C207&amp;"/"&amp;'Actividad Misional (SECGRL)'!H$6&amp;"/"&amp;"Liquidado",'2-3 Recolección Información'!$H:$H)+SUMIF('2-3 Recolección Información'!$AD:$AD,'Actividad Misional (SECGRL)'!$C207&amp;"/"&amp;'Actividad Misional (SECGRL)'!H$6&amp;"/"&amp;"En Ejecución",'2-3 Recolección Información'!$H:$H)</f>
        <v>0</v>
      </c>
      <c r="I207" s="100">
        <f>+SUMIF('2-3 Recolección Información'!$AD:$AD,'Actividad Misional (SECGRL)'!$C207&amp;"/"&amp;'Actividad Misional (SECGRL)'!I$6&amp;"/"&amp;"Liquidado",'2-3 Recolección Información'!$H:$H)+SUMIF('2-3 Recolección Información'!$AD:$AD,'Actividad Misional (SECGRL)'!$C207&amp;"/"&amp;'Actividad Misional (SECGRL)'!I$6&amp;"/"&amp;"En Ejecución",'2-3 Recolección Información'!$H:$H)</f>
        <v>0</v>
      </c>
      <c r="J207" s="110">
        <f>+SUMIF('2-3 Recolección Información'!$AD:$AD,'Actividad Misional (SECGRL)'!$C207&amp;"/"&amp;'Actividad Misional (SECGRL)'!J$6&amp;"/"&amp;"Liquidado",'2-3 Recolección Información'!$H:$H)+SUMIF('2-3 Recolección Información'!$AD:$AD,'Actividad Misional (SECGRL)'!$C207&amp;"/"&amp;'Actividad Misional (SECGRL)'!J$6&amp;"/"&amp;"En Ejecución",'2-3 Recolección Información'!$H:$H)</f>
        <v>11700000</v>
      </c>
      <c r="K207" s="113">
        <f>+SUMIF('2-3 Recolección Información'!$AD:$AD,'Actividad Misional (SECGRL)'!$C207&amp;"/2015/En Ejecución",'2-3 Recolección Información'!$H:$H)</f>
        <v>0</v>
      </c>
      <c r="L207" s="100">
        <f>+SUMIF('2-3 Recolección Información'!$AD:$AD,'Actividad Misional (SECGRL)'!$C207&amp;"/2015/En Ejecución",'2-3 Recolección Información'!$AA:$AA)</f>
        <v>0</v>
      </c>
      <c r="M207" s="117">
        <f t="shared" si="21"/>
        <v>0</v>
      </c>
      <c r="N207" s="120" t="s">
        <v>2689</v>
      </c>
      <c r="Q207" s="101"/>
    </row>
    <row r="208" spans="1:17" s="91" customFormat="1" ht="14.25" hidden="1">
      <c r="A208" s="91" t="s">
        <v>2692</v>
      </c>
      <c r="B208" s="98">
        <f>+VLOOKUP(C208,'2-3 Recolección Información'!$G$5:$AB$1105,22,0)</f>
        <v>140</v>
      </c>
      <c r="C208" s="107" t="s">
        <v>1835</v>
      </c>
      <c r="D208" s="98">
        <f t="shared" si="18"/>
        <v>8</v>
      </c>
      <c r="E208" s="98" t="str">
        <f t="shared" si="19"/>
        <v>NAT</v>
      </c>
      <c r="F208" s="99">
        <f t="shared" si="20"/>
        <v>11600000</v>
      </c>
      <c r="G208" s="100">
        <f>+SUMIF('2-3 Recolección Información'!$AD:$AD,'Actividad Misional (SECGRL)'!$C208&amp;"/"&amp;'Actividad Misional (SECGRL)'!G$6&amp;"/"&amp;"Liquidado",'2-3 Recolección Información'!$H:$H)+SUMIF('2-3 Recolección Información'!$AD:$AD,'Actividad Misional (SECGRL)'!$C208&amp;"/"&amp;'Actividad Misional (SECGRL)'!G$6&amp;"/"&amp;"En Ejecución",'2-3 Recolección Información'!$H:$H)</f>
        <v>11600000</v>
      </c>
      <c r="H208" s="100">
        <f>+SUMIF('2-3 Recolección Información'!$AD:$AD,'Actividad Misional (SECGRL)'!$C208&amp;"/"&amp;'Actividad Misional (SECGRL)'!H$6&amp;"/"&amp;"Liquidado",'2-3 Recolección Información'!$H:$H)+SUMIF('2-3 Recolección Información'!$AD:$AD,'Actividad Misional (SECGRL)'!$C208&amp;"/"&amp;'Actividad Misional (SECGRL)'!H$6&amp;"/"&amp;"En Ejecución",'2-3 Recolección Información'!$H:$H)</f>
        <v>0</v>
      </c>
      <c r="I208" s="100">
        <f>+SUMIF('2-3 Recolección Información'!$AD:$AD,'Actividad Misional (SECGRL)'!$C208&amp;"/"&amp;'Actividad Misional (SECGRL)'!I$6&amp;"/"&amp;"Liquidado",'2-3 Recolección Información'!$H:$H)+SUMIF('2-3 Recolección Información'!$AD:$AD,'Actividad Misional (SECGRL)'!$C208&amp;"/"&amp;'Actividad Misional (SECGRL)'!I$6&amp;"/"&amp;"En Ejecución",'2-3 Recolección Información'!$H:$H)</f>
        <v>0</v>
      </c>
      <c r="J208" s="110">
        <f>+SUMIF('2-3 Recolección Información'!$AD:$AD,'Actividad Misional (SECGRL)'!$C208&amp;"/"&amp;'Actividad Misional (SECGRL)'!J$6&amp;"/"&amp;"Liquidado",'2-3 Recolección Información'!$H:$H)+SUMIF('2-3 Recolección Información'!$AD:$AD,'Actividad Misional (SECGRL)'!$C208&amp;"/"&amp;'Actividad Misional (SECGRL)'!J$6&amp;"/"&amp;"En Ejecución",'2-3 Recolección Información'!$H:$H)</f>
        <v>0</v>
      </c>
      <c r="K208" s="113">
        <f>+SUMIF('2-3 Recolección Información'!$AD:$AD,'Actividad Misional (SECGRL)'!$C208&amp;"/2015/En Ejecución",'2-3 Recolección Información'!$H:$H)</f>
        <v>0</v>
      </c>
      <c r="L208" s="100">
        <f>+SUMIF('2-3 Recolección Información'!$AD:$AD,'Actividad Misional (SECGRL)'!$C208&amp;"/2015/En Ejecución",'2-3 Recolección Información'!$AA:$AA)</f>
        <v>0</v>
      </c>
      <c r="M208" s="117">
        <f t="shared" si="21"/>
        <v>0</v>
      </c>
      <c r="N208" s="120" t="e">
        <f t="shared" si="22"/>
        <v>#N/A</v>
      </c>
      <c r="Q208" s="101"/>
    </row>
    <row r="209" spans="1:17" s="91" customFormat="1" ht="14.25" hidden="1">
      <c r="A209" s="91" t="s">
        <v>2692</v>
      </c>
      <c r="B209" s="98">
        <f>+VLOOKUP(C209,'2-3 Recolección Información'!$G$5:$AB$1105,22,0)</f>
        <v>589</v>
      </c>
      <c r="C209" s="107" t="s">
        <v>2309</v>
      </c>
      <c r="D209" s="98">
        <f t="shared" si="18"/>
        <v>8</v>
      </c>
      <c r="E209" s="98" t="str">
        <f t="shared" si="19"/>
        <v>NAT</v>
      </c>
      <c r="F209" s="99">
        <f t="shared" si="20"/>
        <v>11200000</v>
      </c>
      <c r="G209" s="100">
        <f>+SUMIF('2-3 Recolección Información'!$AD:$AD,'Actividad Misional (SECGRL)'!$C209&amp;"/"&amp;'Actividad Misional (SECGRL)'!G$6&amp;"/"&amp;"Liquidado",'2-3 Recolección Información'!$H:$H)+SUMIF('2-3 Recolección Información'!$AD:$AD,'Actividad Misional (SECGRL)'!$C209&amp;"/"&amp;'Actividad Misional (SECGRL)'!G$6&amp;"/"&amp;"En Ejecución",'2-3 Recolección Información'!$H:$H)</f>
        <v>0</v>
      </c>
      <c r="H209" s="100">
        <f>+SUMIF('2-3 Recolección Información'!$AD:$AD,'Actividad Misional (SECGRL)'!$C209&amp;"/"&amp;'Actividad Misional (SECGRL)'!H$6&amp;"/"&amp;"Liquidado",'2-3 Recolección Información'!$H:$H)+SUMIF('2-3 Recolección Información'!$AD:$AD,'Actividad Misional (SECGRL)'!$C209&amp;"/"&amp;'Actividad Misional (SECGRL)'!H$6&amp;"/"&amp;"En Ejecución",'2-3 Recolección Información'!$H:$H)</f>
        <v>0</v>
      </c>
      <c r="I209" s="100">
        <f>+SUMIF('2-3 Recolección Información'!$AD:$AD,'Actividad Misional (SECGRL)'!$C209&amp;"/"&amp;'Actividad Misional (SECGRL)'!I$6&amp;"/"&amp;"Liquidado",'2-3 Recolección Información'!$H:$H)+SUMIF('2-3 Recolección Información'!$AD:$AD,'Actividad Misional (SECGRL)'!$C209&amp;"/"&amp;'Actividad Misional (SECGRL)'!I$6&amp;"/"&amp;"En Ejecución",'2-3 Recolección Información'!$H:$H)</f>
        <v>11200000</v>
      </c>
      <c r="J209" s="110">
        <f>+SUMIF('2-3 Recolección Información'!$AD:$AD,'Actividad Misional (SECGRL)'!$C209&amp;"/"&amp;'Actividad Misional (SECGRL)'!J$6&amp;"/"&amp;"Liquidado",'2-3 Recolección Información'!$H:$H)+SUMIF('2-3 Recolección Información'!$AD:$AD,'Actividad Misional (SECGRL)'!$C209&amp;"/"&amp;'Actividad Misional (SECGRL)'!J$6&amp;"/"&amp;"En Ejecución",'2-3 Recolección Información'!$H:$H)</f>
        <v>0</v>
      </c>
      <c r="K209" s="113">
        <f>+SUMIF('2-3 Recolección Información'!$AD:$AD,'Actividad Misional (SECGRL)'!$C209&amp;"/2015/En Ejecución",'2-3 Recolección Información'!$H:$H)</f>
        <v>0</v>
      </c>
      <c r="L209" s="100">
        <f>+SUMIF('2-3 Recolección Información'!$AD:$AD,'Actividad Misional (SECGRL)'!$C209&amp;"/2015/En Ejecución",'2-3 Recolección Información'!$AA:$AA)</f>
        <v>0</v>
      </c>
      <c r="M209" s="117">
        <f t="shared" si="21"/>
        <v>0</v>
      </c>
      <c r="N209" s="120" t="e">
        <f t="shared" si="22"/>
        <v>#N/A</v>
      </c>
      <c r="Q209" s="101"/>
    </row>
    <row r="210" spans="1:17" s="91" customFormat="1" ht="14.25" hidden="1">
      <c r="A210" s="91" t="s">
        <v>2692</v>
      </c>
      <c r="B210" s="98">
        <f>+VLOOKUP(C210,'2-3 Recolección Información'!$G$5:$AB$1105,22,0)</f>
        <v>746</v>
      </c>
      <c r="C210" s="107" t="s">
        <v>2439</v>
      </c>
      <c r="D210" s="98">
        <f t="shared" si="18"/>
        <v>11</v>
      </c>
      <c r="E210" s="98" t="str">
        <f t="shared" si="19"/>
        <v>NAT</v>
      </c>
      <c r="F210" s="99">
        <f t="shared" si="20"/>
        <v>10500000</v>
      </c>
      <c r="G210" s="100">
        <f>+SUMIF('2-3 Recolección Información'!$AD:$AD,'Actividad Misional (SECGRL)'!$C210&amp;"/"&amp;'Actividad Misional (SECGRL)'!G$6&amp;"/"&amp;"Liquidado",'2-3 Recolección Información'!$H:$H)+SUMIF('2-3 Recolección Información'!$AD:$AD,'Actividad Misional (SECGRL)'!$C210&amp;"/"&amp;'Actividad Misional (SECGRL)'!G$6&amp;"/"&amp;"En Ejecución",'2-3 Recolección Información'!$H:$H)</f>
        <v>0</v>
      </c>
      <c r="H210" s="100">
        <f>+SUMIF('2-3 Recolección Información'!$AD:$AD,'Actividad Misional (SECGRL)'!$C210&amp;"/"&amp;'Actividad Misional (SECGRL)'!H$6&amp;"/"&amp;"Liquidado",'2-3 Recolección Información'!$H:$H)+SUMIF('2-3 Recolección Información'!$AD:$AD,'Actividad Misional (SECGRL)'!$C210&amp;"/"&amp;'Actividad Misional (SECGRL)'!H$6&amp;"/"&amp;"En Ejecución",'2-3 Recolección Información'!$H:$H)</f>
        <v>0</v>
      </c>
      <c r="I210" s="100">
        <f>+SUMIF('2-3 Recolección Información'!$AD:$AD,'Actividad Misional (SECGRL)'!$C210&amp;"/"&amp;'Actividad Misional (SECGRL)'!I$6&amp;"/"&amp;"Liquidado",'2-3 Recolección Información'!$H:$H)+SUMIF('2-3 Recolección Información'!$AD:$AD,'Actividad Misional (SECGRL)'!$C210&amp;"/"&amp;'Actividad Misional (SECGRL)'!I$6&amp;"/"&amp;"En Ejecución",'2-3 Recolección Información'!$H:$H)</f>
        <v>10500000</v>
      </c>
      <c r="J210" s="110">
        <f>+SUMIF('2-3 Recolección Información'!$AD:$AD,'Actividad Misional (SECGRL)'!$C210&amp;"/"&amp;'Actividad Misional (SECGRL)'!J$6&amp;"/"&amp;"Liquidado",'2-3 Recolección Información'!$H:$H)+SUMIF('2-3 Recolección Información'!$AD:$AD,'Actividad Misional (SECGRL)'!$C210&amp;"/"&amp;'Actividad Misional (SECGRL)'!J$6&amp;"/"&amp;"En Ejecución",'2-3 Recolección Información'!$H:$H)</f>
        <v>0</v>
      </c>
      <c r="K210" s="113">
        <f>+SUMIF('2-3 Recolección Información'!$AD:$AD,'Actividad Misional (SECGRL)'!$C210&amp;"/2015/En Ejecución",'2-3 Recolección Información'!$H:$H)</f>
        <v>0</v>
      </c>
      <c r="L210" s="100">
        <f>+SUMIF('2-3 Recolección Información'!$AD:$AD,'Actividad Misional (SECGRL)'!$C210&amp;"/2015/En Ejecución",'2-3 Recolección Información'!$AA:$AA)</f>
        <v>0</v>
      </c>
      <c r="M210" s="117">
        <f t="shared" si="21"/>
        <v>0</v>
      </c>
      <c r="N210" s="120" t="e">
        <f t="shared" si="22"/>
        <v>#N/A</v>
      </c>
      <c r="Q210" s="101"/>
    </row>
    <row r="211" spans="1:17" ht="30">
      <c r="A211" s="151">
        <v>946</v>
      </c>
      <c r="B211" s="176">
        <f>+VLOOKUP(C211,'2-3 Recolección Información'!$G$5:$AB$1105,22,0)</f>
        <v>946</v>
      </c>
      <c r="C211" s="150" t="s">
        <v>617</v>
      </c>
      <c r="D211" s="98">
        <f t="shared" si="18"/>
        <v>11</v>
      </c>
      <c r="E211" s="176" t="str">
        <f t="shared" si="19"/>
        <v>NAT</v>
      </c>
      <c r="F211" s="177">
        <f t="shared" si="20"/>
        <v>10400000</v>
      </c>
      <c r="G211" s="178">
        <f>+SUMIF('2-3 Recolección Información'!$AD:$AD,'Actividad Misional (SECGRL)'!$C211&amp;"/"&amp;'Actividad Misional (SECGRL)'!G$6&amp;"/"&amp;"Liquidado",'2-3 Recolección Información'!$H:$H)+SUMIF('2-3 Recolección Información'!$AD:$AD,'Actividad Misional (SECGRL)'!$C211&amp;"/"&amp;'Actividad Misional (SECGRL)'!G$6&amp;"/"&amp;"En Ejecución",'2-3 Recolección Información'!$H:$H)</f>
        <v>0</v>
      </c>
      <c r="H211" s="178">
        <f>+SUMIF('2-3 Recolección Información'!$AD:$AD,'Actividad Misional (SECGRL)'!$C211&amp;"/"&amp;'Actividad Misional (SECGRL)'!H$6&amp;"/"&amp;"Liquidado",'2-3 Recolección Información'!$H:$H)+SUMIF('2-3 Recolección Información'!$AD:$AD,'Actividad Misional (SECGRL)'!$C211&amp;"/"&amp;'Actividad Misional (SECGRL)'!H$6&amp;"/"&amp;"En Ejecución",'2-3 Recolección Información'!$H:$H)</f>
        <v>0</v>
      </c>
      <c r="I211" s="178">
        <f>+SUMIF('2-3 Recolección Información'!$AD:$AD,'Actividad Misional (SECGRL)'!$C211&amp;"/"&amp;'Actividad Misional (SECGRL)'!I$6&amp;"/"&amp;"Liquidado",'2-3 Recolección Información'!$H:$H)+SUMIF('2-3 Recolección Información'!$AD:$AD,'Actividad Misional (SECGRL)'!$C211&amp;"/"&amp;'Actividad Misional (SECGRL)'!I$6&amp;"/"&amp;"En Ejecución",'2-3 Recolección Información'!$H:$H)</f>
        <v>0</v>
      </c>
      <c r="J211" s="179">
        <f>+SUMIF('2-3 Recolección Información'!$AD:$AD,'Actividad Misional (SECGRL)'!$C211&amp;"/"&amp;'Actividad Misional (SECGRL)'!J$6&amp;"/"&amp;"Liquidado",'2-3 Recolección Información'!$H:$H)+SUMIF('2-3 Recolección Información'!$AD:$AD,'Actividad Misional (SECGRL)'!$C211&amp;"/"&amp;'Actividad Misional (SECGRL)'!J$6&amp;"/"&amp;"En Ejecución",'2-3 Recolección Información'!$H:$H)</f>
        <v>10400000</v>
      </c>
      <c r="K211" s="180">
        <f>+SUMIF('2-3 Recolección Información'!$AD:$AD,'Actividad Misional (SECGRL)'!$C211&amp;"/2015/En Ejecución",'2-3 Recolección Información'!$H:$H)</f>
        <v>10400000</v>
      </c>
      <c r="L211" s="178">
        <f>+SUMIF('2-3 Recolección Información'!$AD:$AD,'Actividad Misional (SECGRL)'!$C211&amp;"/2015/En Ejecución",'2-3 Recolección Información'!$AA:$AA)</f>
        <v>9268619.2468619253</v>
      </c>
      <c r="M211" s="181">
        <f t="shared" si="21"/>
        <v>0.89121338912133896</v>
      </c>
      <c r="N211" s="191" t="s">
        <v>2689</v>
      </c>
      <c r="Q211" s="101"/>
    </row>
    <row r="212" spans="1:17" s="91" customFormat="1" ht="14.25" hidden="1">
      <c r="A212" s="91" t="s">
        <v>2692</v>
      </c>
      <c r="B212" s="98">
        <f>+VLOOKUP(C212,'2-3 Recolección Información'!$G$5:$AB$1105,22,0)</f>
        <v>169</v>
      </c>
      <c r="C212" s="107" t="s">
        <v>1873</v>
      </c>
      <c r="D212" s="98">
        <f t="shared" si="18"/>
        <v>9</v>
      </c>
      <c r="E212" s="98" t="str">
        <f t="shared" si="19"/>
        <v>NAT</v>
      </c>
      <c r="F212" s="99">
        <f t="shared" si="20"/>
        <v>10000000</v>
      </c>
      <c r="G212" s="100">
        <f>+SUMIF('2-3 Recolección Información'!$AD:$AD,'Actividad Misional (SECGRL)'!$C212&amp;"/"&amp;'Actividad Misional (SECGRL)'!G$6&amp;"/"&amp;"Liquidado",'2-3 Recolección Información'!$H:$H)+SUMIF('2-3 Recolección Información'!$AD:$AD,'Actividad Misional (SECGRL)'!$C212&amp;"/"&amp;'Actividad Misional (SECGRL)'!G$6&amp;"/"&amp;"En Ejecución",'2-3 Recolección Información'!$H:$H)</f>
        <v>10000000</v>
      </c>
      <c r="H212" s="100">
        <f>+SUMIF('2-3 Recolección Información'!$AD:$AD,'Actividad Misional (SECGRL)'!$C212&amp;"/"&amp;'Actividad Misional (SECGRL)'!H$6&amp;"/"&amp;"Liquidado",'2-3 Recolección Información'!$H:$H)+SUMIF('2-3 Recolección Información'!$AD:$AD,'Actividad Misional (SECGRL)'!$C212&amp;"/"&amp;'Actividad Misional (SECGRL)'!H$6&amp;"/"&amp;"En Ejecución",'2-3 Recolección Información'!$H:$H)</f>
        <v>0</v>
      </c>
      <c r="I212" s="100">
        <f>+SUMIF('2-3 Recolección Información'!$AD:$AD,'Actividad Misional (SECGRL)'!$C212&amp;"/"&amp;'Actividad Misional (SECGRL)'!I$6&amp;"/"&amp;"Liquidado",'2-3 Recolección Información'!$H:$H)+SUMIF('2-3 Recolección Información'!$AD:$AD,'Actividad Misional (SECGRL)'!$C212&amp;"/"&amp;'Actividad Misional (SECGRL)'!I$6&amp;"/"&amp;"En Ejecución",'2-3 Recolección Información'!$H:$H)</f>
        <v>0</v>
      </c>
      <c r="J212" s="110">
        <f>+SUMIF('2-3 Recolección Información'!$AD:$AD,'Actividad Misional (SECGRL)'!$C212&amp;"/"&amp;'Actividad Misional (SECGRL)'!J$6&amp;"/"&amp;"Liquidado",'2-3 Recolección Información'!$H:$H)+SUMIF('2-3 Recolección Información'!$AD:$AD,'Actividad Misional (SECGRL)'!$C212&amp;"/"&amp;'Actividad Misional (SECGRL)'!J$6&amp;"/"&amp;"En Ejecución",'2-3 Recolección Información'!$H:$H)</f>
        <v>0</v>
      </c>
      <c r="K212" s="113">
        <f>+SUMIF('2-3 Recolección Información'!$AD:$AD,'Actividad Misional (SECGRL)'!$C212&amp;"/2015/En Ejecución",'2-3 Recolección Información'!$H:$H)</f>
        <v>0</v>
      </c>
      <c r="L212" s="100">
        <f>+SUMIF('2-3 Recolección Información'!$AD:$AD,'Actividad Misional (SECGRL)'!$C212&amp;"/2015/En Ejecución",'2-3 Recolección Información'!$AA:$AA)</f>
        <v>0</v>
      </c>
      <c r="M212" s="117">
        <f t="shared" si="21"/>
        <v>0</v>
      </c>
      <c r="N212" s="120" t="e">
        <f t="shared" si="22"/>
        <v>#N/A</v>
      </c>
      <c r="Q212" s="101"/>
    </row>
    <row r="213" spans="1:17" s="91" customFormat="1" ht="14.25" hidden="1">
      <c r="A213" s="91" t="s">
        <v>2692</v>
      </c>
      <c r="B213" s="98">
        <f>+VLOOKUP(C213,'2-3 Recolección Información'!$G$5:$AB$1105,22,0)</f>
        <v>468</v>
      </c>
      <c r="C213" s="107" t="s">
        <v>2212</v>
      </c>
      <c r="D213" s="98">
        <f t="shared" si="18"/>
        <v>11</v>
      </c>
      <c r="E213" s="98" t="str">
        <f t="shared" si="19"/>
        <v>NAT</v>
      </c>
      <c r="F213" s="99">
        <f t="shared" si="20"/>
        <v>10000000</v>
      </c>
      <c r="G213" s="100">
        <f>+SUMIF('2-3 Recolección Información'!$AD:$AD,'Actividad Misional (SECGRL)'!$C213&amp;"/"&amp;'Actividad Misional (SECGRL)'!G$6&amp;"/"&amp;"Liquidado",'2-3 Recolección Información'!$H:$H)+SUMIF('2-3 Recolección Información'!$AD:$AD,'Actividad Misional (SECGRL)'!$C213&amp;"/"&amp;'Actividad Misional (SECGRL)'!G$6&amp;"/"&amp;"En Ejecución",'2-3 Recolección Información'!$H:$H)</f>
        <v>0</v>
      </c>
      <c r="H213" s="100">
        <f>+SUMIF('2-3 Recolección Información'!$AD:$AD,'Actividad Misional (SECGRL)'!$C213&amp;"/"&amp;'Actividad Misional (SECGRL)'!H$6&amp;"/"&amp;"Liquidado",'2-3 Recolección Información'!$H:$H)+SUMIF('2-3 Recolección Información'!$AD:$AD,'Actividad Misional (SECGRL)'!$C213&amp;"/"&amp;'Actividad Misional (SECGRL)'!H$6&amp;"/"&amp;"En Ejecución",'2-3 Recolección Información'!$H:$H)</f>
        <v>10000000</v>
      </c>
      <c r="I213" s="100">
        <f>+SUMIF('2-3 Recolección Información'!$AD:$AD,'Actividad Misional (SECGRL)'!$C213&amp;"/"&amp;'Actividad Misional (SECGRL)'!I$6&amp;"/"&amp;"Liquidado",'2-3 Recolección Información'!$H:$H)+SUMIF('2-3 Recolección Información'!$AD:$AD,'Actividad Misional (SECGRL)'!$C213&amp;"/"&amp;'Actividad Misional (SECGRL)'!I$6&amp;"/"&amp;"En Ejecución",'2-3 Recolección Información'!$H:$H)</f>
        <v>0</v>
      </c>
      <c r="J213" s="110">
        <f>+SUMIF('2-3 Recolección Información'!$AD:$AD,'Actividad Misional (SECGRL)'!$C213&amp;"/"&amp;'Actividad Misional (SECGRL)'!J$6&amp;"/"&amp;"Liquidado",'2-3 Recolección Información'!$H:$H)+SUMIF('2-3 Recolección Información'!$AD:$AD,'Actividad Misional (SECGRL)'!$C213&amp;"/"&amp;'Actividad Misional (SECGRL)'!J$6&amp;"/"&amp;"En Ejecución",'2-3 Recolección Información'!$H:$H)</f>
        <v>0</v>
      </c>
      <c r="K213" s="113">
        <f>+SUMIF('2-3 Recolección Información'!$AD:$AD,'Actividad Misional (SECGRL)'!$C213&amp;"/2015/En Ejecución",'2-3 Recolección Información'!$H:$H)</f>
        <v>0</v>
      </c>
      <c r="L213" s="100">
        <f>+SUMIF('2-3 Recolección Información'!$AD:$AD,'Actividad Misional (SECGRL)'!$C213&amp;"/2015/En Ejecución",'2-3 Recolección Información'!$AA:$AA)</f>
        <v>0</v>
      </c>
      <c r="M213" s="117">
        <f t="shared" si="21"/>
        <v>0</v>
      </c>
      <c r="N213" s="120" t="e">
        <f t="shared" si="22"/>
        <v>#N/A</v>
      </c>
      <c r="Q213" s="101"/>
    </row>
    <row r="214" spans="1:17" s="91" customFormat="1" ht="14.25" hidden="1">
      <c r="A214" s="91" t="s">
        <v>2692</v>
      </c>
      <c r="B214" s="98">
        <f>+VLOOKUP(C214,'2-3 Recolección Información'!$G$5:$AB$1105,22,0)</f>
        <v>967</v>
      </c>
      <c r="C214" s="107" t="s">
        <v>649</v>
      </c>
      <c r="D214" s="98">
        <f t="shared" si="18"/>
        <v>8</v>
      </c>
      <c r="E214" s="98" t="str">
        <f t="shared" si="19"/>
        <v>NAT</v>
      </c>
      <c r="F214" s="99">
        <f t="shared" si="20"/>
        <v>10000000</v>
      </c>
      <c r="G214" s="100">
        <f>+SUMIF('2-3 Recolección Información'!$AD:$AD,'Actividad Misional (SECGRL)'!$C214&amp;"/"&amp;'Actividad Misional (SECGRL)'!G$6&amp;"/"&amp;"Liquidado",'2-3 Recolección Información'!$H:$H)+SUMIF('2-3 Recolección Información'!$AD:$AD,'Actividad Misional (SECGRL)'!$C214&amp;"/"&amp;'Actividad Misional (SECGRL)'!G$6&amp;"/"&amp;"En Ejecución",'2-3 Recolección Información'!$H:$H)</f>
        <v>0</v>
      </c>
      <c r="H214" s="100">
        <f>+SUMIF('2-3 Recolección Información'!$AD:$AD,'Actividad Misional (SECGRL)'!$C214&amp;"/"&amp;'Actividad Misional (SECGRL)'!H$6&amp;"/"&amp;"Liquidado",'2-3 Recolección Información'!$H:$H)+SUMIF('2-3 Recolección Información'!$AD:$AD,'Actividad Misional (SECGRL)'!$C214&amp;"/"&amp;'Actividad Misional (SECGRL)'!H$6&amp;"/"&amp;"En Ejecución",'2-3 Recolección Información'!$H:$H)</f>
        <v>0</v>
      </c>
      <c r="I214" s="100">
        <f>+SUMIF('2-3 Recolección Información'!$AD:$AD,'Actividad Misional (SECGRL)'!$C214&amp;"/"&amp;'Actividad Misional (SECGRL)'!I$6&amp;"/"&amp;"Liquidado",'2-3 Recolección Información'!$H:$H)+SUMIF('2-3 Recolección Información'!$AD:$AD,'Actividad Misional (SECGRL)'!$C214&amp;"/"&amp;'Actividad Misional (SECGRL)'!I$6&amp;"/"&amp;"En Ejecución",'2-3 Recolección Información'!$H:$H)</f>
        <v>0</v>
      </c>
      <c r="J214" s="110">
        <f>+SUMIF('2-3 Recolección Información'!$AD:$AD,'Actividad Misional (SECGRL)'!$C214&amp;"/"&amp;'Actividad Misional (SECGRL)'!J$6&amp;"/"&amp;"Liquidado",'2-3 Recolección Información'!$H:$H)+SUMIF('2-3 Recolección Información'!$AD:$AD,'Actividad Misional (SECGRL)'!$C214&amp;"/"&amp;'Actividad Misional (SECGRL)'!J$6&amp;"/"&amp;"En Ejecución",'2-3 Recolección Información'!$H:$H)</f>
        <v>10000000</v>
      </c>
      <c r="K214" s="113">
        <f>+SUMIF('2-3 Recolección Información'!$AD:$AD,'Actividad Misional (SECGRL)'!$C214&amp;"/2015/En Ejecución",'2-3 Recolección Información'!$H:$H)</f>
        <v>0</v>
      </c>
      <c r="L214" s="100">
        <f>+SUMIF('2-3 Recolección Información'!$AD:$AD,'Actividad Misional (SECGRL)'!$C214&amp;"/2015/En Ejecución",'2-3 Recolección Información'!$AA:$AA)</f>
        <v>0</v>
      </c>
      <c r="M214" s="117">
        <f t="shared" si="21"/>
        <v>0</v>
      </c>
      <c r="N214" s="120" t="e">
        <f t="shared" si="22"/>
        <v>#N/A</v>
      </c>
      <c r="Q214" s="101"/>
    </row>
    <row r="215" spans="1:17" s="91" customFormat="1" ht="14.25" hidden="1">
      <c r="A215" s="91" t="s">
        <v>2692</v>
      </c>
      <c r="B215" s="98">
        <f>+VLOOKUP(C215,'2-3 Recolección Información'!$G$5:$AB$1105,22,0)</f>
        <v>1015</v>
      </c>
      <c r="C215" s="107" t="s">
        <v>761</v>
      </c>
      <c r="D215" s="98">
        <f t="shared" si="18"/>
        <v>9</v>
      </c>
      <c r="E215" s="98" t="str">
        <f t="shared" si="19"/>
        <v>NAT</v>
      </c>
      <c r="F215" s="99">
        <f t="shared" si="20"/>
        <v>10000000</v>
      </c>
      <c r="G215" s="100">
        <f>+SUMIF('2-3 Recolección Información'!$AD:$AD,'Actividad Misional (SECGRL)'!$C215&amp;"/"&amp;'Actividad Misional (SECGRL)'!G$6&amp;"/"&amp;"Liquidado",'2-3 Recolección Información'!$H:$H)+SUMIF('2-3 Recolección Información'!$AD:$AD,'Actividad Misional (SECGRL)'!$C215&amp;"/"&amp;'Actividad Misional (SECGRL)'!G$6&amp;"/"&amp;"En Ejecución",'2-3 Recolección Información'!$H:$H)</f>
        <v>0</v>
      </c>
      <c r="H215" s="100">
        <f>+SUMIF('2-3 Recolección Información'!$AD:$AD,'Actividad Misional (SECGRL)'!$C215&amp;"/"&amp;'Actividad Misional (SECGRL)'!H$6&amp;"/"&amp;"Liquidado",'2-3 Recolección Información'!$H:$H)+SUMIF('2-3 Recolección Información'!$AD:$AD,'Actividad Misional (SECGRL)'!$C215&amp;"/"&amp;'Actividad Misional (SECGRL)'!H$6&amp;"/"&amp;"En Ejecución",'2-3 Recolección Información'!$H:$H)</f>
        <v>0</v>
      </c>
      <c r="I215" s="100">
        <f>+SUMIF('2-3 Recolección Información'!$AD:$AD,'Actividad Misional (SECGRL)'!$C215&amp;"/"&amp;'Actividad Misional (SECGRL)'!I$6&amp;"/"&amp;"Liquidado",'2-3 Recolección Información'!$H:$H)+SUMIF('2-3 Recolección Información'!$AD:$AD,'Actividad Misional (SECGRL)'!$C215&amp;"/"&amp;'Actividad Misional (SECGRL)'!I$6&amp;"/"&amp;"En Ejecución",'2-3 Recolección Información'!$H:$H)</f>
        <v>0</v>
      </c>
      <c r="J215" s="110">
        <f>+SUMIF('2-3 Recolección Información'!$AD:$AD,'Actividad Misional (SECGRL)'!$C215&amp;"/"&amp;'Actividad Misional (SECGRL)'!J$6&amp;"/"&amp;"Liquidado",'2-3 Recolección Información'!$H:$H)+SUMIF('2-3 Recolección Información'!$AD:$AD,'Actividad Misional (SECGRL)'!$C215&amp;"/"&amp;'Actividad Misional (SECGRL)'!J$6&amp;"/"&amp;"En Ejecución",'2-3 Recolección Información'!$H:$H)</f>
        <v>10000000</v>
      </c>
      <c r="K215" s="113">
        <f>+SUMIF('2-3 Recolección Información'!$AD:$AD,'Actividad Misional (SECGRL)'!$C215&amp;"/2015/En Ejecución",'2-3 Recolección Información'!$H:$H)</f>
        <v>0</v>
      </c>
      <c r="L215" s="100">
        <f>+SUMIF('2-3 Recolección Información'!$AD:$AD,'Actividad Misional (SECGRL)'!$C215&amp;"/2015/En Ejecución",'2-3 Recolección Información'!$AA:$AA)</f>
        <v>0</v>
      </c>
      <c r="M215" s="117">
        <f t="shared" si="21"/>
        <v>0</v>
      </c>
      <c r="N215" s="120" t="e">
        <f t="shared" si="22"/>
        <v>#N/A</v>
      </c>
      <c r="Q215" s="101"/>
    </row>
    <row r="216" spans="1:17" s="91" customFormat="1" ht="14.25" hidden="1">
      <c r="A216" s="91" t="s">
        <v>2692</v>
      </c>
      <c r="B216" s="98">
        <f>+VLOOKUP(C216,'2-3 Recolección Información'!$G$5:$AB$1105,22,0)</f>
        <v>1021</v>
      </c>
      <c r="C216" s="107" t="s">
        <v>779</v>
      </c>
      <c r="D216" s="98">
        <f t="shared" si="18"/>
        <v>9</v>
      </c>
      <c r="E216" s="98" t="str">
        <f t="shared" si="19"/>
        <v>NAT</v>
      </c>
      <c r="F216" s="99">
        <f t="shared" si="20"/>
        <v>10000000</v>
      </c>
      <c r="G216" s="100">
        <f>+SUMIF('2-3 Recolección Información'!$AD:$AD,'Actividad Misional (SECGRL)'!$C216&amp;"/"&amp;'Actividad Misional (SECGRL)'!G$6&amp;"/"&amp;"Liquidado",'2-3 Recolección Información'!$H:$H)+SUMIF('2-3 Recolección Información'!$AD:$AD,'Actividad Misional (SECGRL)'!$C216&amp;"/"&amp;'Actividad Misional (SECGRL)'!G$6&amp;"/"&amp;"En Ejecución",'2-3 Recolección Información'!$H:$H)</f>
        <v>0</v>
      </c>
      <c r="H216" s="100">
        <f>+SUMIF('2-3 Recolección Información'!$AD:$AD,'Actividad Misional (SECGRL)'!$C216&amp;"/"&amp;'Actividad Misional (SECGRL)'!H$6&amp;"/"&amp;"Liquidado",'2-3 Recolección Información'!$H:$H)+SUMIF('2-3 Recolección Información'!$AD:$AD,'Actividad Misional (SECGRL)'!$C216&amp;"/"&amp;'Actividad Misional (SECGRL)'!H$6&amp;"/"&amp;"En Ejecución",'2-3 Recolección Información'!$H:$H)</f>
        <v>0</v>
      </c>
      <c r="I216" s="100">
        <f>+SUMIF('2-3 Recolección Información'!$AD:$AD,'Actividad Misional (SECGRL)'!$C216&amp;"/"&amp;'Actividad Misional (SECGRL)'!I$6&amp;"/"&amp;"Liquidado",'2-3 Recolección Información'!$H:$H)+SUMIF('2-3 Recolección Información'!$AD:$AD,'Actividad Misional (SECGRL)'!$C216&amp;"/"&amp;'Actividad Misional (SECGRL)'!I$6&amp;"/"&amp;"En Ejecución",'2-3 Recolección Información'!$H:$H)</f>
        <v>0</v>
      </c>
      <c r="J216" s="110">
        <f>+SUMIF('2-3 Recolección Información'!$AD:$AD,'Actividad Misional (SECGRL)'!$C216&amp;"/"&amp;'Actividad Misional (SECGRL)'!J$6&amp;"/"&amp;"Liquidado",'2-3 Recolección Información'!$H:$H)+SUMIF('2-3 Recolección Información'!$AD:$AD,'Actividad Misional (SECGRL)'!$C216&amp;"/"&amp;'Actividad Misional (SECGRL)'!J$6&amp;"/"&amp;"En Ejecución",'2-3 Recolección Información'!$H:$H)</f>
        <v>10000000</v>
      </c>
      <c r="K216" s="113">
        <f>+SUMIF('2-3 Recolección Información'!$AD:$AD,'Actividad Misional (SECGRL)'!$C216&amp;"/2015/En Ejecución",'2-3 Recolección Información'!$H:$H)</f>
        <v>0</v>
      </c>
      <c r="L216" s="100">
        <f>+SUMIF('2-3 Recolección Información'!$AD:$AD,'Actividad Misional (SECGRL)'!$C216&amp;"/2015/En Ejecución",'2-3 Recolección Información'!$AA:$AA)</f>
        <v>0</v>
      </c>
      <c r="M216" s="117">
        <f t="shared" si="21"/>
        <v>0</v>
      </c>
      <c r="N216" s="120" t="e">
        <f t="shared" si="22"/>
        <v>#N/A</v>
      </c>
      <c r="Q216" s="101"/>
    </row>
    <row r="217" spans="1:17" s="91" customFormat="1" ht="14.25" hidden="1">
      <c r="A217" s="91" t="s">
        <v>2692</v>
      </c>
      <c r="B217" s="98">
        <f>+VLOOKUP(C217,'2-3 Recolección Información'!$G$5:$AB$1105,22,0)</f>
        <v>980</v>
      </c>
      <c r="C217" s="107" t="s">
        <v>679</v>
      </c>
      <c r="D217" s="98">
        <f t="shared" si="18"/>
        <v>8</v>
      </c>
      <c r="E217" s="98" t="str">
        <f t="shared" si="19"/>
        <v>NAT</v>
      </c>
      <c r="F217" s="99">
        <f t="shared" si="20"/>
        <v>9800000</v>
      </c>
      <c r="G217" s="100">
        <f>+SUMIF('2-3 Recolección Información'!$AD:$AD,'Actividad Misional (SECGRL)'!$C217&amp;"/"&amp;'Actividad Misional (SECGRL)'!G$6&amp;"/"&amp;"Liquidado",'2-3 Recolección Información'!$H:$H)+SUMIF('2-3 Recolección Información'!$AD:$AD,'Actividad Misional (SECGRL)'!$C217&amp;"/"&amp;'Actividad Misional (SECGRL)'!G$6&amp;"/"&amp;"En Ejecución",'2-3 Recolección Información'!$H:$H)</f>
        <v>0</v>
      </c>
      <c r="H217" s="100">
        <f>+SUMIF('2-3 Recolección Información'!$AD:$AD,'Actividad Misional (SECGRL)'!$C217&amp;"/"&amp;'Actividad Misional (SECGRL)'!H$6&amp;"/"&amp;"Liquidado",'2-3 Recolección Información'!$H:$H)+SUMIF('2-3 Recolección Información'!$AD:$AD,'Actividad Misional (SECGRL)'!$C217&amp;"/"&amp;'Actividad Misional (SECGRL)'!H$6&amp;"/"&amp;"En Ejecución",'2-3 Recolección Información'!$H:$H)</f>
        <v>0</v>
      </c>
      <c r="I217" s="100">
        <f>+SUMIF('2-3 Recolección Información'!$AD:$AD,'Actividad Misional (SECGRL)'!$C217&amp;"/"&amp;'Actividad Misional (SECGRL)'!I$6&amp;"/"&amp;"Liquidado",'2-3 Recolección Información'!$H:$H)+SUMIF('2-3 Recolección Información'!$AD:$AD,'Actividad Misional (SECGRL)'!$C217&amp;"/"&amp;'Actividad Misional (SECGRL)'!I$6&amp;"/"&amp;"En Ejecución",'2-3 Recolección Información'!$H:$H)</f>
        <v>0</v>
      </c>
      <c r="J217" s="110">
        <f>+SUMIF('2-3 Recolección Información'!$AD:$AD,'Actividad Misional (SECGRL)'!$C217&amp;"/"&amp;'Actividad Misional (SECGRL)'!J$6&amp;"/"&amp;"Liquidado",'2-3 Recolección Información'!$H:$H)+SUMIF('2-3 Recolección Información'!$AD:$AD,'Actividad Misional (SECGRL)'!$C217&amp;"/"&amp;'Actividad Misional (SECGRL)'!J$6&amp;"/"&amp;"En Ejecución",'2-3 Recolección Información'!$H:$H)</f>
        <v>9800000</v>
      </c>
      <c r="K217" s="113">
        <f>+SUMIF('2-3 Recolección Información'!$AD:$AD,'Actividad Misional (SECGRL)'!$C217&amp;"/2015/En Ejecución",'2-3 Recolección Información'!$H:$H)</f>
        <v>9800000</v>
      </c>
      <c r="L217" s="100">
        <f>+SUMIF('2-3 Recolección Información'!$AD:$AD,'Actividad Misional (SECGRL)'!$C217&amp;"/2015/En Ejecución",'2-3 Recolección Información'!$AA:$AA)</f>
        <v>8580861.2440191396</v>
      </c>
      <c r="M217" s="117">
        <f t="shared" si="21"/>
        <v>0.87559808612440204</v>
      </c>
      <c r="N217" s="120" t="e">
        <f t="shared" si="22"/>
        <v>#N/A</v>
      </c>
      <c r="Q217" s="101"/>
    </row>
    <row r="218" spans="1:17" s="91" customFormat="1" ht="14.25" hidden="1">
      <c r="A218" s="91" t="s">
        <v>2692</v>
      </c>
      <c r="B218" s="98">
        <f>+VLOOKUP(C218,'2-3 Recolección Información'!$G$5:$AB$1105,22,0)</f>
        <v>27</v>
      </c>
      <c r="C218" s="107" t="s">
        <v>1182</v>
      </c>
      <c r="D218" s="98">
        <f t="shared" si="18"/>
        <v>8</v>
      </c>
      <c r="E218" s="98" t="str">
        <f t="shared" si="19"/>
        <v>NAT</v>
      </c>
      <c r="F218" s="99">
        <f t="shared" si="20"/>
        <v>9693210</v>
      </c>
      <c r="G218" s="100">
        <f>+SUMIF('2-3 Recolección Información'!$AD:$AD,'Actividad Misional (SECGRL)'!$C218&amp;"/"&amp;'Actividad Misional (SECGRL)'!G$6&amp;"/"&amp;"Liquidado",'2-3 Recolección Información'!$H:$H)+SUMIF('2-3 Recolección Información'!$AD:$AD,'Actividad Misional (SECGRL)'!$C218&amp;"/"&amp;'Actividad Misional (SECGRL)'!G$6&amp;"/"&amp;"En Ejecución",'2-3 Recolección Información'!$H:$H)</f>
        <v>9693210</v>
      </c>
      <c r="H218" s="100">
        <f>+SUMIF('2-3 Recolección Información'!$AD:$AD,'Actividad Misional (SECGRL)'!$C218&amp;"/"&amp;'Actividad Misional (SECGRL)'!H$6&amp;"/"&amp;"Liquidado",'2-3 Recolección Información'!$H:$H)+SUMIF('2-3 Recolección Información'!$AD:$AD,'Actividad Misional (SECGRL)'!$C218&amp;"/"&amp;'Actividad Misional (SECGRL)'!H$6&amp;"/"&amp;"En Ejecución",'2-3 Recolección Información'!$H:$H)</f>
        <v>0</v>
      </c>
      <c r="I218" s="100">
        <f>+SUMIF('2-3 Recolección Información'!$AD:$AD,'Actividad Misional (SECGRL)'!$C218&amp;"/"&amp;'Actividad Misional (SECGRL)'!I$6&amp;"/"&amp;"Liquidado",'2-3 Recolección Información'!$H:$H)+SUMIF('2-3 Recolección Información'!$AD:$AD,'Actividad Misional (SECGRL)'!$C218&amp;"/"&amp;'Actividad Misional (SECGRL)'!I$6&amp;"/"&amp;"En Ejecución",'2-3 Recolección Información'!$H:$H)</f>
        <v>0</v>
      </c>
      <c r="J218" s="110">
        <f>+SUMIF('2-3 Recolección Información'!$AD:$AD,'Actividad Misional (SECGRL)'!$C218&amp;"/"&amp;'Actividad Misional (SECGRL)'!J$6&amp;"/"&amp;"Liquidado",'2-3 Recolección Información'!$H:$H)+SUMIF('2-3 Recolección Información'!$AD:$AD,'Actividad Misional (SECGRL)'!$C218&amp;"/"&amp;'Actividad Misional (SECGRL)'!J$6&amp;"/"&amp;"En Ejecución",'2-3 Recolección Información'!$H:$H)</f>
        <v>0</v>
      </c>
      <c r="K218" s="113">
        <f>+SUMIF('2-3 Recolección Información'!$AD:$AD,'Actividad Misional (SECGRL)'!$C218&amp;"/2015/En Ejecución",'2-3 Recolección Información'!$H:$H)</f>
        <v>0</v>
      </c>
      <c r="L218" s="100">
        <f>+SUMIF('2-3 Recolección Información'!$AD:$AD,'Actividad Misional (SECGRL)'!$C218&amp;"/2015/En Ejecución",'2-3 Recolección Información'!$AA:$AA)</f>
        <v>0</v>
      </c>
      <c r="M218" s="117">
        <f t="shared" si="21"/>
        <v>0</v>
      </c>
      <c r="N218" s="120" t="e">
        <f t="shared" si="22"/>
        <v>#N/A</v>
      </c>
      <c r="Q218" s="101"/>
    </row>
    <row r="219" spans="1:17" s="91" customFormat="1" ht="14.25" hidden="1">
      <c r="A219" s="91" t="s">
        <v>2692</v>
      </c>
      <c r="B219" s="98">
        <f>+VLOOKUP(C219,'2-3 Recolección Información'!$G$5:$AB$1105,22,0)</f>
        <v>28</v>
      </c>
      <c r="C219" s="107" t="s">
        <v>1185</v>
      </c>
      <c r="D219" s="98">
        <f t="shared" si="18"/>
        <v>8</v>
      </c>
      <c r="E219" s="98" t="str">
        <f t="shared" si="19"/>
        <v>NAT</v>
      </c>
      <c r="F219" s="99">
        <f t="shared" si="20"/>
        <v>9693210</v>
      </c>
      <c r="G219" s="100">
        <f>+SUMIF('2-3 Recolección Información'!$AD:$AD,'Actividad Misional (SECGRL)'!$C219&amp;"/"&amp;'Actividad Misional (SECGRL)'!G$6&amp;"/"&amp;"Liquidado",'2-3 Recolección Información'!$H:$H)+SUMIF('2-3 Recolección Información'!$AD:$AD,'Actividad Misional (SECGRL)'!$C219&amp;"/"&amp;'Actividad Misional (SECGRL)'!G$6&amp;"/"&amp;"En Ejecución",'2-3 Recolección Información'!$H:$H)</f>
        <v>9693210</v>
      </c>
      <c r="H219" s="100">
        <f>+SUMIF('2-3 Recolección Información'!$AD:$AD,'Actividad Misional (SECGRL)'!$C219&amp;"/"&amp;'Actividad Misional (SECGRL)'!H$6&amp;"/"&amp;"Liquidado",'2-3 Recolección Información'!$H:$H)+SUMIF('2-3 Recolección Información'!$AD:$AD,'Actividad Misional (SECGRL)'!$C219&amp;"/"&amp;'Actividad Misional (SECGRL)'!H$6&amp;"/"&amp;"En Ejecución",'2-3 Recolección Información'!$H:$H)</f>
        <v>0</v>
      </c>
      <c r="I219" s="100">
        <f>+SUMIF('2-3 Recolección Información'!$AD:$AD,'Actividad Misional (SECGRL)'!$C219&amp;"/"&amp;'Actividad Misional (SECGRL)'!I$6&amp;"/"&amp;"Liquidado",'2-3 Recolección Información'!$H:$H)+SUMIF('2-3 Recolección Información'!$AD:$AD,'Actividad Misional (SECGRL)'!$C219&amp;"/"&amp;'Actividad Misional (SECGRL)'!I$6&amp;"/"&amp;"En Ejecución",'2-3 Recolección Información'!$H:$H)</f>
        <v>0</v>
      </c>
      <c r="J219" s="110">
        <f>+SUMIF('2-3 Recolección Información'!$AD:$AD,'Actividad Misional (SECGRL)'!$C219&amp;"/"&amp;'Actividad Misional (SECGRL)'!J$6&amp;"/"&amp;"Liquidado",'2-3 Recolección Información'!$H:$H)+SUMIF('2-3 Recolección Información'!$AD:$AD,'Actividad Misional (SECGRL)'!$C219&amp;"/"&amp;'Actividad Misional (SECGRL)'!J$6&amp;"/"&amp;"En Ejecución",'2-3 Recolección Información'!$H:$H)</f>
        <v>0</v>
      </c>
      <c r="K219" s="113">
        <f>+SUMIF('2-3 Recolección Información'!$AD:$AD,'Actividad Misional (SECGRL)'!$C219&amp;"/2015/En Ejecución",'2-3 Recolección Información'!$H:$H)</f>
        <v>0</v>
      </c>
      <c r="L219" s="100">
        <f>+SUMIF('2-3 Recolección Información'!$AD:$AD,'Actividad Misional (SECGRL)'!$C219&amp;"/2015/En Ejecución",'2-3 Recolección Información'!$AA:$AA)</f>
        <v>0</v>
      </c>
      <c r="M219" s="117">
        <f t="shared" si="21"/>
        <v>0</v>
      </c>
      <c r="N219" s="120" t="e">
        <f t="shared" si="22"/>
        <v>#N/A</v>
      </c>
      <c r="Q219" s="101"/>
    </row>
    <row r="220" spans="1:17" s="91" customFormat="1" ht="14.25" hidden="1">
      <c r="A220" s="91" t="s">
        <v>2692</v>
      </c>
      <c r="B220" s="98">
        <f>+VLOOKUP(C220,'2-3 Recolección Información'!$G$5:$AB$1105,22,0)</f>
        <v>272</v>
      </c>
      <c r="C220" s="107" t="s">
        <v>2003</v>
      </c>
      <c r="D220" s="98">
        <f t="shared" si="18"/>
        <v>8</v>
      </c>
      <c r="E220" s="98" t="str">
        <f t="shared" si="19"/>
        <v>NAT</v>
      </c>
      <c r="F220" s="99">
        <f t="shared" si="20"/>
        <v>0</v>
      </c>
      <c r="G220" s="100">
        <f>+SUMIF('2-3 Recolección Información'!$AD:$AD,'Actividad Misional (SECGRL)'!$C220&amp;"/"&amp;'Actividad Misional (SECGRL)'!G$6&amp;"/"&amp;"Liquidado",'2-3 Recolección Información'!$H:$H)+SUMIF('2-3 Recolección Información'!$AD:$AD,'Actividad Misional (SECGRL)'!$C220&amp;"/"&amp;'Actividad Misional (SECGRL)'!G$6&amp;"/"&amp;"En Ejecución",'2-3 Recolección Información'!$H:$H)</f>
        <v>0</v>
      </c>
      <c r="H220" s="100">
        <f>+SUMIF('2-3 Recolección Información'!$AD:$AD,'Actividad Misional (SECGRL)'!$C220&amp;"/"&amp;'Actividad Misional (SECGRL)'!H$6&amp;"/"&amp;"Liquidado",'2-3 Recolección Información'!$H:$H)+SUMIF('2-3 Recolección Información'!$AD:$AD,'Actividad Misional (SECGRL)'!$C220&amp;"/"&amp;'Actividad Misional (SECGRL)'!H$6&amp;"/"&amp;"En Ejecución",'2-3 Recolección Información'!$H:$H)</f>
        <v>0</v>
      </c>
      <c r="I220" s="100">
        <f>+SUMIF('2-3 Recolección Información'!$AD:$AD,'Actividad Misional (SECGRL)'!$C220&amp;"/"&amp;'Actividad Misional (SECGRL)'!I$6&amp;"/"&amp;"Liquidado",'2-3 Recolección Información'!$H:$H)+SUMIF('2-3 Recolección Información'!$AD:$AD,'Actividad Misional (SECGRL)'!$C220&amp;"/"&amp;'Actividad Misional (SECGRL)'!I$6&amp;"/"&amp;"En Ejecución",'2-3 Recolección Información'!$H:$H)</f>
        <v>0</v>
      </c>
      <c r="J220" s="110">
        <f>+SUMIF('2-3 Recolección Información'!$AD:$AD,'Actividad Misional (SECGRL)'!$C220&amp;"/"&amp;'Actividad Misional (SECGRL)'!J$6&amp;"/"&amp;"Liquidado",'2-3 Recolección Información'!$H:$H)+SUMIF('2-3 Recolección Información'!$AD:$AD,'Actividad Misional (SECGRL)'!$C220&amp;"/"&amp;'Actividad Misional (SECGRL)'!J$6&amp;"/"&amp;"En Ejecución",'2-3 Recolección Información'!$H:$H)</f>
        <v>0</v>
      </c>
      <c r="K220" s="113">
        <f>+SUMIF('2-3 Recolección Información'!$AD:$AD,'Actividad Misional (SECGRL)'!$C220&amp;"/2015/En Ejecución",'2-3 Recolección Información'!$H:$H)</f>
        <v>0</v>
      </c>
      <c r="L220" s="100">
        <f>+SUMIF('2-3 Recolección Información'!$AD:$AD,'Actividad Misional (SECGRL)'!$C220&amp;"/2015/En Ejecución",'2-3 Recolección Información'!$AA:$AA)</f>
        <v>0</v>
      </c>
      <c r="M220" s="117">
        <f t="shared" si="21"/>
        <v>0</v>
      </c>
      <c r="N220" s="120" t="e">
        <f t="shared" si="22"/>
        <v>#N/A</v>
      </c>
      <c r="Q220" s="101"/>
    </row>
    <row r="221" spans="1:17" s="91" customFormat="1" ht="14.25" hidden="1">
      <c r="A221" s="91" t="s">
        <v>2692</v>
      </c>
      <c r="B221" s="98">
        <f>+VLOOKUP(C221,'2-3 Recolección Información'!$G$5:$AB$1105,22,0)</f>
        <v>931</v>
      </c>
      <c r="C221" s="107" t="s">
        <v>604</v>
      </c>
      <c r="D221" s="98">
        <f t="shared" si="18"/>
        <v>11</v>
      </c>
      <c r="E221" s="98" t="str">
        <f t="shared" si="19"/>
        <v>NAT</v>
      </c>
      <c r="F221" s="99">
        <f t="shared" si="20"/>
        <v>9100000</v>
      </c>
      <c r="G221" s="100">
        <f>+SUMIF('2-3 Recolección Información'!$AD:$AD,'Actividad Misional (SECGRL)'!$C221&amp;"/"&amp;'Actividad Misional (SECGRL)'!G$6&amp;"/"&amp;"Liquidado",'2-3 Recolección Información'!$H:$H)+SUMIF('2-3 Recolección Información'!$AD:$AD,'Actividad Misional (SECGRL)'!$C221&amp;"/"&amp;'Actividad Misional (SECGRL)'!G$6&amp;"/"&amp;"En Ejecución",'2-3 Recolección Información'!$H:$H)</f>
        <v>0</v>
      </c>
      <c r="H221" s="100">
        <f>+SUMIF('2-3 Recolección Información'!$AD:$AD,'Actividad Misional (SECGRL)'!$C221&amp;"/"&amp;'Actividad Misional (SECGRL)'!H$6&amp;"/"&amp;"Liquidado",'2-3 Recolección Información'!$H:$H)+SUMIF('2-3 Recolección Información'!$AD:$AD,'Actividad Misional (SECGRL)'!$C221&amp;"/"&amp;'Actividad Misional (SECGRL)'!H$6&amp;"/"&amp;"En Ejecución",'2-3 Recolección Información'!$H:$H)</f>
        <v>0</v>
      </c>
      <c r="I221" s="100">
        <f>+SUMIF('2-3 Recolección Información'!$AD:$AD,'Actividad Misional (SECGRL)'!$C221&amp;"/"&amp;'Actividad Misional (SECGRL)'!I$6&amp;"/"&amp;"Liquidado",'2-3 Recolección Información'!$H:$H)+SUMIF('2-3 Recolección Información'!$AD:$AD,'Actividad Misional (SECGRL)'!$C221&amp;"/"&amp;'Actividad Misional (SECGRL)'!I$6&amp;"/"&amp;"En Ejecución",'2-3 Recolección Información'!$H:$H)</f>
        <v>0</v>
      </c>
      <c r="J221" s="110">
        <f>+SUMIF('2-3 Recolección Información'!$AD:$AD,'Actividad Misional (SECGRL)'!$C221&amp;"/"&amp;'Actividad Misional (SECGRL)'!J$6&amp;"/"&amp;"Liquidado",'2-3 Recolección Información'!$H:$H)+SUMIF('2-3 Recolección Información'!$AD:$AD,'Actividad Misional (SECGRL)'!$C221&amp;"/"&amp;'Actividad Misional (SECGRL)'!J$6&amp;"/"&amp;"En Ejecución",'2-3 Recolección Información'!$H:$H)</f>
        <v>9100000</v>
      </c>
      <c r="K221" s="113">
        <f>+SUMIF('2-3 Recolección Información'!$AD:$AD,'Actividad Misional (SECGRL)'!$C221&amp;"/2015/En Ejecución",'2-3 Recolección Información'!$H:$H)</f>
        <v>0</v>
      </c>
      <c r="L221" s="100">
        <f>+SUMIF('2-3 Recolección Información'!$AD:$AD,'Actividad Misional (SECGRL)'!$C221&amp;"/2015/En Ejecución",'2-3 Recolección Información'!$AA:$AA)</f>
        <v>0</v>
      </c>
      <c r="M221" s="117">
        <f t="shared" si="21"/>
        <v>0</v>
      </c>
      <c r="N221" s="120" t="e">
        <f t="shared" si="22"/>
        <v>#N/A</v>
      </c>
      <c r="Q221" s="101"/>
    </row>
    <row r="222" spans="1:17" s="91" customFormat="1" ht="14.25" hidden="1">
      <c r="A222" s="91" t="s">
        <v>2692</v>
      </c>
      <c r="B222" s="98">
        <f>+VLOOKUP(C222,'2-3 Recolección Información'!$G$5:$AB$1105,22,0)</f>
        <v>1018</v>
      </c>
      <c r="C222" s="107" t="s">
        <v>771</v>
      </c>
      <c r="D222" s="98">
        <f t="shared" si="18"/>
        <v>11</v>
      </c>
      <c r="E222" s="98" t="str">
        <f t="shared" si="19"/>
        <v>NAT</v>
      </c>
      <c r="F222" s="99">
        <f t="shared" si="20"/>
        <v>9000000</v>
      </c>
      <c r="G222" s="100">
        <f>+SUMIF('2-3 Recolección Información'!$AD:$AD,'Actividad Misional (SECGRL)'!$C222&amp;"/"&amp;'Actividad Misional (SECGRL)'!G$6&amp;"/"&amp;"Liquidado",'2-3 Recolección Información'!$H:$H)+SUMIF('2-3 Recolección Información'!$AD:$AD,'Actividad Misional (SECGRL)'!$C222&amp;"/"&amp;'Actividad Misional (SECGRL)'!G$6&amp;"/"&amp;"En Ejecución",'2-3 Recolección Información'!$H:$H)</f>
        <v>0</v>
      </c>
      <c r="H222" s="100">
        <f>+SUMIF('2-3 Recolección Información'!$AD:$AD,'Actividad Misional (SECGRL)'!$C222&amp;"/"&amp;'Actividad Misional (SECGRL)'!H$6&amp;"/"&amp;"Liquidado",'2-3 Recolección Información'!$H:$H)+SUMIF('2-3 Recolección Información'!$AD:$AD,'Actividad Misional (SECGRL)'!$C222&amp;"/"&amp;'Actividad Misional (SECGRL)'!H$6&amp;"/"&amp;"En Ejecución",'2-3 Recolección Información'!$H:$H)</f>
        <v>0</v>
      </c>
      <c r="I222" s="100">
        <f>+SUMIF('2-3 Recolección Información'!$AD:$AD,'Actividad Misional (SECGRL)'!$C222&amp;"/"&amp;'Actividad Misional (SECGRL)'!I$6&amp;"/"&amp;"Liquidado",'2-3 Recolección Información'!$H:$H)+SUMIF('2-3 Recolección Información'!$AD:$AD,'Actividad Misional (SECGRL)'!$C222&amp;"/"&amp;'Actividad Misional (SECGRL)'!I$6&amp;"/"&amp;"En Ejecución",'2-3 Recolección Información'!$H:$H)</f>
        <v>0</v>
      </c>
      <c r="J222" s="110">
        <f>+SUMIF('2-3 Recolección Información'!$AD:$AD,'Actividad Misional (SECGRL)'!$C222&amp;"/"&amp;'Actividad Misional (SECGRL)'!J$6&amp;"/"&amp;"Liquidado",'2-3 Recolección Información'!$H:$H)+SUMIF('2-3 Recolección Información'!$AD:$AD,'Actividad Misional (SECGRL)'!$C222&amp;"/"&amp;'Actividad Misional (SECGRL)'!J$6&amp;"/"&amp;"En Ejecución",'2-3 Recolección Información'!$H:$H)</f>
        <v>9000000</v>
      </c>
      <c r="K222" s="113">
        <f>+SUMIF('2-3 Recolección Información'!$AD:$AD,'Actividad Misional (SECGRL)'!$C222&amp;"/2015/En Ejecución",'2-3 Recolección Información'!$H:$H)</f>
        <v>0</v>
      </c>
      <c r="L222" s="100">
        <f>+SUMIF('2-3 Recolección Información'!$AD:$AD,'Actividad Misional (SECGRL)'!$C222&amp;"/2015/En Ejecución",'2-3 Recolección Información'!$AA:$AA)</f>
        <v>0</v>
      </c>
      <c r="M222" s="117">
        <f t="shared" si="21"/>
        <v>0</v>
      </c>
      <c r="N222" s="120" t="e">
        <f t="shared" si="22"/>
        <v>#N/A</v>
      </c>
      <c r="Q222" s="101"/>
    </row>
    <row r="223" spans="1:17" s="91" customFormat="1" ht="14.25" hidden="1">
      <c r="A223" s="91" t="s">
        <v>2692</v>
      </c>
      <c r="B223" s="98">
        <f>+VLOOKUP(C223,'2-3 Recolección Información'!$G$5:$AB$1105,22,0)</f>
        <v>1001</v>
      </c>
      <c r="C223" s="107" t="s">
        <v>721</v>
      </c>
      <c r="D223" s="98">
        <f t="shared" si="18"/>
        <v>11</v>
      </c>
      <c r="E223" s="98" t="str">
        <f t="shared" si="19"/>
        <v>NAT</v>
      </c>
      <c r="F223" s="99">
        <f t="shared" si="20"/>
        <v>7800000</v>
      </c>
      <c r="G223" s="100">
        <f>+SUMIF('2-3 Recolección Información'!$AD:$AD,'Actividad Misional (SECGRL)'!$C223&amp;"/"&amp;'Actividad Misional (SECGRL)'!G$6&amp;"/"&amp;"Liquidado",'2-3 Recolección Información'!$H:$H)+SUMIF('2-3 Recolección Información'!$AD:$AD,'Actividad Misional (SECGRL)'!$C223&amp;"/"&amp;'Actividad Misional (SECGRL)'!G$6&amp;"/"&amp;"En Ejecución",'2-3 Recolección Información'!$H:$H)</f>
        <v>0</v>
      </c>
      <c r="H223" s="100">
        <f>+SUMIF('2-3 Recolección Información'!$AD:$AD,'Actividad Misional (SECGRL)'!$C223&amp;"/"&amp;'Actividad Misional (SECGRL)'!H$6&amp;"/"&amp;"Liquidado",'2-3 Recolección Información'!$H:$H)+SUMIF('2-3 Recolección Información'!$AD:$AD,'Actividad Misional (SECGRL)'!$C223&amp;"/"&amp;'Actividad Misional (SECGRL)'!H$6&amp;"/"&amp;"En Ejecución",'2-3 Recolección Información'!$H:$H)</f>
        <v>0</v>
      </c>
      <c r="I223" s="100">
        <f>+SUMIF('2-3 Recolección Información'!$AD:$AD,'Actividad Misional (SECGRL)'!$C223&amp;"/"&amp;'Actividad Misional (SECGRL)'!I$6&amp;"/"&amp;"Liquidado",'2-3 Recolección Información'!$H:$H)+SUMIF('2-3 Recolección Información'!$AD:$AD,'Actividad Misional (SECGRL)'!$C223&amp;"/"&amp;'Actividad Misional (SECGRL)'!I$6&amp;"/"&amp;"En Ejecución",'2-3 Recolección Información'!$H:$H)</f>
        <v>0</v>
      </c>
      <c r="J223" s="110">
        <f>+SUMIF('2-3 Recolección Información'!$AD:$AD,'Actividad Misional (SECGRL)'!$C223&amp;"/"&amp;'Actividad Misional (SECGRL)'!J$6&amp;"/"&amp;"Liquidado",'2-3 Recolección Información'!$H:$H)+SUMIF('2-3 Recolección Información'!$AD:$AD,'Actividad Misional (SECGRL)'!$C223&amp;"/"&amp;'Actividad Misional (SECGRL)'!J$6&amp;"/"&amp;"En Ejecución",'2-3 Recolección Información'!$H:$H)</f>
        <v>7800000</v>
      </c>
      <c r="K223" s="113">
        <f>+SUMIF('2-3 Recolección Información'!$AD:$AD,'Actividad Misional (SECGRL)'!$C223&amp;"/2015/En Ejecución",'2-3 Recolección Información'!$H:$H)</f>
        <v>7800000</v>
      </c>
      <c r="L223" s="100">
        <f>+SUMIF('2-3 Recolección Información'!$AD:$AD,'Actividad Misional (SECGRL)'!$C223&amp;"/2015/En Ejecución",'2-3 Recolección Información'!$AA:$AA)</f>
        <v>6933333.333333334</v>
      </c>
      <c r="M223" s="117">
        <f t="shared" si="21"/>
        <v>0.88888888888888895</v>
      </c>
      <c r="N223" s="120" t="e">
        <f t="shared" si="22"/>
        <v>#N/A</v>
      </c>
      <c r="Q223" s="101"/>
    </row>
    <row r="224" spans="1:17" s="91" customFormat="1" ht="14.25" hidden="1">
      <c r="A224" s="91" t="s">
        <v>2692</v>
      </c>
      <c r="B224" s="98">
        <f>+VLOOKUP(C224,'2-3 Recolección Información'!$G$5:$AB$1105,22,0)</f>
        <v>407</v>
      </c>
      <c r="C224" s="107" t="s">
        <v>2161</v>
      </c>
      <c r="D224" s="98">
        <f t="shared" si="18"/>
        <v>9</v>
      </c>
      <c r="E224" s="98" t="str">
        <f t="shared" si="19"/>
        <v>NAT</v>
      </c>
      <c r="F224" s="99">
        <f t="shared" si="20"/>
        <v>0</v>
      </c>
      <c r="G224" s="100">
        <f>+SUMIF('2-3 Recolección Información'!$AD:$AD,'Actividad Misional (SECGRL)'!$C224&amp;"/"&amp;'Actividad Misional (SECGRL)'!G$6&amp;"/"&amp;"Liquidado",'2-3 Recolección Información'!$H:$H)+SUMIF('2-3 Recolección Información'!$AD:$AD,'Actividad Misional (SECGRL)'!$C224&amp;"/"&amp;'Actividad Misional (SECGRL)'!G$6&amp;"/"&amp;"En Ejecución",'2-3 Recolección Información'!$H:$H)</f>
        <v>0</v>
      </c>
      <c r="H224" s="100">
        <f>+SUMIF('2-3 Recolección Información'!$AD:$AD,'Actividad Misional (SECGRL)'!$C224&amp;"/"&amp;'Actividad Misional (SECGRL)'!H$6&amp;"/"&amp;"Liquidado",'2-3 Recolección Información'!$H:$H)+SUMIF('2-3 Recolección Información'!$AD:$AD,'Actividad Misional (SECGRL)'!$C224&amp;"/"&amp;'Actividad Misional (SECGRL)'!H$6&amp;"/"&amp;"En Ejecución",'2-3 Recolección Información'!$H:$H)</f>
        <v>0</v>
      </c>
      <c r="I224" s="100">
        <f>+SUMIF('2-3 Recolección Información'!$AD:$AD,'Actividad Misional (SECGRL)'!$C224&amp;"/"&amp;'Actividad Misional (SECGRL)'!I$6&amp;"/"&amp;"Liquidado",'2-3 Recolección Información'!$H:$H)+SUMIF('2-3 Recolección Información'!$AD:$AD,'Actividad Misional (SECGRL)'!$C224&amp;"/"&amp;'Actividad Misional (SECGRL)'!I$6&amp;"/"&amp;"En Ejecución",'2-3 Recolección Información'!$H:$H)</f>
        <v>0</v>
      </c>
      <c r="J224" s="110">
        <f>+SUMIF('2-3 Recolección Información'!$AD:$AD,'Actividad Misional (SECGRL)'!$C224&amp;"/"&amp;'Actividad Misional (SECGRL)'!J$6&amp;"/"&amp;"Liquidado",'2-3 Recolección Información'!$H:$H)+SUMIF('2-3 Recolección Información'!$AD:$AD,'Actividad Misional (SECGRL)'!$C224&amp;"/"&amp;'Actividad Misional (SECGRL)'!J$6&amp;"/"&amp;"En Ejecución",'2-3 Recolección Información'!$H:$H)</f>
        <v>0</v>
      </c>
      <c r="K224" s="113">
        <f>+SUMIF('2-3 Recolección Información'!$AD:$AD,'Actividad Misional (SECGRL)'!$C224&amp;"/2015/En Ejecución",'2-3 Recolección Información'!$H:$H)</f>
        <v>0</v>
      </c>
      <c r="L224" s="100">
        <f>+SUMIF('2-3 Recolección Información'!$AD:$AD,'Actividad Misional (SECGRL)'!$C224&amp;"/2015/En Ejecución",'2-3 Recolección Información'!$AA:$AA)</f>
        <v>0</v>
      </c>
      <c r="M224" s="117">
        <f t="shared" si="21"/>
        <v>0</v>
      </c>
      <c r="N224" s="120" t="e">
        <f t="shared" si="22"/>
        <v>#N/A</v>
      </c>
      <c r="Q224" s="101"/>
    </row>
    <row r="225" spans="1:17" s="91" customFormat="1" ht="14.25" hidden="1">
      <c r="A225" s="91" t="s">
        <v>2692</v>
      </c>
      <c r="B225" s="98">
        <f>+VLOOKUP(C225,'2-3 Recolección Información'!$G$5:$AB$1105,22,0)</f>
        <v>1019</v>
      </c>
      <c r="C225" s="107" t="s">
        <v>774</v>
      </c>
      <c r="D225" s="98">
        <f t="shared" si="18"/>
        <v>11</v>
      </c>
      <c r="E225" s="98" t="str">
        <f t="shared" si="19"/>
        <v>NAT</v>
      </c>
      <c r="F225" s="99">
        <f t="shared" si="20"/>
        <v>8000000</v>
      </c>
      <c r="G225" s="100">
        <f>+SUMIF('2-3 Recolección Información'!$AD:$AD,'Actividad Misional (SECGRL)'!$C225&amp;"/"&amp;'Actividad Misional (SECGRL)'!G$6&amp;"/"&amp;"Liquidado",'2-3 Recolección Información'!$H:$H)+SUMIF('2-3 Recolección Información'!$AD:$AD,'Actividad Misional (SECGRL)'!$C225&amp;"/"&amp;'Actividad Misional (SECGRL)'!G$6&amp;"/"&amp;"En Ejecución",'2-3 Recolección Información'!$H:$H)</f>
        <v>0</v>
      </c>
      <c r="H225" s="100">
        <f>+SUMIF('2-3 Recolección Información'!$AD:$AD,'Actividad Misional (SECGRL)'!$C225&amp;"/"&amp;'Actividad Misional (SECGRL)'!H$6&amp;"/"&amp;"Liquidado",'2-3 Recolección Información'!$H:$H)+SUMIF('2-3 Recolección Información'!$AD:$AD,'Actividad Misional (SECGRL)'!$C225&amp;"/"&amp;'Actividad Misional (SECGRL)'!H$6&amp;"/"&amp;"En Ejecución",'2-3 Recolección Información'!$H:$H)</f>
        <v>0</v>
      </c>
      <c r="I225" s="100">
        <f>+SUMIF('2-3 Recolección Información'!$AD:$AD,'Actividad Misional (SECGRL)'!$C225&amp;"/"&amp;'Actividad Misional (SECGRL)'!I$6&amp;"/"&amp;"Liquidado",'2-3 Recolección Información'!$H:$H)+SUMIF('2-3 Recolección Información'!$AD:$AD,'Actividad Misional (SECGRL)'!$C225&amp;"/"&amp;'Actividad Misional (SECGRL)'!I$6&amp;"/"&amp;"En Ejecución",'2-3 Recolección Información'!$H:$H)</f>
        <v>0</v>
      </c>
      <c r="J225" s="110">
        <f>+SUMIF('2-3 Recolección Información'!$AD:$AD,'Actividad Misional (SECGRL)'!$C225&amp;"/"&amp;'Actividad Misional (SECGRL)'!J$6&amp;"/"&amp;"Liquidado",'2-3 Recolección Información'!$H:$H)+SUMIF('2-3 Recolección Información'!$AD:$AD,'Actividad Misional (SECGRL)'!$C225&amp;"/"&amp;'Actividad Misional (SECGRL)'!J$6&amp;"/"&amp;"En Ejecución",'2-3 Recolección Información'!$H:$H)</f>
        <v>8000000</v>
      </c>
      <c r="K225" s="113">
        <f>+SUMIF('2-3 Recolección Información'!$AD:$AD,'Actividad Misional (SECGRL)'!$C225&amp;"/2015/En Ejecución",'2-3 Recolección Información'!$H:$H)</f>
        <v>0</v>
      </c>
      <c r="L225" s="100">
        <f>+SUMIF('2-3 Recolección Información'!$AD:$AD,'Actividad Misional (SECGRL)'!$C225&amp;"/2015/En Ejecución",'2-3 Recolección Información'!$AA:$AA)</f>
        <v>0</v>
      </c>
      <c r="M225" s="117">
        <f t="shared" si="21"/>
        <v>0</v>
      </c>
      <c r="N225" s="120" t="e">
        <f t="shared" si="22"/>
        <v>#N/A</v>
      </c>
      <c r="Q225" s="101"/>
    </row>
    <row r="226" spans="1:17" s="91" customFormat="1" ht="14.25" hidden="1">
      <c r="A226" s="91" t="s">
        <v>2692</v>
      </c>
      <c r="B226" s="98">
        <f>+VLOOKUP(C226,'2-3 Recolección Información'!$G$5:$AB$1105,22,0)</f>
        <v>399</v>
      </c>
      <c r="C226" s="107" t="s">
        <v>2142</v>
      </c>
      <c r="D226" s="98">
        <f t="shared" si="18"/>
        <v>9</v>
      </c>
      <c r="E226" s="98" t="str">
        <f t="shared" si="19"/>
        <v>NAT</v>
      </c>
      <c r="F226" s="99">
        <f t="shared" si="20"/>
        <v>7700000</v>
      </c>
      <c r="G226" s="100">
        <f>+SUMIF('2-3 Recolección Información'!$AD:$AD,'Actividad Misional (SECGRL)'!$C226&amp;"/"&amp;'Actividad Misional (SECGRL)'!G$6&amp;"/"&amp;"Liquidado",'2-3 Recolección Información'!$H:$H)+SUMIF('2-3 Recolección Información'!$AD:$AD,'Actividad Misional (SECGRL)'!$C226&amp;"/"&amp;'Actividad Misional (SECGRL)'!G$6&amp;"/"&amp;"En Ejecución",'2-3 Recolección Información'!$H:$H)</f>
        <v>0</v>
      </c>
      <c r="H226" s="100">
        <f>+SUMIF('2-3 Recolección Información'!$AD:$AD,'Actividad Misional (SECGRL)'!$C226&amp;"/"&amp;'Actividad Misional (SECGRL)'!H$6&amp;"/"&amp;"Liquidado",'2-3 Recolección Información'!$H:$H)+SUMIF('2-3 Recolección Información'!$AD:$AD,'Actividad Misional (SECGRL)'!$C226&amp;"/"&amp;'Actividad Misional (SECGRL)'!H$6&amp;"/"&amp;"En Ejecución",'2-3 Recolección Información'!$H:$H)</f>
        <v>7700000</v>
      </c>
      <c r="I226" s="100">
        <f>+SUMIF('2-3 Recolección Información'!$AD:$AD,'Actividad Misional (SECGRL)'!$C226&amp;"/"&amp;'Actividad Misional (SECGRL)'!I$6&amp;"/"&amp;"Liquidado",'2-3 Recolección Información'!$H:$H)+SUMIF('2-3 Recolección Información'!$AD:$AD,'Actividad Misional (SECGRL)'!$C226&amp;"/"&amp;'Actividad Misional (SECGRL)'!I$6&amp;"/"&amp;"En Ejecución",'2-3 Recolección Información'!$H:$H)</f>
        <v>0</v>
      </c>
      <c r="J226" s="110">
        <f>+SUMIF('2-3 Recolección Información'!$AD:$AD,'Actividad Misional (SECGRL)'!$C226&amp;"/"&amp;'Actividad Misional (SECGRL)'!J$6&amp;"/"&amp;"Liquidado",'2-3 Recolección Información'!$H:$H)+SUMIF('2-3 Recolección Información'!$AD:$AD,'Actividad Misional (SECGRL)'!$C226&amp;"/"&amp;'Actividad Misional (SECGRL)'!J$6&amp;"/"&amp;"En Ejecución",'2-3 Recolección Información'!$H:$H)</f>
        <v>0</v>
      </c>
      <c r="K226" s="113">
        <f>+SUMIF('2-3 Recolección Información'!$AD:$AD,'Actividad Misional (SECGRL)'!$C226&amp;"/2015/En Ejecución",'2-3 Recolección Información'!$H:$H)</f>
        <v>0</v>
      </c>
      <c r="L226" s="100">
        <f>+SUMIF('2-3 Recolección Información'!$AD:$AD,'Actividad Misional (SECGRL)'!$C226&amp;"/2015/En Ejecución",'2-3 Recolección Información'!$AA:$AA)</f>
        <v>0</v>
      </c>
      <c r="M226" s="117">
        <f t="shared" si="21"/>
        <v>0</v>
      </c>
      <c r="N226" s="120" t="e">
        <f t="shared" si="22"/>
        <v>#N/A</v>
      </c>
      <c r="Q226" s="101"/>
    </row>
    <row r="227" spans="1:17" s="91" customFormat="1" ht="14.25" hidden="1">
      <c r="A227" s="91" t="s">
        <v>2692</v>
      </c>
      <c r="B227" s="98">
        <f>+VLOOKUP(C227,'2-3 Recolección Información'!$G$5:$AB$1105,22,0)</f>
        <v>400</v>
      </c>
      <c r="C227" s="107" t="s">
        <v>2146</v>
      </c>
      <c r="D227" s="98">
        <f t="shared" si="18"/>
        <v>9</v>
      </c>
      <c r="E227" s="98" t="str">
        <f t="shared" si="19"/>
        <v>NAT</v>
      </c>
      <c r="F227" s="99">
        <f t="shared" si="20"/>
        <v>7700000</v>
      </c>
      <c r="G227" s="100">
        <f>+SUMIF('2-3 Recolección Información'!$AD:$AD,'Actividad Misional (SECGRL)'!$C227&amp;"/"&amp;'Actividad Misional (SECGRL)'!G$6&amp;"/"&amp;"Liquidado",'2-3 Recolección Información'!$H:$H)+SUMIF('2-3 Recolección Información'!$AD:$AD,'Actividad Misional (SECGRL)'!$C227&amp;"/"&amp;'Actividad Misional (SECGRL)'!G$6&amp;"/"&amp;"En Ejecución",'2-3 Recolección Información'!$H:$H)</f>
        <v>0</v>
      </c>
      <c r="H227" s="100">
        <f>+SUMIF('2-3 Recolección Información'!$AD:$AD,'Actividad Misional (SECGRL)'!$C227&amp;"/"&amp;'Actividad Misional (SECGRL)'!H$6&amp;"/"&amp;"Liquidado",'2-3 Recolección Información'!$H:$H)+SUMIF('2-3 Recolección Información'!$AD:$AD,'Actividad Misional (SECGRL)'!$C227&amp;"/"&amp;'Actividad Misional (SECGRL)'!H$6&amp;"/"&amp;"En Ejecución",'2-3 Recolección Información'!$H:$H)</f>
        <v>7700000</v>
      </c>
      <c r="I227" s="100">
        <f>+SUMIF('2-3 Recolección Información'!$AD:$AD,'Actividad Misional (SECGRL)'!$C227&amp;"/"&amp;'Actividad Misional (SECGRL)'!I$6&amp;"/"&amp;"Liquidado",'2-3 Recolección Información'!$H:$H)+SUMIF('2-3 Recolección Información'!$AD:$AD,'Actividad Misional (SECGRL)'!$C227&amp;"/"&amp;'Actividad Misional (SECGRL)'!I$6&amp;"/"&amp;"En Ejecución",'2-3 Recolección Información'!$H:$H)</f>
        <v>0</v>
      </c>
      <c r="J227" s="110">
        <f>+SUMIF('2-3 Recolección Información'!$AD:$AD,'Actividad Misional (SECGRL)'!$C227&amp;"/"&amp;'Actividad Misional (SECGRL)'!J$6&amp;"/"&amp;"Liquidado",'2-3 Recolección Información'!$H:$H)+SUMIF('2-3 Recolección Información'!$AD:$AD,'Actividad Misional (SECGRL)'!$C227&amp;"/"&amp;'Actividad Misional (SECGRL)'!J$6&amp;"/"&amp;"En Ejecución",'2-3 Recolección Información'!$H:$H)</f>
        <v>0</v>
      </c>
      <c r="K227" s="113">
        <f>+SUMIF('2-3 Recolección Información'!$AD:$AD,'Actividad Misional (SECGRL)'!$C227&amp;"/2015/En Ejecución",'2-3 Recolección Información'!$H:$H)</f>
        <v>0</v>
      </c>
      <c r="L227" s="100">
        <f>+SUMIF('2-3 Recolección Información'!$AD:$AD,'Actividad Misional (SECGRL)'!$C227&amp;"/2015/En Ejecución",'2-3 Recolección Información'!$AA:$AA)</f>
        <v>0</v>
      </c>
      <c r="M227" s="117">
        <f t="shared" si="21"/>
        <v>0</v>
      </c>
      <c r="N227" s="120" t="e">
        <f t="shared" si="22"/>
        <v>#N/A</v>
      </c>
      <c r="Q227" s="101"/>
    </row>
    <row r="228" spans="1:17" s="91" customFormat="1" ht="14.25" hidden="1">
      <c r="A228" s="91" t="s">
        <v>2692</v>
      </c>
      <c r="B228" s="98">
        <f>+VLOOKUP(C228,'2-3 Recolección Información'!$G$5:$AB$1105,22,0)</f>
        <v>405</v>
      </c>
      <c r="C228" s="107" t="s">
        <v>2158</v>
      </c>
      <c r="D228" s="98">
        <f t="shared" si="18"/>
        <v>9</v>
      </c>
      <c r="E228" s="98" t="str">
        <f t="shared" si="19"/>
        <v>NAT</v>
      </c>
      <c r="F228" s="99">
        <f t="shared" si="20"/>
        <v>7700000</v>
      </c>
      <c r="G228" s="100">
        <f>+SUMIF('2-3 Recolección Información'!$AD:$AD,'Actividad Misional (SECGRL)'!$C228&amp;"/"&amp;'Actividad Misional (SECGRL)'!G$6&amp;"/"&amp;"Liquidado",'2-3 Recolección Información'!$H:$H)+SUMIF('2-3 Recolección Información'!$AD:$AD,'Actividad Misional (SECGRL)'!$C228&amp;"/"&amp;'Actividad Misional (SECGRL)'!G$6&amp;"/"&amp;"En Ejecución",'2-3 Recolección Información'!$H:$H)</f>
        <v>0</v>
      </c>
      <c r="H228" s="100">
        <f>+SUMIF('2-3 Recolección Información'!$AD:$AD,'Actividad Misional (SECGRL)'!$C228&amp;"/"&amp;'Actividad Misional (SECGRL)'!H$6&amp;"/"&amp;"Liquidado",'2-3 Recolección Información'!$H:$H)+SUMIF('2-3 Recolección Información'!$AD:$AD,'Actividad Misional (SECGRL)'!$C228&amp;"/"&amp;'Actividad Misional (SECGRL)'!H$6&amp;"/"&amp;"En Ejecución",'2-3 Recolección Información'!$H:$H)</f>
        <v>7700000</v>
      </c>
      <c r="I228" s="100">
        <f>+SUMIF('2-3 Recolección Información'!$AD:$AD,'Actividad Misional (SECGRL)'!$C228&amp;"/"&amp;'Actividad Misional (SECGRL)'!I$6&amp;"/"&amp;"Liquidado",'2-3 Recolección Información'!$H:$H)+SUMIF('2-3 Recolección Información'!$AD:$AD,'Actividad Misional (SECGRL)'!$C228&amp;"/"&amp;'Actividad Misional (SECGRL)'!I$6&amp;"/"&amp;"En Ejecución",'2-3 Recolección Información'!$H:$H)</f>
        <v>0</v>
      </c>
      <c r="J228" s="110">
        <f>+SUMIF('2-3 Recolección Información'!$AD:$AD,'Actividad Misional (SECGRL)'!$C228&amp;"/"&amp;'Actividad Misional (SECGRL)'!J$6&amp;"/"&amp;"Liquidado",'2-3 Recolección Información'!$H:$H)+SUMIF('2-3 Recolección Información'!$AD:$AD,'Actividad Misional (SECGRL)'!$C228&amp;"/"&amp;'Actividad Misional (SECGRL)'!J$6&amp;"/"&amp;"En Ejecución",'2-3 Recolección Información'!$H:$H)</f>
        <v>0</v>
      </c>
      <c r="K228" s="113">
        <f>+SUMIF('2-3 Recolección Información'!$AD:$AD,'Actividad Misional (SECGRL)'!$C228&amp;"/2015/En Ejecución",'2-3 Recolección Información'!$H:$H)</f>
        <v>0</v>
      </c>
      <c r="L228" s="100">
        <f>+SUMIF('2-3 Recolección Información'!$AD:$AD,'Actividad Misional (SECGRL)'!$C228&amp;"/2015/En Ejecución",'2-3 Recolección Información'!$AA:$AA)</f>
        <v>0</v>
      </c>
      <c r="M228" s="117">
        <f t="shared" si="21"/>
        <v>0</v>
      </c>
      <c r="N228" s="120" t="e">
        <f t="shared" si="22"/>
        <v>#N/A</v>
      </c>
      <c r="Q228" s="101"/>
    </row>
    <row r="229" spans="1:17" s="91" customFormat="1" ht="14.25" hidden="1">
      <c r="A229" s="91" t="s">
        <v>2692</v>
      </c>
      <c r="B229" s="98">
        <f>+VLOOKUP(C229,'2-3 Recolección Información'!$G$5:$AB$1105,22,0)</f>
        <v>915</v>
      </c>
      <c r="C229" s="107" t="s">
        <v>583</v>
      </c>
      <c r="D229" s="98">
        <f t="shared" si="18"/>
        <v>9</v>
      </c>
      <c r="E229" s="98" t="str">
        <f t="shared" si="19"/>
        <v>NAT</v>
      </c>
      <c r="F229" s="99">
        <f t="shared" si="20"/>
        <v>7700000</v>
      </c>
      <c r="G229" s="100">
        <f>+SUMIF('2-3 Recolección Información'!$AD:$AD,'Actividad Misional (SECGRL)'!$C229&amp;"/"&amp;'Actividad Misional (SECGRL)'!G$6&amp;"/"&amp;"Liquidado",'2-3 Recolección Información'!$H:$H)+SUMIF('2-3 Recolección Información'!$AD:$AD,'Actividad Misional (SECGRL)'!$C229&amp;"/"&amp;'Actividad Misional (SECGRL)'!G$6&amp;"/"&amp;"En Ejecución",'2-3 Recolección Información'!$H:$H)</f>
        <v>0</v>
      </c>
      <c r="H229" s="100">
        <f>+SUMIF('2-3 Recolección Información'!$AD:$AD,'Actividad Misional (SECGRL)'!$C229&amp;"/"&amp;'Actividad Misional (SECGRL)'!H$6&amp;"/"&amp;"Liquidado",'2-3 Recolección Información'!$H:$H)+SUMIF('2-3 Recolección Información'!$AD:$AD,'Actividad Misional (SECGRL)'!$C229&amp;"/"&amp;'Actividad Misional (SECGRL)'!H$6&amp;"/"&amp;"En Ejecución",'2-3 Recolección Información'!$H:$H)</f>
        <v>0</v>
      </c>
      <c r="I229" s="100">
        <f>+SUMIF('2-3 Recolección Información'!$AD:$AD,'Actividad Misional (SECGRL)'!$C229&amp;"/"&amp;'Actividad Misional (SECGRL)'!I$6&amp;"/"&amp;"Liquidado",'2-3 Recolección Información'!$H:$H)+SUMIF('2-3 Recolección Información'!$AD:$AD,'Actividad Misional (SECGRL)'!$C229&amp;"/"&amp;'Actividad Misional (SECGRL)'!I$6&amp;"/"&amp;"En Ejecución",'2-3 Recolección Información'!$H:$H)</f>
        <v>0</v>
      </c>
      <c r="J229" s="110">
        <f>+SUMIF('2-3 Recolección Información'!$AD:$AD,'Actividad Misional (SECGRL)'!$C229&amp;"/"&amp;'Actividad Misional (SECGRL)'!J$6&amp;"/"&amp;"Liquidado",'2-3 Recolección Información'!$H:$H)+SUMIF('2-3 Recolección Información'!$AD:$AD,'Actividad Misional (SECGRL)'!$C229&amp;"/"&amp;'Actividad Misional (SECGRL)'!J$6&amp;"/"&amp;"En Ejecución",'2-3 Recolección Información'!$H:$H)</f>
        <v>7700000</v>
      </c>
      <c r="K229" s="113">
        <f>+SUMIF('2-3 Recolección Información'!$AD:$AD,'Actividad Misional (SECGRL)'!$C229&amp;"/2015/En Ejecución",'2-3 Recolección Información'!$H:$H)</f>
        <v>0</v>
      </c>
      <c r="L229" s="100">
        <f>+SUMIF('2-3 Recolección Información'!$AD:$AD,'Actividad Misional (SECGRL)'!$C229&amp;"/2015/En Ejecución",'2-3 Recolección Información'!$AA:$AA)</f>
        <v>0</v>
      </c>
      <c r="M229" s="117">
        <f t="shared" si="21"/>
        <v>0</v>
      </c>
      <c r="N229" s="120" t="e">
        <f t="shared" si="22"/>
        <v>#N/A</v>
      </c>
      <c r="Q229" s="101"/>
    </row>
    <row r="230" spans="1:17" s="91" customFormat="1" ht="14.25" hidden="1">
      <c r="A230" s="91" t="s">
        <v>2692</v>
      </c>
      <c r="B230" s="98">
        <f>+VLOOKUP(C230,'2-3 Recolección Información'!$G$5:$AB$1105,22,0)</f>
        <v>936</v>
      </c>
      <c r="C230" s="107" t="s">
        <v>607</v>
      </c>
      <c r="D230" s="98">
        <f t="shared" si="18"/>
        <v>9</v>
      </c>
      <c r="E230" s="98" t="str">
        <f t="shared" si="19"/>
        <v>NAT</v>
      </c>
      <c r="F230" s="99">
        <f t="shared" si="20"/>
        <v>7700000</v>
      </c>
      <c r="G230" s="100">
        <f>+SUMIF('2-3 Recolección Información'!$AD:$AD,'Actividad Misional (SECGRL)'!$C230&amp;"/"&amp;'Actividad Misional (SECGRL)'!G$6&amp;"/"&amp;"Liquidado",'2-3 Recolección Información'!$H:$H)+SUMIF('2-3 Recolección Información'!$AD:$AD,'Actividad Misional (SECGRL)'!$C230&amp;"/"&amp;'Actividad Misional (SECGRL)'!G$6&amp;"/"&amp;"En Ejecución",'2-3 Recolección Información'!$H:$H)</f>
        <v>0</v>
      </c>
      <c r="H230" s="100">
        <f>+SUMIF('2-3 Recolección Información'!$AD:$AD,'Actividad Misional (SECGRL)'!$C230&amp;"/"&amp;'Actividad Misional (SECGRL)'!H$6&amp;"/"&amp;"Liquidado",'2-3 Recolección Información'!$H:$H)+SUMIF('2-3 Recolección Información'!$AD:$AD,'Actividad Misional (SECGRL)'!$C230&amp;"/"&amp;'Actividad Misional (SECGRL)'!H$6&amp;"/"&amp;"En Ejecución",'2-3 Recolección Información'!$H:$H)</f>
        <v>0</v>
      </c>
      <c r="I230" s="100">
        <f>+SUMIF('2-3 Recolección Información'!$AD:$AD,'Actividad Misional (SECGRL)'!$C230&amp;"/"&amp;'Actividad Misional (SECGRL)'!I$6&amp;"/"&amp;"Liquidado",'2-3 Recolección Información'!$H:$H)+SUMIF('2-3 Recolección Información'!$AD:$AD,'Actividad Misional (SECGRL)'!$C230&amp;"/"&amp;'Actividad Misional (SECGRL)'!I$6&amp;"/"&amp;"En Ejecución",'2-3 Recolección Información'!$H:$H)</f>
        <v>0</v>
      </c>
      <c r="J230" s="110">
        <f>+SUMIF('2-3 Recolección Información'!$AD:$AD,'Actividad Misional (SECGRL)'!$C230&amp;"/"&amp;'Actividad Misional (SECGRL)'!J$6&amp;"/"&amp;"Liquidado",'2-3 Recolección Información'!$H:$H)+SUMIF('2-3 Recolección Información'!$AD:$AD,'Actividad Misional (SECGRL)'!$C230&amp;"/"&amp;'Actividad Misional (SECGRL)'!J$6&amp;"/"&amp;"En Ejecución",'2-3 Recolección Información'!$H:$H)</f>
        <v>7700000</v>
      </c>
      <c r="K230" s="113">
        <f>+SUMIF('2-3 Recolección Información'!$AD:$AD,'Actividad Misional (SECGRL)'!$C230&amp;"/2015/En Ejecución",'2-3 Recolección Información'!$H:$H)</f>
        <v>0</v>
      </c>
      <c r="L230" s="100">
        <f>+SUMIF('2-3 Recolección Información'!$AD:$AD,'Actividad Misional (SECGRL)'!$C230&amp;"/2015/En Ejecución",'2-3 Recolección Información'!$AA:$AA)</f>
        <v>0</v>
      </c>
      <c r="M230" s="117">
        <f t="shared" si="21"/>
        <v>0</v>
      </c>
      <c r="N230" s="120" t="e">
        <f t="shared" si="22"/>
        <v>#N/A</v>
      </c>
      <c r="Q230" s="101"/>
    </row>
    <row r="231" spans="1:17" s="91" customFormat="1" ht="14.25" hidden="1">
      <c r="A231" s="91" t="s">
        <v>2692</v>
      </c>
      <c r="B231" s="98">
        <f>+VLOOKUP(C231,'2-3 Recolección Información'!$G$5:$AB$1105,22,0)</f>
        <v>942</v>
      </c>
      <c r="C231" s="107" t="s">
        <v>614</v>
      </c>
      <c r="D231" s="98">
        <f t="shared" si="18"/>
        <v>9</v>
      </c>
      <c r="E231" s="98" t="str">
        <f t="shared" si="19"/>
        <v>NAT</v>
      </c>
      <c r="F231" s="99">
        <f t="shared" si="20"/>
        <v>7700000</v>
      </c>
      <c r="G231" s="100">
        <f>+SUMIF('2-3 Recolección Información'!$AD:$AD,'Actividad Misional (SECGRL)'!$C231&amp;"/"&amp;'Actividad Misional (SECGRL)'!G$6&amp;"/"&amp;"Liquidado",'2-3 Recolección Información'!$H:$H)+SUMIF('2-3 Recolección Información'!$AD:$AD,'Actividad Misional (SECGRL)'!$C231&amp;"/"&amp;'Actividad Misional (SECGRL)'!G$6&amp;"/"&amp;"En Ejecución",'2-3 Recolección Información'!$H:$H)</f>
        <v>0</v>
      </c>
      <c r="H231" s="100">
        <f>+SUMIF('2-3 Recolección Información'!$AD:$AD,'Actividad Misional (SECGRL)'!$C231&amp;"/"&amp;'Actividad Misional (SECGRL)'!H$6&amp;"/"&amp;"Liquidado",'2-3 Recolección Información'!$H:$H)+SUMIF('2-3 Recolección Información'!$AD:$AD,'Actividad Misional (SECGRL)'!$C231&amp;"/"&amp;'Actividad Misional (SECGRL)'!H$6&amp;"/"&amp;"En Ejecución",'2-3 Recolección Información'!$H:$H)</f>
        <v>0</v>
      </c>
      <c r="I231" s="100">
        <f>+SUMIF('2-3 Recolección Información'!$AD:$AD,'Actividad Misional (SECGRL)'!$C231&amp;"/"&amp;'Actividad Misional (SECGRL)'!I$6&amp;"/"&amp;"Liquidado",'2-3 Recolección Información'!$H:$H)+SUMIF('2-3 Recolección Información'!$AD:$AD,'Actividad Misional (SECGRL)'!$C231&amp;"/"&amp;'Actividad Misional (SECGRL)'!I$6&amp;"/"&amp;"En Ejecución",'2-3 Recolección Información'!$H:$H)</f>
        <v>0</v>
      </c>
      <c r="J231" s="110">
        <f>+SUMIF('2-3 Recolección Información'!$AD:$AD,'Actividad Misional (SECGRL)'!$C231&amp;"/"&amp;'Actividad Misional (SECGRL)'!J$6&amp;"/"&amp;"Liquidado",'2-3 Recolección Información'!$H:$H)+SUMIF('2-3 Recolección Información'!$AD:$AD,'Actividad Misional (SECGRL)'!$C231&amp;"/"&amp;'Actividad Misional (SECGRL)'!J$6&amp;"/"&amp;"En Ejecución",'2-3 Recolección Información'!$H:$H)</f>
        <v>7700000</v>
      </c>
      <c r="K231" s="113">
        <f>+SUMIF('2-3 Recolección Información'!$AD:$AD,'Actividad Misional (SECGRL)'!$C231&amp;"/2015/En Ejecución",'2-3 Recolección Información'!$H:$H)</f>
        <v>0</v>
      </c>
      <c r="L231" s="100">
        <f>+SUMIF('2-3 Recolección Información'!$AD:$AD,'Actividad Misional (SECGRL)'!$C231&amp;"/2015/En Ejecución",'2-3 Recolección Información'!$AA:$AA)</f>
        <v>0</v>
      </c>
      <c r="M231" s="117">
        <f t="shared" si="21"/>
        <v>0</v>
      </c>
      <c r="N231" s="120" t="e">
        <f t="shared" si="22"/>
        <v>#N/A</v>
      </c>
      <c r="Q231" s="101"/>
    </row>
    <row r="232" spans="1:17" s="91" customFormat="1" ht="14.25" hidden="1">
      <c r="A232" s="91" t="s">
        <v>2692</v>
      </c>
      <c r="B232" s="98">
        <f>+VLOOKUP(C232,'2-3 Recolección Información'!$G$5:$AB$1105,22,0)</f>
        <v>1002</v>
      </c>
      <c r="C232" s="107" t="s">
        <v>724</v>
      </c>
      <c r="D232" s="98">
        <f t="shared" si="18"/>
        <v>11</v>
      </c>
      <c r="E232" s="98" t="str">
        <f t="shared" si="19"/>
        <v>NAT</v>
      </c>
      <c r="F232" s="99">
        <f t="shared" si="20"/>
        <v>7200000</v>
      </c>
      <c r="G232" s="100">
        <f>+SUMIF('2-3 Recolección Información'!$AD:$AD,'Actividad Misional (SECGRL)'!$C232&amp;"/"&amp;'Actividad Misional (SECGRL)'!G$6&amp;"/"&amp;"Liquidado",'2-3 Recolección Información'!$H:$H)+SUMIF('2-3 Recolección Información'!$AD:$AD,'Actividad Misional (SECGRL)'!$C232&amp;"/"&amp;'Actividad Misional (SECGRL)'!G$6&amp;"/"&amp;"En Ejecución",'2-3 Recolección Información'!$H:$H)</f>
        <v>0</v>
      </c>
      <c r="H232" s="100">
        <f>+SUMIF('2-3 Recolección Información'!$AD:$AD,'Actividad Misional (SECGRL)'!$C232&amp;"/"&amp;'Actividad Misional (SECGRL)'!H$6&amp;"/"&amp;"Liquidado",'2-3 Recolección Información'!$H:$H)+SUMIF('2-3 Recolección Información'!$AD:$AD,'Actividad Misional (SECGRL)'!$C232&amp;"/"&amp;'Actividad Misional (SECGRL)'!H$6&amp;"/"&amp;"En Ejecución",'2-3 Recolección Información'!$H:$H)</f>
        <v>0</v>
      </c>
      <c r="I232" s="100">
        <f>+SUMIF('2-3 Recolección Información'!$AD:$AD,'Actividad Misional (SECGRL)'!$C232&amp;"/"&amp;'Actividad Misional (SECGRL)'!I$6&amp;"/"&amp;"Liquidado",'2-3 Recolección Información'!$H:$H)+SUMIF('2-3 Recolección Información'!$AD:$AD,'Actividad Misional (SECGRL)'!$C232&amp;"/"&amp;'Actividad Misional (SECGRL)'!I$6&amp;"/"&amp;"En Ejecución",'2-3 Recolección Información'!$H:$H)</f>
        <v>0</v>
      </c>
      <c r="J232" s="110">
        <f>+SUMIF('2-3 Recolección Información'!$AD:$AD,'Actividad Misional (SECGRL)'!$C232&amp;"/"&amp;'Actividad Misional (SECGRL)'!J$6&amp;"/"&amp;"Liquidado",'2-3 Recolección Información'!$H:$H)+SUMIF('2-3 Recolección Información'!$AD:$AD,'Actividad Misional (SECGRL)'!$C232&amp;"/"&amp;'Actividad Misional (SECGRL)'!J$6&amp;"/"&amp;"En Ejecución",'2-3 Recolección Información'!$H:$H)</f>
        <v>7200000</v>
      </c>
      <c r="K232" s="113">
        <f>+SUMIF('2-3 Recolección Información'!$AD:$AD,'Actividad Misional (SECGRL)'!$C232&amp;"/2015/En Ejecución",'2-3 Recolección Información'!$H:$H)</f>
        <v>7200000</v>
      </c>
      <c r="L232" s="100">
        <f>+SUMIF('2-3 Recolección Información'!$AD:$AD,'Actividad Misional (SECGRL)'!$C232&amp;"/2015/En Ejecución",'2-3 Recolección Información'!$AA:$AA)</f>
        <v>6400000</v>
      </c>
      <c r="M232" s="117">
        <f t="shared" si="21"/>
        <v>0.88888888888888884</v>
      </c>
      <c r="N232" s="120" t="e">
        <f t="shared" si="22"/>
        <v>#N/A</v>
      </c>
      <c r="Q232" s="101"/>
    </row>
    <row r="233" spans="1:17" s="91" customFormat="1" ht="14.25" hidden="1">
      <c r="A233" s="91" t="s">
        <v>2692</v>
      </c>
      <c r="B233" s="98">
        <f>+VLOOKUP(C233,'2-3 Recolección Información'!$G$5:$AB$1105,22,0)</f>
        <v>1012</v>
      </c>
      <c r="C233" s="107" t="s">
        <v>749</v>
      </c>
      <c r="D233" s="98">
        <f t="shared" si="18"/>
        <v>9</v>
      </c>
      <c r="E233" s="98" t="str">
        <f t="shared" si="19"/>
        <v>NAT</v>
      </c>
      <c r="F233" s="99">
        <f t="shared" si="20"/>
        <v>7200000</v>
      </c>
      <c r="G233" s="100">
        <f>+SUMIF('2-3 Recolección Información'!$AD:$AD,'Actividad Misional (SECGRL)'!$C233&amp;"/"&amp;'Actividad Misional (SECGRL)'!G$6&amp;"/"&amp;"Liquidado",'2-3 Recolección Información'!$H:$H)+SUMIF('2-3 Recolección Información'!$AD:$AD,'Actividad Misional (SECGRL)'!$C233&amp;"/"&amp;'Actividad Misional (SECGRL)'!G$6&amp;"/"&amp;"En Ejecución",'2-3 Recolección Información'!$H:$H)</f>
        <v>0</v>
      </c>
      <c r="H233" s="100">
        <f>+SUMIF('2-3 Recolección Información'!$AD:$AD,'Actividad Misional (SECGRL)'!$C233&amp;"/"&amp;'Actividad Misional (SECGRL)'!H$6&amp;"/"&amp;"Liquidado",'2-3 Recolección Información'!$H:$H)+SUMIF('2-3 Recolección Información'!$AD:$AD,'Actividad Misional (SECGRL)'!$C233&amp;"/"&amp;'Actividad Misional (SECGRL)'!H$6&amp;"/"&amp;"En Ejecución",'2-3 Recolección Información'!$H:$H)</f>
        <v>0</v>
      </c>
      <c r="I233" s="100">
        <f>+SUMIF('2-3 Recolección Información'!$AD:$AD,'Actividad Misional (SECGRL)'!$C233&amp;"/"&amp;'Actividad Misional (SECGRL)'!I$6&amp;"/"&amp;"Liquidado",'2-3 Recolección Información'!$H:$H)+SUMIF('2-3 Recolección Información'!$AD:$AD,'Actividad Misional (SECGRL)'!$C233&amp;"/"&amp;'Actividad Misional (SECGRL)'!I$6&amp;"/"&amp;"En Ejecución",'2-3 Recolección Información'!$H:$H)</f>
        <v>0</v>
      </c>
      <c r="J233" s="110">
        <f>+SUMIF('2-3 Recolección Información'!$AD:$AD,'Actividad Misional (SECGRL)'!$C233&amp;"/"&amp;'Actividad Misional (SECGRL)'!J$6&amp;"/"&amp;"Liquidado",'2-3 Recolección Información'!$H:$H)+SUMIF('2-3 Recolección Información'!$AD:$AD,'Actividad Misional (SECGRL)'!$C233&amp;"/"&amp;'Actividad Misional (SECGRL)'!J$6&amp;"/"&amp;"En Ejecución",'2-3 Recolección Información'!$H:$H)</f>
        <v>7200000</v>
      </c>
      <c r="K233" s="113">
        <f>+SUMIF('2-3 Recolección Información'!$AD:$AD,'Actividad Misional (SECGRL)'!$C233&amp;"/2015/En Ejecución",'2-3 Recolección Información'!$H:$H)</f>
        <v>7200000</v>
      </c>
      <c r="L233" s="100">
        <f>+SUMIF('2-3 Recolección Información'!$AD:$AD,'Actividad Misional (SECGRL)'!$C233&amp;"/2015/En Ejecución",'2-3 Recolección Información'!$AA:$AA)</f>
        <v>6279069.7674418604</v>
      </c>
      <c r="M233" s="117">
        <f t="shared" si="21"/>
        <v>0.87209302325581395</v>
      </c>
      <c r="N233" s="120" t="e">
        <f t="shared" si="22"/>
        <v>#N/A</v>
      </c>
      <c r="Q233" s="101"/>
    </row>
    <row r="234" spans="1:17" s="91" customFormat="1" ht="14.25" hidden="1">
      <c r="A234" s="91" t="s">
        <v>2692</v>
      </c>
      <c r="B234" s="98">
        <f>+VLOOKUP(C234,'2-3 Recolección Información'!$G$5:$AB$1105,22,0)</f>
        <v>973</v>
      </c>
      <c r="C234" s="107" t="s">
        <v>666</v>
      </c>
      <c r="D234" s="98">
        <f t="shared" si="18"/>
        <v>8</v>
      </c>
      <c r="E234" s="98" t="str">
        <f t="shared" si="19"/>
        <v>NAT</v>
      </c>
      <c r="F234" s="99">
        <f t="shared" si="20"/>
        <v>7200000</v>
      </c>
      <c r="G234" s="100">
        <f>+SUMIF('2-3 Recolección Información'!$AD:$AD,'Actividad Misional (SECGRL)'!$C234&amp;"/"&amp;'Actividad Misional (SECGRL)'!G$6&amp;"/"&amp;"Liquidado",'2-3 Recolección Información'!$H:$H)+SUMIF('2-3 Recolección Información'!$AD:$AD,'Actividad Misional (SECGRL)'!$C234&amp;"/"&amp;'Actividad Misional (SECGRL)'!G$6&amp;"/"&amp;"En Ejecución",'2-3 Recolección Información'!$H:$H)</f>
        <v>0</v>
      </c>
      <c r="H234" s="100">
        <f>+SUMIF('2-3 Recolección Información'!$AD:$AD,'Actividad Misional (SECGRL)'!$C234&amp;"/"&amp;'Actividad Misional (SECGRL)'!H$6&amp;"/"&amp;"Liquidado",'2-3 Recolección Información'!$H:$H)+SUMIF('2-3 Recolección Información'!$AD:$AD,'Actividad Misional (SECGRL)'!$C234&amp;"/"&amp;'Actividad Misional (SECGRL)'!H$6&amp;"/"&amp;"En Ejecución",'2-3 Recolección Información'!$H:$H)</f>
        <v>0</v>
      </c>
      <c r="I234" s="100">
        <f>+SUMIF('2-3 Recolección Información'!$AD:$AD,'Actividad Misional (SECGRL)'!$C234&amp;"/"&amp;'Actividad Misional (SECGRL)'!I$6&amp;"/"&amp;"Liquidado",'2-3 Recolección Información'!$H:$H)+SUMIF('2-3 Recolección Información'!$AD:$AD,'Actividad Misional (SECGRL)'!$C234&amp;"/"&amp;'Actividad Misional (SECGRL)'!I$6&amp;"/"&amp;"En Ejecución",'2-3 Recolección Información'!$H:$H)</f>
        <v>0</v>
      </c>
      <c r="J234" s="110">
        <f>+SUMIF('2-3 Recolección Información'!$AD:$AD,'Actividad Misional (SECGRL)'!$C234&amp;"/"&amp;'Actividad Misional (SECGRL)'!J$6&amp;"/"&amp;"Liquidado",'2-3 Recolección Información'!$H:$H)+SUMIF('2-3 Recolección Información'!$AD:$AD,'Actividad Misional (SECGRL)'!$C234&amp;"/"&amp;'Actividad Misional (SECGRL)'!J$6&amp;"/"&amp;"En Ejecución",'2-3 Recolección Información'!$H:$H)</f>
        <v>7200000</v>
      </c>
      <c r="K234" s="113">
        <f>+SUMIF('2-3 Recolección Información'!$AD:$AD,'Actividad Misional (SECGRL)'!$C234&amp;"/2015/En Ejecución",'2-3 Recolección Información'!$H:$H)</f>
        <v>0</v>
      </c>
      <c r="L234" s="100">
        <f>+SUMIF('2-3 Recolección Información'!$AD:$AD,'Actividad Misional (SECGRL)'!$C234&amp;"/2015/En Ejecución",'2-3 Recolección Información'!$AA:$AA)</f>
        <v>0</v>
      </c>
      <c r="M234" s="117">
        <f t="shared" si="21"/>
        <v>0</v>
      </c>
      <c r="N234" s="120" t="e">
        <f t="shared" si="22"/>
        <v>#N/A</v>
      </c>
      <c r="Q234" s="101"/>
    </row>
    <row r="235" spans="1:17" s="91" customFormat="1" ht="14.25" hidden="1">
      <c r="A235" s="91" t="s">
        <v>2692</v>
      </c>
      <c r="B235" s="98">
        <f>+VLOOKUP(C235,'2-3 Recolección Información'!$G$5:$AB$1105,22,0)</f>
        <v>57</v>
      </c>
      <c r="C235" s="107" t="s">
        <v>1435</v>
      </c>
      <c r="D235" s="98">
        <f t="shared" si="18"/>
        <v>11</v>
      </c>
      <c r="E235" s="98" t="str">
        <f t="shared" si="19"/>
        <v>NAT</v>
      </c>
      <c r="F235" s="99">
        <f t="shared" si="20"/>
        <v>7150000</v>
      </c>
      <c r="G235" s="100">
        <f>+SUMIF('2-3 Recolección Información'!$AD:$AD,'Actividad Misional (SECGRL)'!$C235&amp;"/"&amp;'Actividad Misional (SECGRL)'!G$6&amp;"/"&amp;"Liquidado",'2-3 Recolección Información'!$H:$H)+SUMIF('2-3 Recolección Información'!$AD:$AD,'Actividad Misional (SECGRL)'!$C235&amp;"/"&amp;'Actividad Misional (SECGRL)'!G$6&amp;"/"&amp;"En Ejecución",'2-3 Recolección Información'!$H:$H)</f>
        <v>7150000</v>
      </c>
      <c r="H235" s="100">
        <f>+SUMIF('2-3 Recolección Información'!$AD:$AD,'Actividad Misional (SECGRL)'!$C235&amp;"/"&amp;'Actividad Misional (SECGRL)'!H$6&amp;"/"&amp;"Liquidado",'2-3 Recolección Información'!$H:$H)+SUMIF('2-3 Recolección Información'!$AD:$AD,'Actividad Misional (SECGRL)'!$C235&amp;"/"&amp;'Actividad Misional (SECGRL)'!H$6&amp;"/"&amp;"En Ejecución",'2-3 Recolección Información'!$H:$H)</f>
        <v>0</v>
      </c>
      <c r="I235" s="100">
        <f>+SUMIF('2-3 Recolección Información'!$AD:$AD,'Actividad Misional (SECGRL)'!$C235&amp;"/"&amp;'Actividad Misional (SECGRL)'!I$6&amp;"/"&amp;"Liquidado",'2-3 Recolección Información'!$H:$H)+SUMIF('2-3 Recolección Información'!$AD:$AD,'Actividad Misional (SECGRL)'!$C235&amp;"/"&amp;'Actividad Misional (SECGRL)'!I$6&amp;"/"&amp;"En Ejecución",'2-3 Recolección Información'!$H:$H)</f>
        <v>0</v>
      </c>
      <c r="J235" s="110">
        <f>+SUMIF('2-3 Recolección Información'!$AD:$AD,'Actividad Misional (SECGRL)'!$C235&amp;"/"&amp;'Actividad Misional (SECGRL)'!J$6&amp;"/"&amp;"Liquidado",'2-3 Recolección Información'!$H:$H)+SUMIF('2-3 Recolección Información'!$AD:$AD,'Actividad Misional (SECGRL)'!$C235&amp;"/"&amp;'Actividad Misional (SECGRL)'!J$6&amp;"/"&amp;"En Ejecución",'2-3 Recolección Información'!$H:$H)</f>
        <v>0</v>
      </c>
      <c r="K235" s="113">
        <f>+SUMIF('2-3 Recolección Información'!$AD:$AD,'Actividad Misional (SECGRL)'!$C235&amp;"/2015/En Ejecución",'2-3 Recolección Información'!$H:$H)</f>
        <v>0</v>
      </c>
      <c r="L235" s="100">
        <f>+SUMIF('2-3 Recolección Información'!$AD:$AD,'Actividad Misional (SECGRL)'!$C235&amp;"/2015/En Ejecución",'2-3 Recolección Información'!$AA:$AA)</f>
        <v>0</v>
      </c>
      <c r="M235" s="117">
        <f t="shared" si="21"/>
        <v>0</v>
      </c>
      <c r="N235" s="120" t="e">
        <f t="shared" si="22"/>
        <v>#N/A</v>
      </c>
      <c r="Q235" s="101"/>
    </row>
    <row r="236" spans="1:17" s="91" customFormat="1" ht="14.25" hidden="1">
      <c r="A236" s="91" t="s">
        <v>2692</v>
      </c>
      <c r="B236" s="98">
        <f>+VLOOKUP(C236,'2-3 Recolección Información'!$G$5:$AB$1105,22,0)</f>
        <v>21</v>
      </c>
      <c r="C236" s="107" t="s">
        <v>1148</v>
      </c>
      <c r="D236" s="98">
        <f t="shared" si="18"/>
        <v>8</v>
      </c>
      <c r="E236" s="98" t="str">
        <f t="shared" si="19"/>
        <v>NAT</v>
      </c>
      <c r="F236" s="99">
        <f t="shared" si="20"/>
        <v>7127560</v>
      </c>
      <c r="G236" s="100">
        <f>+SUMIF('2-3 Recolección Información'!$AD:$AD,'Actividad Misional (SECGRL)'!$C236&amp;"/"&amp;'Actividad Misional (SECGRL)'!G$6&amp;"/"&amp;"Liquidado",'2-3 Recolección Información'!$H:$H)+SUMIF('2-3 Recolección Información'!$AD:$AD,'Actividad Misional (SECGRL)'!$C236&amp;"/"&amp;'Actividad Misional (SECGRL)'!G$6&amp;"/"&amp;"En Ejecución",'2-3 Recolección Información'!$H:$H)</f>
        <v>7127560</v>
      </c>
      <c r="H236" s="100">
        <f>+SUMIF('2-3 Recolección Información'!$AD:$AD,'Actividad Misional (SECGRL)'!$C236&amp;"/"&amp;'Actividad Misional (SECGRL)'!H$6&amp;"/"&amp;"Liquidado",'2-3 Recolección Información'!$H:$H)+SUMIF('2-3 Recolección Información'!$AD:$AD,'Actividad Misional (SECGRL)'!$C236&amp;"/"&amp;'Actividad Misional (SECGRL)'!H$6&amp;"/"&amp;"En Ejecución",'2-3 Recolección Información'!$H:$H)</f>
        <v>0</v>
      </c>
      <c r="I236" s="100">
        <f>+SUMIF('2-3 Recolección Información'!$AD:$AD,'Actividad Misional (SECGRL)'!$C236&amp;"/"&amp;'Actividad Misional (SECGRL)'!I$6&amp;"/"&amp;"Liquidado",'2-3 Recolección Información'!$H:$H)+SUMIF('2-3 Recolección Información'!$AD:$AD,'Actividad Misional (SECGRL)'!$C236&amp;"/"&amp;'Actividad Misional (SECGRL)'!I$6&amp;"/"&amp;"En Ejecución",'2-3 Recolección Información'!$H:$H)</f>
        <v>0</v>
      </c>
      <c r="J236" s="110">
        <f>+SUMIF('2-3 Recolección Información'!$AD:$AD,'Actividad Misional (SECGRL)'!$C236&amp;"/"&amp;'Actividad Misional (SECGRL)'!J$6&amp;"/"&amp;"Liquidado",'2-3 Recolección Información'!$H:$H)+SUMIF('2-3 Recolección Información'!$AD:$AD,'Actividad Misional (SECGRL)'!$C236&amp;"/"&amp;'Actividad Misional (SECGRL)'!J$6&amp;"/"&amp;"En Ejecución",'2-3 Recolección Información'!$H:$H)</f>
        <v>0</v>
      </c>
      <c r="K236" s="113">
        <f>+SUMIF('2-3 Recolección Información'!$AD:$AD,'Actividad Misional (SECGRL)'!$C236&amp;"/2015/En Ejecución",'2-3 Recolección Información'!$H:$H)</f>
        <v>0</v>
      </c>
      <c r="L236" s="100">
        <f>+SUMIF('2-3 Recolección Información'!$AD:$AD,'Actividad Misional (SECGRL)'!$C236&amp;"/2015/En Ejecución",'2-3 Recolección Información'!$AA:$AA)</f>
        <v>0</v>
      </c>
      <c r="M236" s="117">
        <f t="shared" si="21"/>
        <v>0</v>
      </c>
      <c r="N236" s="120" t="e">
        <f t="shared" si="22"/>
        <v>#N/A</v>
      </c>
      <c r="Q236" s="101"/>
    </row>
    <row r="237" spans="1:17" s="91" customFormat="1" ht="14.25" hidden="1">
      <c r="A237" s="91" t="s">
        <v>2692</v>
      </c>
      <c r="B237" s="98">
        <f>+VLOOKUP(C237,'2-3 Recolección Información'!$G$5:$AB$1105,22,0)</f>
        <v>599</v>
      </c>
      <c r="C237" s="107" t="s">
        <v>2324</v>
      </c>
      <c r="D237" s="98">
        <f t="shared" si="18"/>
        <v>8</v>
      </c>
      <c r="E237" s="98" t="str">
        <f t="shared" si="19"/>
        <v>NAT</v>
      </c>
      <c r="F237" s="99">
        <f t="shared" si="20"/>
        <v>7000000</v>
      </c>
      <c r="G237" s="100">
        <f>+SUMIF('2-3 Recolección Información'!$AD:$AD,'Actividad Misional (SECGRL)'!$C237&amp;"/"&amp;'Actividad Misional (SECGRL)'!G$6&amp;"/"&amp;"Liquidado",'2-3 Recolección Información'!$H:$H)+SUMIF('2-3 Recolección Información'!$AD:$AD,'Actividad Misional (SECGRL)'!$C237&amp;"/"&amp;'Actividad Misional (SECGRL)'!G$6&amp;"/"&amp;"En Ejecución",'2-3 Recolección Información'!$H:$H)</f>
        <v>0</v>
      </c>
      <c r="H237" s="100">
        <f>+SUMIF('2-3 Recolección Información'!$AD:$AD,'Actividad Misional (SECGRL)'!$C237&amp;"/"&amp;'Actividad Misional (SECGRL)'!H$6&amp;"/"&amp;"Liquidado",'2-3 Recolección Información'!$H:$H)+SUMIF('2-3 Recolección Información'!$AD:$AD,'Actividad Misional (SECGRL)'!$C237&amp;"/"&amp;'Actividad Misional (SECGRL)'!H$6&amp;"/"&amp;"En Ejecución",'2-3 Recolección Información'!$H:$H)</f>
        <v>0</v>
      </c>
      <c r="I237" s="100">
        <f>+SUMIF('2-3 Recolección Información'!$AD:$AD,'Actividad Misional (SECGRL)'!$C237&amp;"/"&amp;'Actividad Misional (SECGRL)'!I$6&amp;"/"&amp;"Liquidado",'2-3 Recolección Información'!$H:$H)+SUMIF('2-3 Recolección Información'!$AD:$AD,'Actividad Misional (SECGRL)'!$C237&amp;"/"&amp;'Actividad Misional (SECGRL)'!I$6&amp;"/"&amp;"En Ejecución",'2-3 Recolección Información'!$H:$H)</f>
        <v>7000000</v>
      </c>
      <c r="J237" s="110">
        <f>+SUMIF('2-3 Recolección Información'!$AD:$AD,'Actividad Misional (SECGRL)'!$C237&amp;"/"&amp;'Actividad Misional (SECGRL)'!J$6&amp;"/"&amp;"Liquidado",'2-3 Recolección Información'!$H:$H)+SUMIF('2-3 Recolección Información'!$AD:$AD,'Actividad Misional (SECGRL)'!$C237&amp;"/"&amp;'Actividad Misional (SECGRL)'!J$6&amp;"/"&amp;"En Ejecución",'2-3 Recolección Información'!$H:$H)</f>
        <v>0</v>
      </c>
      <c r="K237" s="113">
        <f>+SUMIF('2-3 Recolección Información'!$AD:$AD,'Actividad Misional (SECGRL)'!$C237&amp;"/2015/En Ejecución",'2-3 Recolección Información'!$H:$H)</f>
        <v>0</v>
      </c>
      <c r="L237" s="100">
        <f>+SUMIF('2-3 Recolección Información'!$AD:$AD,'Actividad Misional (SECGRL)'!$C237&amp;"/2015/En Ejecución",'2-3 Recolección Información'!$AA:$AA)</f>
        <v>0</v>
      </c>
      <c r="M237" s="117">
        <f t="shared" si="21"/>
        <v>0</v>
      </c>
      <c r="N237" s="120" t="e">
        <f t="shared" si="22"/>
        <v>#N/A</v>
      </c>
      <c r="Q237" s="101"/>
    </row>
    <row r="238" spans="1:17" s="91" customFormat="1" ht="14.25" hidden="1">
      <c r="A238" s="91" t="s">
        <v>2692</v>
      </c>
      <c r="B238" s="98">
        <f>+VLOOKUP(C238,'2-3 Recolección Información'!$G$5:$AB$1105,22,0)</f>
        <v>738</v>
      </c>
      <c r="C238" s="107" t="s">
        <v>2424</v>
      </c>
      <c r="D238" s="98">
        <f t="shared" si="18"/>
        <v>9</v>
      </c>
      <c r="E238" s="98" t="str">
        <f t="shared" si="19"/>
        <v>NAT</v>
      </c>
      <c r="F238" s="99">
        <f t="shared" si="20"/>
        <v>0</v>
      </c>
      <c r="G238" s="100">
        <f>+SUMIF('2-3 Recolección Información'!$AD:$AD,'Actividad Misional (SECGRL)'!$C238&amp;"/"&amp;'Actividad Misional (SECGRL)'!G$6&amp;"/"&amp;"Liquidado",'2-3 Recolección Información'!$H:$H)+SUMIF('2-3 Recolección Información'!$AD:$AD,'Actividad Misional (SECGRL)'!$C238&amp;"/"&amp;'Actividad Misional (SECGRL)'!G$6&amp;"/"&amp;"En Ejecución",'2-3 Recolección Información'!$H:$H)</f>
        <v>0</v>
      </c>
      <c r="H238" s="100">
        <f>+SUMIF('2-3 Recolección Información'!$AD:$AD,'Actividad Misional (SECGRL)'!$C238&amp;"/"&amp;'Actividad Misional (SECGRL)'!H$6&amp;"/"&amp;"Liquidado",'2-3 Recolección Información'!$H:$H)+SUMIF('2-3 Recolección Información'!$AD:$AD,'Actividad Misional (SECGRL)'!$C238&amp;"/"&amp;'Actividad Misional (SECGRL)'!H$6&amp;"/"&amp;"En Ejecución",'2-3 Recolección Información'!$H:$H)</f>
        <v>0</v>
      </c>
      <c r="I238" s="100">
        <f>+SUMIF('2-3 Recolección Información'!$AD:$AD,'Actividad Misional (SECGRL)'!$C238&amp;"/"&amp;'Actividad Misional (SECGRL)'!I$6&amp;"/"&amp;"Liquidado",'2-3 Recolección Información'!$H:$H)+SUMIF('2-3 Recolección Información'!$AD:$AD,'Actividad Misional (SECGRL)'!$C238&amp;"/"&amp;'Actividad Misional (SECGRL)'!I$6&amp;"/"&amp;"En Ejecución",'2-3 Recolección Información'!$H:$H)</f>
        <v>0</v>
      </c>
      <c r="J238" s="110">
        <f>+SUMIF('2-3 Recolección Información'!$AD:$AD,'Actividad Misional (SECGRL)'!$C238&amp;"/"&amp;'Actividad Misional (SECGRL)'!J$6&amp;"/"&amp;"Liquidado",'2-3 Recolección Información'!$H:$H)+SUMIF('2-3 Recolección Información'!$AD:$AD,'Actividad Misional (SECGRL)'!$C238&amp;"/"&amp;'Actividad Misional (SECGRL)'!J$6&amp;"/"&amp;"En Ejecución",'2-3 Recolección Información'!$H:$H)</f>
        <v>0</v>
      </c>
      <c r="K238" s="113">
        <f>+SUMIF('2-3 Recolección Información'!$AD:$AD,'Actividad Misional (SECGRL)'!$C238&amp;"/2015/En Ejecución",'2-3 Recolección Información'!$H:$H)</f>
        <v>0</v>
      </c>
      <c r="L238" s="100">
        <f>+SUMIF('2-3 Recolección Información'!$AD:$AD,'Actividad Misional (SECGRL)'!$C238&amp;"/2015/En Ejecución",'2-3 Recolección Información'!$AA:$AA)</f>
        <v>0</v>
      </c>
      <c r="M238" s="117">
        <f t="shared" si="21"/>
        <v>0</v>
      </c>
      <c r="N238" s="120" t="e">
        <f t="shared" si="22"/>
        <v>#N/A</v>
      </c>
      <c r="Q238" s="101"/>
    </row>
    <row r="239" spans="1:17" s="91" customFormat="1" ht="14.25" hidden="1">
      <c r="A239" s="91" t="s">
        <v>2692</v>
      </c>
      <c r="B239" s="98">
        <f>+VLOOKUP(C239,'2-3 Recolección Información'!$G$5:$AB$1105,22,0)</f>
        <v>788</v>
      </c>
      <c r="C239" s="107" t="s">
        <v>507</v>
      </c>
      <c r="D239" s="98">
        <f t="shared" si="18"/>
        <v>11</v>
      </c>
      <c r="E239" s="98" t="str">
        <f t="shared" si="19"/>
        <v>NAT</v>
      </c>
      <c r="F239" s="99">
        <f t="shared" si="20"/>
        <v>5400000</v>
      </c>
      <c r="G239" s="100">
        <f>+SUMIF('2-3 Recolección Información'!$AD:$AD,'Actividad Misional (SECGRL)'!$C239&amp;"/"&amp;'Actividad Misional (SECGRL)'!G$6&amp;"/"&amp;"Liquidado",'2-3 Recolección Información'!$H:$H)+SUMIF('2-3 Recolección Información'!$AD:$AD,'Actividad Misional (SECGRL)'!$C239&amp;"/"&amp;'Actividad Misional (SECGRL)'!G$6&amp;"/"&amp;"En Ejecución",'2-3 Recolección Información'!$H:$H)</f>
        <v>0</v>
      </c>
      <c r="H239" s="100">
        <f>+SUMIF('2-3 Recolección Información'!$AD:$AD,'Actividad Misional (SECGRL)'!$C239&amp;"/"&amp;'Actividad Misional (SECGRL)'!H$6&amp;"/"&amp;"Liquidado",'2-3 Recolección Información'!$H:$H)+SUMIF('2-3 Recolección Información'!$AD:$AD,'Actividad Misional (SECGRL)'!$C239&amp;"/"&amp;'Actividad Misional (SECGRL)'!H$6&amp;"/"&amp;"En Ejecución",'2-3 Recolección Información'!$H:$H)</f>
        <v>0</v>
      </c>
      <c r="I239" s="100">
        <f>+SUMIF('2-3 Recolección Información'!$AD:$AD,'Actividad Misional (SECGRL)'!$C239&amp;"/"&amp;'Actividad Misional (SECGRL)'!I$6&amp;"/"&amp;"Liquidado",'2-3 Recolección Información'!$H:$H)+SUMIF('2-3 Recolección Información'!$AD:$AD,'Actividad Misional (SECGRL)'!$C239&amp;"/"&amp;'Actividad Misional (SECGRL)'!I$6&amp;"/"&amp;"En Ejecución",'2-3 Recolección Información'!$H:$H)</f>
        <v>1500000</v>
      </c>
      <c r="J239" s="110">
        <f>+SUMIF('2-3 Recolección Información'!$AD:$AD,'Actividad Misional (SECGRL)'!$C239&amp;"/"&amp;'Actividad Misional (SECGRL)'!J$6&amp;"/"&amp;"Liquidado",'2-3 Recolección Información'!$H:$H)+SUMIF('2-3 Recolección Información'!$AD:$AD,'Actividad Misional (SECGRL)'!$C239&amp;"/"&amp;'Actividad Misional (SECGRL)'!J$6&amp;"/"&amp;"En Ejecución",'2-3 Recolección Información'!$H:$H)</f>
        <v>3900000</v>
      </c>
      <c r="K239" s="113">
        <f>+SUMIF('2-3 Recolección Información'!$AD:$AD,'Actividad Misional (SECGRL)'!$C239&amp;"/2015/En Ejecución",'2-3 Recolección Información'!$H:$H)</f>
        <v>0</v>
      </c>
      <c r="L239" s="100">
        <f>+SUMIF('2-3 Recolección Información'!$AD:$AD,'Actividad Misional (SECGRL)'!$C239&amp;"/2015/En Ejecución",'2-3 Recolección Información'!$AA:$AA)</f>
        <v>0</v>
      </c>
      <c r="M239" s="117">
        <f t="shared" si="21"/>
        <v>0</v>
      </c>
      <c r="N239" s="120" t="e">
        <f t="shared" si="22"/>
        <v>#N/A</v>
      </c>
      <c r="Q239" s="101"/>
    </row>
    <row r="240" spans="1:17" s="91" customFormat="1" ht="14.25" hidden="1">
      <c r="A240" s="91" t="s">
        <v>2692</v>
      </c>
      <c r="B240" s="98">
        <f>+VLOOKUP(C240,'2-3 Recolección Información'!$G$5:$AB$1105,22,0)</f>
        <v>1058</v>
      </c>
      <c r="C240" s="107" t="s">
        <v>826</v>
      </c>
      <c r="D240" s="98">
        <f t="shared" si="18"/>
        <v>11</v>
      </c>
      <c r="E240" s="98" t="str">
        <f t="shared" si="19"/>
        <v>NAT</v>
      </c>
      <c r="F240" s="99">
        <f t="shared" si="20"/>
        <v>3900000</v>
      </c>
      <c r="G240" s="100">
        <f>+SUMIF('2-3 Recolección Información'!$AD:$AD,'Actividad Misional (SECGRL)'!$C240&amp;"/"&amp;'Actividad Misional (SECGRL)'!G$6&amp;"/"&amp;"Liquidado",'2-3 Recolección Información'!$H:$H)+SUMIF('2-3 Recolección Información'!$AD:$AD,'Actividad Misional (SECGRL)'!$C240&amp;"/"&amp;'Actividad Misional (SECGRL)'!G$6&amp;"/"&amp;"En Ejecución",'2-3 Recolección Información'!$H:$H)</f>
        <v>0</v>
      </c>
      <c r="H240" s="100">
        <f>+SUMIF('2-3 Recolección Información'!$AD:$AD,'Actividad Misional (SECGRL)'!$C240&amp;"/"&amp;'Actividad Misional (SECGRL)'!H$6&amp;"/"&amp;"Liquidado",'2-3 Recolección Información'!$H:$H)+SUMIF('2-3 Recolección Información'!$AD:$AD,'Actividad Misional (SECGRL)'!$C240&amp;"/"&amp;'Actividad Misional (SECGRL)'!H$6&amp;"/"&amp;"En Ejecución",'2-3 Recolección Información'!$H:$H)</f>
        <v>0</v>
      </c>
      <c r="I240" s="100">
        <f>+SUMIF('2-3 Recolección Información'!$AD:$AD,'Actividad Misional (SECGRL)'!$C240&amp;"/"&amp;'Actividad Misional (SECGRL)'!I$6&amp;"/"&amp;"Liquidado",'2-3 Recolección Información'!$H:$H)+SUMIF('2-3 Recolección Información'!$AD:$AD,'Actividad Misional (SECGRL)'!$C240&amp;"/"&amp;'Actividad Misional (SECGRL)'!I$6&amp;"/"&amp;"En Ejecución",'2-3 Recolección Información'!$H:$H)</f>
        <v>0</v>
      </c>
      <c r="J240" s="110">
        <f>+SUMIF('2-3 Recolección Información'!$AD:$AD,'Actividad Misional (SECGRL)'!$C240&amp;"/"&amp;'Actividad Misional (SECGRL)'!J$6&amp;"/"&amp;"Liquidado",'2-3 Recolección Información'!$H:$H)+SUMIF('2-3 Recolección Información'!$AD:$AD,'Actividad Misional (SECGRL)'!$C240&amp;"/"&amp;'Actividad Misional (SECGRL)'!J$6&amp;"/"&amp;"En Ejecución",'2-3 Recolección Información'!$H:$H)</f>
        <v>3900000</v>
      </c>
      <c r="K240" s="113">
        <f>+SUMIF('2-3 Recolección Información'!$AD:$AD,'Actividad Misional (SECGRL)'!$C240&amp;"/2015/En Ejecución",'2-3 Recolección Información'!$H:$H)</f>
        <v>3900000</v>
      </c>
      <c r="L240" s="100">
        <f>+SUMIF('2-3 Recolección Información'!$AD:$AD,'Actividad Misional (SECGRL)'!$C240&amp;"/2015/En Ejecución",'2-3 Recolección Información'!$AA:$AA)</f>
        <v>2832142.8571428573</v>
      </c>
      <c r="M240" s="117">
        <f t="shared" si="21"/>
        <v>0.72619047619047628</v>
      </c>
      <c r="N240" s="120" t="e">
        <f t="shared" si="22"/>
        <v>#N/A</v>
      </c>
      <c r="Q240" s="101"/>
    </row>
    <row r="241" spans="1:17" s="91" customFormat="1" ht="14.25" hidden="1">
      <c r="A241" s="91" t="s">
        <v>2692</v>
      </c>
      <c r="B241" s="98">
        <f>+VLOOKUP(C241,'2-3 Recolección Información'!$G$5:$AB$1105,22,0)</f>
        <v>32</v>
      </c>
      <c r="C241" s="107" t="s">
        <v>1209</v>
      </c>
      <c r="D241" s="98">
        <f t="shared" si="18"/>
        <v>8</v>
      </c>
      <c r="E241" s="98" t="str">
        <f t="shared" si="19"/>
        <v>NAT</v>
      </c>
      <c r="F241" s="99">
        <f t="shared" si="20"/>
        <v>4048780</v>
      </c>
      <c r="G241" s="100">
        <f>+SUMIF('2-3 Recolección Información'!$AD:$AD,'Actividad Misional (SECGRL)'!$C241&amp;"/"&amp;'Actividad Misional (SECGRL)'!G$6&amp;"/"&amp;"Liquidado",'2-3 Recolección Información'!$H:$H)+SUMIF('2-3 Recolección Información'!$AD:$AD,'Actividad Misional (SECGRL)'!$C241&amp;"/"&amp;'Actividad Misional (SECGRL)'!G$6&amp;"/"&amp;"En Ejecución",'2-3 Recolección Información'!$H:$H)</f>
        <v>4048780</v>
      </c>
      <c r="H241" s="100">
        <f>+SUMIF('2-3 Recolección Información'!$AD:$AD,'Actividad Misional (SECGRL)'!$C241&amp;"/"&amp;'Actividad Misional (SECGRL)'!H$6&amp;"/"&amp;"Liquidado",'2-3 Recolección Información'!$H:$H)+SUMIF('2-3 Recolección Información'!$AD:$AD,'Actividad Misional (SECGRL)'!$C241&amp;"/"&amp;'Actividad Misional (SECGRL)'!H$6&amp;"/"&amp;"En Ejecución",'2-3 Recolección Información'!$H:$H)</f>
        <v>0</v>
      </c>
      <c r="I241" s="100">
        <f>+SUMIF('2-3 Recolección Información'!$AD:$AD,'Actividad Misional (SECGRL)'!$C241&amp;"/"&amp;'Actividad Misional (SECGRL)'!I$6&amp;"/"&amp;"Liquidado",'2-3 Recolección Información'!$H:$H)+SUMIF('2-3 Recolección Información'!$AD:$AD,'Actividad Misional (SECGRL)'!$C241&amp;"/"&amp;'Actividad Misional (SECGRL)'!I$6&amp;"/"&amp;"En Ejecución",'2-3 Recolección Información'!$H:$H)</f>
        <v>0</v>
      </c>
      <c r="J241" s="110">
        <f>+SUMIF('2-3 Recolección Información'!$AD:$AD,'Actividad Misional (SECGRL)'!$C241&amp;"/"&amp;'Actividad Misional (SECGRL)'!J$6&amp;"/"&amp;"Liquidado",'2-3 Recolección Información'!$H:$H)+SUMIF('2-3 Recolección Información'!$AD:$AD,'Actividad Misional (SECGRL)'!$C241&amp;"/"&amp;'Actividad Misional (SECGRL)'!J$6&amp;"/"&amp;"En Ejecución",'2-3 Recolección Información'!$H:$H)</f>
        <v>0</v>
      </c>
      <c r="K241" s="113">
        <f>+SUMIF('2-3 Recolección Información'!$AD:$AD,'Actividad Misional (SECGRL)'!$C241&amp;"/2015/En Ejecución",'2-3 Recolección Información'!$H:$H)</f>
        <v>0</v>
      </c>
      <c r="L241" s="100">
        <f>+SUMIF('2-3 Recolección Información'!$AD:$AD,'Actividad Misional (SECGRL)'!$C241&amp;"/2015/En Ejecución",'2-3 Recolección Información'!$AA:$AA)</f>
        <v>0</v>
      </c>
      <c r="M241" s="117">
        <f t="shared" si="21"/>
        <v>0</v>
      </c>
      <c r="N241" s="120" t="e">
        <f t="shared" si="22"/>
        <v>#N/A</v>
      </c>
      <c r="Q241" s="101"/>
    </row>
    <row r="242" spans="1:17" s="91" customFormat="1" ht="14.25" hidden="1">
      <c r="A242" s="91" t="s">
        <v>2692</v>
      </c>
      <c r="B242" s="98">
        <f>+VLOOKUP(C242,'2-3 Recolección Información'!$G$5:$AB$1105,22,0)</f>
        <v>33</v>
      </c>
      <c r="C242" s="107" t="s">
        <v>1213</v>
      </c>
      <c r="D242" s="98">
        <f t="shared" si="18"/>
        <v>9</v>
      </c>
      <c r="E242" s="98" t="str">
        <f t="shared" si="19"/>
        <v>NAT</v>
      </c>
      <c r="F242" s="99">
        <f t="shared" si="20"/>
        <v>4048780</v>
      </c>
      <c r="G242" s="100">
        <f>+SUMIF('2-3 Recolección Información'!$AD:$AD,'Actividad Misional (SECGRL)'!$C242&amp;"/"&amp;'Actividad Misional (SECGRL)'!G$6&amp;"/"&amp;"Liquidado",'2-3 Recolección Información'!$H:$H)+SUMIF('2-3 Recolección Información'!$AD:$AD,'Actividad Misional (SECGRL)'!$C242&amp;"/"&amp;'Actividad Misional (SECGRL)'!G$6&amp;"/"&amp;"En Ejecución",'2-3 Recolección Información'!$H:$H)</f>
        <v>4048780</v>
      </c>
      <c r="H242" s="100">
        <f>+SUMIF('2-3 Recolección Información'!$AD:$AD,'Actividad Misional (SECGRL)'!$C242&amp;"/"&amp;'Actividad Misional (SECGRL)'!H$6&amp;"/"&amp;"Liquidado",'2-3 Recolección Información'!$H:$H)+SUMIF('2-3 Recolección Información'!$AD:$AD,'Actividad Misional (SECGRL)'!$C242&amp;"/"&amp;'Actividad Misional (SECGRL)'!H$6&amp;"/"&amp;"En Ejecución",'2-3 Recolección Información'!$H:$H)</f>
        <v>0</v>
      </c>
      <c r="I242" s="100">
        <f>+SUMIF('2-3 Recolección Información'!$AD:$AD,'Actividad Misional (SECGRL)'!$C242&amp;"/"&amp;'Actividad Misional (SECGRL)'!I$6&amp;"/"&amp;"Liquidado",'2-3 Recolección Información'!$H:$H)+SUMIF('2-3 Recolección Información'!$AD:$AD,'Actividad Misional (SECGRL)'!$C242&amp;"/"&amp;'Actividad Misional (SECGRL)'!I$6&amp;"/"&amp;"En Ejecución",'2-3 Recolección Información'!$H:$H)</f>
        <v>0</v>
      </c>
      <c r="J242" s="110">
        <f>+SUMIF('2-3 Recolección Información'!$AD:$AD,'Actividad Misional (SECGRL)'!$C242&amp;"/"&amp;'Actividad Misional (SECGRL)'!J$6&amp;"/"&amp;"Liquidado",'2-3 Recolección Información'!$H:$H)+SUMIF('2-3 Recolección Información'!$AD:$AD,'Actividad Misional (SECGRL)'!$C242&amp;"/"&amp;'Actividad Misional (SECGRL)'!J$6&amp;"/"&amp;"En Ejecución",'2-3 Recolección Información'!$H:$H)</f>
        <v>0</v>
      </c>
      <c r="K242" s="113">
        <f>+SUMIF('2-3 Recolección Información'!$AD:$AD,'Actividad Misional (SECGRL)'!$C242&amp;"/2015/En Ejecución",'2-3 Recolección Información'!$H:$H)</f>
        <v>0</v>
      </c>
      <c r="L242" s="100">
        <f>+SUMIF('2-3 Recolección Información'!$AD:$AD,'Actividad Misional (SECGRL)'!$C242&amp;"/2015/En Ejecución",'2-3 Recolección Información'!$AA:$AA)</f>
        <v>0</v>
      </c>
      <c r="M242" s="117">
        <f t="shared" si="21"/>
        <v>0</v>
      </c>
      <c r="N242" s="120" t="e">
        <f t="shared" si="22"/>
        <v>#N/A</v>
      </c>
      <c r="Q242" s="101"/>
    </row>
    <row r="243" spans="1:17" s="91" customFormat="1" ht="14.25" hidden="1">
      <c r="A243" s="91" t="s">
        <v>2692</v>
      </c>
      <c r="B243" s="98">
        <f>+VLOOKUP(C243,'2-3 Recolección Información'!$G$5:$AB$1105,22,0)</f>
        <v>791</v>
      </c>
      <c r="C243" s="107" t="s">
        <v>2496</v>
      </c>
      <c r="D243" s="98">
        <f t="shared" si="18"/>
        <v>11</v>
      </c>
      <c r="E243" s="98" t="str">
        <f t="shared" si="19"/>
        <v>NAT</v>
      </c>
      <c r="F243" s="99">
        <f t="shared" si="20"/>
        <v>4000000</v>
      </c>
      <c r="G243" s="100">
        <f>+SUMIF('2-3 Recolección Información'!$AD:$AD,'Actividad Misional (SECGRL)'!$C243&amp;"/"&amp;'Actividad Misional (SECGRL)'!G$6&amp;"/"&amp;"Liquidado",'2-3 Recolección Información'!$H:$H)+SUMIF('2-3 Recolección Información'!$AD:$AD,'Actividad Misional (SECGRL)'!$C243&amp;"/"&amp;'Actividad Misional (SECGRL)'!G$6&amp;"/"&amp;"En Ejecución",'2-3 Recolección Información'!$H:$H)</f>
        <v>0</v>
      </c>
      <c r="H243" s="100">
        <f>+SUMIF('2-3 Recolección Información'!$AD:$AD,'Actividad Misional (SECGRL)'!$C243&amp;"/"&amp;'Actividad Misional (SECGRL)'!H$6&amp;"/"&amp;"Liquidado",'2-3 Recolección Información'!$H:$H)+SUMIF('2-3 Recolección Información'!$AD:$AD,'Actividad Misional (SECGRL)'!$C243&amp;"/"&amp;'Actividad Misional (SECGRL)'!H$6&amp;"/"&amp;"En Ejecución",'2-3 Recolección Información'!$H:$H)</f>
        <v>0</v>
      </c>
      <c r="I243" s="100">
        <f>+SUMIF('2-3 Recolección Información'!$AD:$AD,'Actividad Misional (SECGRL)'!$C243&amp;"/"&amp;'Actividad Misional (SECGRL)'!I$6&amp;"/"&amp;"Liquidado",'2-3 Recolección Información'!$H:$H)+SUMIF('2-3 Recolección Información'!$AD:$AD,'Actividad Misional (SECGRL)'!$C243&amp;"/"&amp;'Actividad Misional (SECGRL)'!I$6&amp;"/"&amp;"En Ejecución",'2-3 Recolección Información'!$H:$H)</f>
        <v>4000000</v>
      </c>
      <c r="J243" s="110">
        <f>+SUMIF('2-3 Recolección Información'!$AD:$AD,'Actividad Misional (SECGRL)'!$C243&amp;"/"&amp;'Actividad Misional (SECGRL)'!J$6&amp;"/"&amp;"Liquidado",'2-3 Recolección Información'!$H:$H)+SUMIF('2-3 Recolección Información'!$AD:$AD,'Actividad Misional (SECGRL)'!$C243&amp;"/"&amp;'Actividad Misional (SECGRL)'!J$6&amp;"/"&amp;"En Ejecución",'2-3 Recolección Información'!$H:$H)</f>
        <v>0</v>
      </c>
      <c r="K243" s="113">
        <f>+SUMIF('2-3 Recolección Información'!$AD:$AD,'Actividad Misional (SECGRL)'!$C243&amp;"/2015/En Ejecución",'2-3 Recolección Información'!$H:$H)</f>
        <v>0</v>
      </c>
      <c r="L243" s="100">
        <f>+SUMIF('2-3 Recolección Información'!$AD:$AD,'Actividad Misional (SECGRL)'!$C243&amp;"/2015/En Ejecución",'2-3 Recolección Información'!$AA:$AA)</f>
        <v>0</v>
      </c>
      <c r="M243" s="117">
        <f t="shared" si="21"/>
        <v>0</v>
      </c>
      <c r="N243" s="120" t="e">
        <f t="shared" si="22"/>
        <v>#N/A</v>
      </c>
      <c r="Q243" s="101"/>
    </row>
    <row r="244" spans="1:17" s="91" customFormat="1" ht="14.25" hidden="1">
      <c r="A244" s="91" t="s">
        <v>2692</v>
      </c>
      <c r="B244" s="98">
        <f>+VLOOKUP(C244,'2-3 Recolección Información'!$G$5:$AB$1105,22,0)</f>
        <v>781</v>
      </c>
      <c r="C244" s="107" t="s">
        <v>2478</v>
      </c>
      <c r="D244" s="98">
        <f t="shared" si="18"/>
        <v>9</v>
      </c>
      <c r="E244" s="98" t="str">
        <f t="shared" si="19"/>
        <v>NAT</v>
      </c>
      <c r="F244" s="99">
        <f t="shared" si="20"/>
        <v>3750000</v>
      </c>
      <c r="G244" s="100">
        <f>+SUMIF('2-3 Recolección Información'!$AD:$AD,'Actividad Misional (SECGRL)'!$C244&amp;"/"&amp;'Actividad Misional (SECGRL)'!G$6&amp;"/"&amp;"Liquidado",'2-3 Recolección Información'!$H:$H)+SUMIF('2-3 Recolección Información'!$AD:$AD,'Actividad Misional (SECGRL)'!$C244&amp;"/"&amp;'Actividad Misional (SECGRL)'!G$6&amp;"/"&amp;"En Ejecución",'2-3 Recolección Información'!$H:$H)</f>
        <v>0</v>
      </c>
      <c r="H244" s="100">
        <f>+SUMIF('2-3 Recolección Información'!$AD:$AD,'Actividad Misional (SECGRL)'!$C244&amp;"/"&amp;'Actividad Misional (SECGRL)'!H$6&amp;"/"&amp;"Liquidado",'2-3 Recolección Información'!$H:$H)+SUMIF('2-3 Recolección Información'!$AD:$AD,'Actividad Misional (SECGRL)'!$C244&amp;"/"&amp;'Actividad Misional (SECGRL)'!H$6&amp;"/"&amp;"En Ejecución",'2-3 Recolección Información'!$H:$H)</f>
        <v>0</v>
      </c>
      <c r="I244" s="100">
        <f>+SUMIF('2-3 Recolección Información'!$AD:$AD,'Actividad Misional (SECGRL)'!$C244&amp;"/"&amp;'Actividad Misional (SECGRL)'!I$6&amp;"/"&amp;"Liquidado",'2-3 Recolección Información'!$H:$H)+SUMIF('2-3 Recolección Información'!$AD:$AD,'Actividad Misional (SECGRL)'!$C244&amp;"/"&amp;'Actividad Misional (SECGRL)'!I$6&amp;"/"&amp;"En Ejecución",'2-3 Recolección Información'!$H:$H)</f>
        <v>3750000</v>
      </c>
      <c r="J244" s="110">
        <f>+SUMIF('2-3 Recolección Información'!$AD:$AD,'Actividad Misional (SECGRL)'!$C244&amp;"/"&amp;'Actividad Misional (SECGRL)'!J$6&amp;"/"&amp;"Liquidado",'2-3 Recolección Información'!$H:$H)+SUMIF('2-3 Recolección Información'!$AD:$AD,'Actividad Misional (SECGRL)'!$C244&amp;"/"&amp;'Actividad Misional (SECGRL)'!J$6&amp;"/"&amp;"En Ejecución",'2-3 Recolección Información'!$H:$H)</f>
        <v>0</v>
      </c>
      <c r="K244" s="113">
        <f>+SUMIF('2-3 Recolección Información'!$AD:$AD,'Actividad Misional (SECGRL)'!$C244&amp;"/2015/En Ejecución",'2-3 Recolección Información'!$H:$H)</f>
        <v>0</v>
      </c>
      <c r="L244" s="100">
        <f>+SUMIF('2-3 Recolección Información'!$AD:$AD,'Actividad Misional (SECGRL)'!$C244&amp;"/2015/En Ejecución",'2-3 Recolección Información'!$AA:$AA)</f>
        <v>0</v>
      </c>
      <c r="M244" s="117">
        <f t="shared" si="21"/>
        <v>0</v>
      </c>
      <c r="N244" s="120" t="e">
        <f t="shared" si="22"/>
        <v>#N/A</v>
      </c>
      <c r="Q244" s="101"/>
    </row>
    <row r="245" spans="1:17" s="91" customFormat="1" ht="14.25" hidden="1">
      <c r="A245" s="91" t="s">
        <v>2692</v>
      </c>
      <c r="B245" s="98">
        <f>+VLOOKUP(C245,'2-3 Recolección Información'!$G$5:$AB$1105,22,0)</f>
        <v>474</v>
      </c>
      <c r="C245" s="107" t="s">
        <v>2224</v>
      </c>
      <c r="D245" s="98">
        <f t="shared" si="18"/>
        <v>9</v>
      </c>
      <c r="E245" s="98" t="str">
        <f t="shared" si="19"/>
        <v>NAT</v>
      </c>
      <c r="F245" s="99">
        <f t="shared" si="20"/>
        <v>3450000</v>
      </c>
      <c r="G245" s="100">
        <f>+SUMIF('2-3 Recolección Información'!$AD:$AD,'Actividad Misional (SECGRL)'!$C245&amp;"/"&amp;'Actividad Misional (SECGRL)'!G$6&amp;"/"&amp;"Liquidado",'2-3 Recolección Información'!$H:$H)+SUMIF('2-3 Recolección Información'!$AD:$AD,'Actividad Misional (SECGRL)'!$C245&amp;"/"&amp;'Actividad Misional (SECGRL)'!G$6&amp;"/"&amp;"En Ejecución",'2-3 Recolección Información'!$H:$H)</f>
        <v>0</v>
      </c>
      <c r="H245" s="100">
        <f>+SUMIF('2-3 Recolección Información'!$AD:$AD,'Actividad Misional (SECGRL)'!$C245&amp;"/"&amp;'Actividad Misional (SECGRL)'!H$6&amp;"/"&amp;"Liquidado",'2-3 Recolección Información'!$H:$H)+SUMIF('2-3 Recolección Información'!$AD:$AD,'Actividad Misional (SECGRL)'!$C245&amp;"/"&amp;'Actividad Misional (SECGRL)'!H$6&amp;"/"&amp;"En Ejecución",'2-3 Recolección Información'!$H:$H)</f>
        <v>3450000</v>
      </c>
      <c r="I245" s="100">
        <f>+SUMIF('2-3 Recolección Información'!$AD:$AD,'Actividad Misional (SECGRL)'!$C245&amp;"/"&amp;'Actividad Misional (SECGRL)'!I$6&amp;"/"&amp;"Liquidado",'2-3 Recolección Información'!$H:$H)+SUMIF('2-3 Recolección Información'!$AD:$AD,'Actividad Misional (SECGRL)'!$C245&amp;"/"&amp;'Actividad Misional (SECGRL)'!I$6&amp;"/"&amp;"En Ejecución",'2-3 Recolección Información'!$H:$H)</f>
        <v>0</v>
      </c>
      <c r="J245" s="110">
        <f>+SUMIF('2-3 Recolección Información'!$AD:$AD,'Actividad Misional (SECGRL)'!$C245&amp;"/"&amp;'Actividad Misional (SECGRL)'!J$6&amp;"/"&amp;"Liquidado",'2-3 Recolección Información'!$H:$H)+SUMIF('2-3 Recolección Información'!$AD:$AD,'Actividad Misional (SECGRL)'!$C245&amp;"/"&amp;'Actividad Misional (SECGRL)'!J$6&amp;"/"&amp;"En Ejecución",'2-3 Recolección Información'!$H:$H)</f>
        <v>0</v>
      </c>
      <c r="K245" s="113">
        <f>+SUMIF('2-3 Recolección Información'!$AD:$AD,'Actividad Misional (SECGRL)'!$C245&amp;"/2015/En Ejecución",'2-3 Recolección Información'!$H:$H)</f>
        <v>0</v>
      </c>
      <c r="L245" s="100">
        <f>+SUMIF('2-3 Recolección Información'!$AD:$AD,'Actividad Misional (SECGRL)'!$C245&amp;"/2015/En Ejecución",'2-3 Recolección Información'!$AA:$AA)</f>
        <v>0</v>
      </c>
      <c r="M245" s="117">
        <f t="shared" si="21"/>
        <v>0</v>
      </c>
      <c r="N245" s="120" t="e">
        <f t="shared" si="22"/>
        <v>#N/A</v>
      </c>
      <c r="Q245" s="101"/>
    </row>
    <row r="246" spans="1:17" s="91" customFormat="1" ht="14.25" hidden="1">
      <c r="A246" s="91" t="s">
        <v>2692</v>
      </c>
      <c r="B246" s="98">
        <f>+VLOOKUP(C246,'2-3 Recolección Información'!$G$5:$AB$1105,22,0)</f>
        <v>366</v>
      </c>
      <c r="C246" s="107" t="s">
        <v>2105</v>
      </c>
      <c r="D246" s="98">
        <f t="shared" si="18"/>
        <v>11</v>
      </c>
      <c r="E246" s="98" t="str">
        <f t="shared" si="19"/>
        <v>NAT</v>
      </c>
      <c r="F246" s="99">
        <f t="shared" si="20"/>
        <v>3000000</v>
      </c>
      <c r="G246" s="100">
        <f>+SUMIF('2-3 Recolección Información'!$AD:$AD,'Actividad Misional (SECGRL)'!$C246&amp;"/"&amp;'Actividad Misional (SECGRL)'!G$6&amp;"/"&amp;"Liquidado",'2-3 Recolección Información'!$H:$H)+SUMIF('2-3 Recolección Información'!$AD:$AD,'Actividad Misional (SECGRL)'!$C246&amp;"/"&amp;'Actividad Misional (SECGRL)'!G$6&amp;"/"&amp;"En Ejecución",'2-3 Recolección Información'!$H:$H)</f>
        <v>0</v>
      </c>
      <c r="H246" s="100">
        <f>+SUMIF('2-3 Recolección Información'!$AD:$AD,'Actividad Misional (SECGRL)'!$C246&amp;"/"&amp;'Actividad Misional (SECGRL)'!H$6&amp;"/"&amp;"Liquidado",'2-3 Recolección Información'!$H:$H)+SUMIF('2-3 Recolección Información'!$AD:$AD,'Actividad Misional (SECGRL)'!$C246&amp;"/"&amp;'Actividad Misional (SECGRL)'!H$6&amp;"/"&amp;"En Ejecución",'2-3 Recolección Información'!$H:$H)</f>
        <v>3000000</v>
      </c>
      <c r="I246" s="100">
        <f>+SUMIF('2-3 Recolección Información'!$AD:$AD,'Actividad Misional (SECGRL)'!$C246&amp;"/"&amp;'Actividad Misional (SECGRL)'!I$6&amp;"/"&amp;"Liquidado",'2-3 Recolección Información'!$H:$H)+SUMIF('2-3 Recolección Información'!$AD:$AD,'Actividad Misional (SECGRL)'!$C246&amp;"/"&amp;'Actividad Misional (SECGRL)'!I$6&amp;"/"&amp;"En Ejecución",'2-3 Recolección Información'!$H:$H)</f>
        <v>0</v>
      </c>
      <c r="J246" s="110">
        <f>+SUMIF('2-3 Recolección Información'!$AD:$AD,'Actividad Misional (SECGRL)'!$C246&amp;"/"&amp;'Actividad Misional (SECGRL)'!J$6&amp;"/"&amp;"Liquidado",'2-3 Recolección Información'!$H:$H)+SUMIF('2-3 Recolección Información'!$AD:$AD,'Actividad Misional (SECGRL)'!$C246&amp;"/"&amp;'Actividad Misional (SECGRL)'!J$6&amp;"/"&amp;"En Ejecución",'2-3 Recolección Información'!$H:$H)</f>
        <v>0</v>
      </c>
      <c r="K246" s="113">
        <f>+SUMIF('2-3 Recolección Información'!$AD:$AD,'Actividad Misional (SECGRL)'!$C246&amp;"/2015/En Ejecución",'2-3 Recolección Información'!$H:$H)</f>
        <v>0</v>
      </c>
      <c r="L246" s="100">
        <f>+SUMIF('2-3 Recolección Información'!$AD:$AD,'Actividad Misional (SECGRL)'!$C246&amp;"/2015/En Ejecución",'2-3 Recolección Información'!$AA:$AA)</f>
        <v>0</v>
      </c>
      <c r="M246" s="117">
        <f t="shared" si="21"/>
        <v>0</v>
      </c>
      <c r="N246" s="120" t="e">
        <f t="shared" si="22"/>
        <v>#N/A</v>
      </c>
      <c r="Q246" s="101"/>
    </row>
    <row r="247" spans="1:17" s="91" customFormat="1" ht="14.25" hidden="1">
      <c r="A247" s="91" t="s">
        <v>2692</v>
      </c>
      <c r="B247" s="98">
        <f>+VLOOKUP(C247,'2-3 Recolección Información'!$G$5:$AB$1105,22,0)</f>
        <v>377</v>
      </c>
      <c r="C247" s="107" t="s">
        <v>2108</v>
      </c>
      <c r="D247" s="98">
        <f t="shared" si="18"/>
        <v>11</v>
      </c>
      <c r="E247" s="98" t="str">
        <f t="shared" si="19"/>
        <v>NAT</v>
      </c>
      <c r="F247" s="99">
        <f t="shared" si="20"/>
        <v>3000000</v>
      </c>
      <c r="G247" s="100">
        <f>+SUMIF('2-3 Recolección Información'!$AD:$AD,'Actividad Misional (SECGRL)'!$C247&amp;"/"&amp;'Actividad Misional (SECGRL)'!G$6&amp;"/"&amp;"Liquidado",'2-3 Recolección Información'!$H:$H)+SUMIF('2-3 Recolección Información'!$AD:$AD,'Actividad Misional (SECGRL)'!$C247&amp;"/"&amp;'Actividad Misional (SECGRL)'!G$6&amp;"/"&amp;"En Ejecución",'2-3 Recolección Información'!$H:$H)</f>
        <v>0</v>
      </c>
      <c r="H247" s="100">
        <f>+SUMIF('2-3 Recolección Información'!$AD:$AD,'Actividad Misional (SECGRL)'!$C247&amp;"/"&amp;'Actividad Misional (SECGRL)'!H$6&amp;"/"&amp;"Liquidado",'2-3 Recolección Información'!$H:$H)+SUMIF('2-3 Recolección Información'!$AD:$AD,'Actividad Misional (SECGRL)'!$C247&amp;"/"&amp;'Actividad Misional (SECGRL)'!H$6&amp;"/"&amp;"En Ejecución",'2-3 Recolección Información'!$H:$H)</f>
        <v>3000000</v>
      </c>
      <c r="I247" s="100">
        <f>+SUMIF('2-3 Recolección Información'!$AD:$AD,'Actividad Misional (SECGRL)'!$C247&amp;"/"&amp;'Actividad Misional (SECGRL)'!I$6&amp;"/"&amp;"Liquidado",'2-3 Recolección Información'!$H:$H)+SUMIF('2-3 Recolección Información'!$AD:$AD,'Actividad Misional (SECGRL)'!$C247&amp;"/"&amp;'Actividad Misional (SECGRL)'!I$6&amp;"/"&amp;"En Ejecución",'2-3 Recolección Información'!$H:$H)</f>
        <v>0</v>
      </c>
      <c r="J247" s="110">
        <f>+SUMIF('2-3 Recolección Información'!$AD:$AD,'Actividad Misional (SECGRL)'!$C247&amp;"/"&amp;'Actividad Misional (SECGRL)'!J$6&amp;"/"&amp;"Liquidado",'2-3 Recolección Información'!$H:$H)+SUMIF('2-3 Recolección Información'!$AD:$AD,'Actividad Misional (SECGRL)'!$C247&amp;"/"&amp;'Actividad Misional (SECGRL)'!J$6&amp;"/"&amp;"En Ejecución",'2-3 Recolección Información'!$H:$H)</f>
        <v>0</v>
      </c>
      <c r="K247" s="113">
        <f>+SUMIF('2-3 Recolección Información'!$AD:$AD,'Actividad Misional (SECGRL)'!$C247&amp;"/2015/En Ejecución",'2-3 Recolección Información'!$H:$H)</f>
        <v>0</v>
      </c>
      <c r="L247" s="100">
        <f>+SUMIF('2-3 Recolección Información'!$AD:$AD,'Actividad Misional (SECGRL)'!$C247&amp;"/2015/En Ejecución",'2-3 Recolección Información'!$AA:$AA)</f>
        <v>0</v>
      </c>
      <c r="M247" s="117">
        <f t="shared" si="21"/>
        <v>0</v>
      </c>
      <c r="N247" s="120" t="e">
        <f t="shared" si="22"/>
        <v>#N/A</v>
      </c>
      <c r="Q247" s="101"/>
    </row>
    <row r="248" spans="1:17" s="91" customFormat="1" ht="14.25" hidden="1">
      <c r="A248" s="91" t="s">
        <v>2692</v>
      </c>
      <c r="B248" s="98">
        <f>+VLOOKUP(C248,'2-3 Recolección Información'!$G$5:$AB$1105,22,0)</f>
        <v>792</v>
      </c>
      <c r="C248" s="107" t="s">
        <v>2499</v>
      </c>
      <c r="D248" s="98">
        <f t="shared" si="18"/>
        <v>8</v>
      </c>
      <c r="E248" s="98" t="str">
        <f t="shared" si="19"/>
        <v>NAT</v>
      </c>
      <c r="F248" s="99">
        <f t="shared" si="20"/>
        <v>3000000</v>
      </c>
      <c r="G248" s="100">
        <f>+SUMIF('2-3 Recolección Información'!$AD:$AD,'Actividad Misional (SECGRL)'!$C248&amp;"/"&amp;'Actividad Misional (SECGRL)'!G$6&amp;"/"&amp;"Liquidado",'2-3 Recolección Información'!$H:$H)+SUMIF('2-3 Recolección Información'!$AD:$AD,'Actividad Misional (SECGRL)'!$C248&amp;"/"&amp;'Actividad Misional (SECGRL)'!G$6&amp;"/"&amp;"En Ejecución",'2-3 Recolección Información'!$H:$H)</f>
        <v>0</v>
      </c>
      <c r="H248" s="100">
        <f>+SUMIF('2-3 Recolección Información'!$AD:$AD,'Actividad Misional (SECGRL)'!$C248&amp;"/"&amp;'Actividad Misional (SECGRL)'!H$6&amp;"/"&amp;"Liquidado",'2-3 Recolección Información'!$H:$H)+SUMIF('2-3 Recolección Información'!$AD:$AD,'Actividad Misional (SECGRL)'!$C248&amp;"/"&amp;'Actividad Misional (SECGRL)'!H$6&amp;"/"&amp;"En Ejecución",'2-3 Recolección Información'!$H:$H)</f>
        <v>0</v>
      </c>
      <c r="I248" s="100">
        <f>+SUMIF('2-3 Recolección Información'!$AD:$AD,'Actividad Misional (SECGRL)'!$C248&amp;"/"&amp;'Actividad Misional (SECGRL)'!I$6&amp;"/"&amp;"Liquidado",'2-3 Recolección Información'!$H:$H)+SUMIF('2-3 Recolección Información'!$AD:$AD,'Actividad Misional (SECGRL)'!$C248&amp;"/"&amp;'Actividad Misional (SECGRL)'!I$6&amp;"/"&amp;"En Ejecución",'2-3 Recolección Información'!$H:$H)</f>
        <v>3000000</v>
      </c>
      <c r="J248" s="110">
        <f>+SUMIF('2-3 Recolección Información'!$AD:$AD,'Actividad Misional (SECGRL)'!$C248&amp;"/"&amp;'Actividad Misional (SECGRL)'!J$6&amp;"/"&amp;"Liquidado",'2-3 Recolección Información'!$H:$H)+SUMIF('2-3 Recolección Información'!$AD:$AD,'Actividad Misional (SECGRL)'!$C248&amp;"/"&amp;'Actividad Misional (SECGRL)'!J$6&amp;"/"&amp;"En Ejecución",'2-3 Recolección Información'!$H:$H)</f>
        <v>0</v>
      </c>
      <c r="K248" s="113">
        <f>+SUMIF('2-3 Recolección Información'!$AD:$AD,'Actividad Misional (SECGRL)'!$C248&amp;"/2015/En Ejecución",'2-3 Recolección Información'!$H:$H)</f>
        <v>0</v>
      </c>
      <c r="L248" s="100">
        <f>+SUMIF('2-3 Recolección Información'!$AD:$AD,'Actividad Misional (SECGRL)'!$C248&amp;"/2015/En Ejecución",'2-3 Recolección Información'!$AA:$AA)</f>
        <v>0</v>
      </c>
      <c r="M248" s="117">
        <f t="shared" si="21"/>
        <v>0</v>
      </c>
      <c r="N248" s="120" t="e">
        <f t="shared" si="22"/>
        <v>#N/A</v>
      </c>
      <c r="Q248" s="101"/>
    </row>
    <row r="249" spans="1:17" s="91" customFormat="1" ht="14.25" hidden="1">
      <c r="A249" s="91" t="s">
        <v>2692</v>
      </c>
      <c r="B249" s="98">
        <f>+VLOOKUP(C249,'2-3 Recolección Información'!$G$5:$AB$1105,22,0)</f>
        <v>525</v>
      </c>
      <c r="C249" s="107" t="s">
        <v>2281</v>
      </c>
      <c r="D249" s="98">
        <f t="shared" si="18"/>
        <v>8</v>
      </c>
      <c r="E249" s="98" t="str">
        <f t="shared" si="19"/>
        <v>NAT</v>
      </c>
      <c r="F249" s="99">
        <f t="shared" si="20"/>
        <v>2800000</v>
      </c>
      <c r="G249" s="100">
        <f>+SUMIF('2-3 Recolección Información'!$AD:$AD,'Actividad Misional (SECGRL)'!$C249&amp;"/"&amp;'Actividad Misional (SECGRL)'!G$6&amp;"/"&amp;"Liquidado",'2-3 Recolección Información'!$H:$H)+SUMIF('2-3 Recolección Información'!$AD:$AD,'Actividad Misional (SECGRL)'!$C249&amp;"/"&amp;'Actividad Misional (SECGRL)'!G$6&amp;"/"&amp;"En Ejecución",'2-3 Recolección Información'!$H:$H)</f>
        <v>0</v>
      </c>
      <c r="H249" s="100">
        <f>+SUMIF('2-3 Recolección Información'!$AD:$AD,'Actividad Misional (SECGRL)'!$C249&amp;"/"&amp;'Actividad Misional (SECGRL)'!H$6&amp;"/"&amp;"Liquidado",'2-3 Recolección Información'!$H:$H)+SUMIF('2-3 Recolección Información'!$AD:$AD,'Actividad Misional (SECGRL)'!$C249&amp;"/"&amp;'Actividad Misional (SECGRL)'!H$6&amp;"/"&amp;"En Ejecución",'2-3 Recolección Información'!$H:$H)</f>
        <v>2800000</v>
      </c>
      <c r="I249" s="100">
        <f>+SUMIF('2-3 Recolección Información'!$AD:$AD,'Actividad Misional (SECGRL)'!$C249&amp;"/"&amp;'Actividad Misional (SECGRL)'!I$6&amp;"/"&amp;"Liquidado",'2-3 Recolección Información'!$H:$H)+SUMIF('2-3 Recolección Información'!$AD:$AD,'Actividad Misional (SECGRL)'!$C249&amp;"/"&amp;'Actividad Misional (SECGRL)'!I$6&amp;"/"&amp;"En Ejecución",'2-3 Recolección Información'!$H:$H)</f>
        <v>0</v>
      </c>
      <c r="J249" s="110">
        <f>+SUMIF('2-3 Recolección Información'!$AD:$AD,'Actividad Misional (SECGRL)'!$C249&amp;"/"&amp;'Actividad Misional (SECGRL)'!J$6&amp;"/"&amp;"Liquidado",'2-3 Recolección Información'!$H:$H)+SUMIF('2-3 Recolección Información'!$AD:$AD,'Actividad Misional (SECGRL)'!$C249&amp;"/"&amp;'Actividad Misional (SECGRL)'!J$6&amp;"/"&amp;"En Ejecución",'2-3 Recolección Información'!$H:$H)</f>
        <v>0</v>
      </c>
      <c r="K249" s="113">
        <f>+SUMIF('2-3 Recolección Información'!$AD:$AD,'Actividad Misional (SECGRL)'!$C249&amp;"/2015/En Ejecución",'2-3 Recolección Información'!$H:$H)</f>
        <v>0</v>
      </c>
      <c r="L249" s="100">
        <f>+SUMIF('2-3 Recolección Información'!$AD:$AD,'Actividad Misional (SECGRL)'!$C249&amp;"/2015/En Ejecución",'2-3 Recolección Información'!$AA:$AA)</f>
        <v>0</v>
      </c>
      <c r="M249" s="117">
        <f t="shared" si="21"/>
        <v>0</v>
      </c>
      <c r="N249" s="120" t="e">
        <f t="shared" si="22"/>
        <v>#N/A</v>
      </c>
      <c r="Q249" s="101"/>
    </row>
    <row r="250" spans="1:17" s="91" customFormat="1" ht="14.25" hidden="1">
      <c r="A250" s="91" t="s">
        <v>2692</v>
      </c>
      <c r="B250" s="98">
        <f>+VLOOKUP(C250,'2-3 Recolección Información'!$G$5:$AB$1105,22,0)</f>
        <v>777</v>
      </c>
      <c r="C250" s="107" t="s">
        <v>2473</v>
      </c>
      <c r="D250" s="98">
        <f t="shared" si="18"/>
        <v>11</v>
      </c>
      <c r="E250" s="98" t="str">
        <f t="shared" si="19"/>
        <v>NAT</v>
      </c>
      <c r="F250" s="99">
        <f t="shared" si="20"/>
        <v>2600000</v>
      </c>
      <c r="G250" s="100">
        <f>+SUMIF('2-3 Recolección Información'!$AD:$AD,'Actividad Misional (SECGRL)'!$C250&amp;"/"&amp;'Actividad Misional (SECGRL)'!G$6&amp;"/"&amp;"Liquidado",'2-3 Recolección Información'!$H:$H)+SUMIF('2-3 Recolección Información'!$AD:$AD,'Actividad Misional (SECGRL)'!$C250&amp;"/"&amp;'Actividad Misional (SECGRL)'!G$6&amp;"/"&amp;"En Ejecución",'2-3 Recolección Información'!$H:$H)</f>
        <v>0</v>
      </c>
      <c r="H250" s="100">
        <f>+SUMIF('2-3 Recolección Información'!$AD:$AD,'Actividad Misional (SECGRL)'!$C250&amp;"/"&amp;'Actividad Misional (SECGRL)'!H$6&amp;"/"&amp;"Liquidado",'2-3 Recolección Información'!$H:$H)+SUMIF('2-3 Recolección Información'!$AD:$AD,'Actividad Misional (SECGRL)'!$C250&amp;"/"&amp;'Actividad Misional (SECGRL)'!H$6&amp;"/"&amp;"En Ejecución",'2-3 Recolección Información'!$H:$H)</f>
        <v>0</v>
      </c>
      <c r="I250" s="100">
        <f>+SUMIF('2-3 Recolección Información'!$AD:$AD,'Actividad Misional (SECGRL)'!$C250&amp;"/"&amp;'Actividad Misional (SECGRL)'!I$6&amp;"/"&amp;"Liquidado",'2-3 Recolección Información'!$H:$H)+SUMIF('2-3 Recolección Información'!$AD:$AD,'Actividad Misional (SECGRL)'!$C250&amp;"/"&amp;'Actividad Misional (SECGRL)'!I$6&amp;"/"&amp;"En Ejecución",'2-3 Recolección Información'!$H:$H)</f>
        <v>2600000</v>
      </c>
      <c r="J250" s="110">
        <f>+SUMIF('2-3 Recolección Información'!$AD:$AD,'Actividad Misional (SECGRL)'!$C250&amp;"/"&amp;'Actividad Misional (SECGRL)'!J$6&amp;"/"&amp;"Liquidado",'2-3 Recolección Información'!$H:$H)+SUMIF('2-3 Recolección Información'!$AD:$AD,'Actividad Misional (SECGRL)'!$C250&amp;"/"&amp;'Actividad Misional (SECGRL)'!J$6&amp;"/"&amp;"En Ejecución",'2-3 Recolección Información'!$H:$H)</f>
        <v>0</v>
      </c>
      <c r="K250" s="113">
        <f>+SUMIF('2-3 Recolección Información'!$AD:$AD,'Actividad Misional (SECGRL)'!$C250&amp;"/2015/En Ejecución",'2-3 Recolección Información'!$H:$H)</f>
        <v>0</v>
      </c>
      <c r="L250" s="100">
        <f>+SUMIF('2-3 Recolección Información'!$AD:$AD,'Actividad Misional (SECGRL)'!$C250&amp;"/2015/En Ejecución",'2-3 Recolección Información'!$AA:$AA)</f>
        <v>0</v>
      </c>
      <c r="M250" s="117">
        <f t="shared" si="21"/>
        <v>0</v>
      </c>
      <c r="N250" s="120" t="e">
        <f t="shared" si="22"/>
        <v>#N/A</v>
      </c>
      <c r="Q250" s="101"/>
    </row>
    <row r="251" spans="1:17" s="91" customFormat="1" ht="14.25" hidden="1">
      <c r="A251" s="91" t="s">
        <v>2692</v>
      </c>
      <c r="B251" s="98">
        <f>+VLOOKUP(C251,'2-3 Recolección Información'!$G$5:$AB$1105,22,0)</f>
        <v>780</v>
      </c>
      <c r="C251" s="107" t="s">
        <v>2476</v>
      </c>
      <c r="D251" s="98">
        <f t="shared" si="18"/>
        <v>9</v>
      </c>
      <c r="E251" s="98" t="str">
        <f t="shared" si="19"/>
        <v>NAT</v>
      </c>
      <c r="F251" s="99">
        <f t="shared" si="20"/>
        <v>2600000</v>
      </c>
      <c r="G251" s="100">
        <f>+SUMIF('2-3 Recolección Información'!$AD:$AD,'Actividad Misional (SECGRL)'!$C251&amp;"/"&amp;'Actividad Misional (SECGRL)'!G$6&amp;"/"&amp;"Liquidado",'2-3 Recolección Información'!$H:$H)+SUMIF('2-3 Recolección Información'!$AD:$AD,'Actividad Misional (SECGRL)'!$C251&amp;"/"&amp;'Actividad Misional (SECGRL)'!G$6&amp;"/"&amp;"En Ejecución",'2-3 Recolección Información'!$H:$H)</f>
        <v>0</v>
      </c>
      <c r="H251" s="100">
        <f>+SUMIF('2-3 Recolección Información'!$AD:$AD,'Actividad Misional (SECGRL)'!$C251&amp;"/"&amp;'Actividad Misional (SECGRL)'!H$6&amp;"/"&amp;"Liquidado",'2-3 Recolección Información'!$H:$H)+SUMIF('2-3 Recolección Información'!$AD:$AD,'Actividad Misional (SECGRL)'!$C251&amp;"/"&amp;'Actividad Misional (SECGRL)'!H$6&amp;"/"&amp;"En Ejecución",'2-3 Recolección Información'!$H:$H)</f>
        <v>0</v>
      </c>
      <c r="I251" s="100">
        <f>+SUMIF('2-3 Recolección Información'!$AD:$AD,'Actividad Misional (SECGRL)'!$C251&amp;"/"&amp;'Actividad Misional (SECGRL)'!I$6&amp;"/"&amp;"Liquidado",'2-3 Recolección Información'!$H:$H)+SUMIF('2-3 Recolección Información'!$AD:$AD,'Actividad Misional (SECGRL)'!$C251&amp;"/"&amp;'Actividad Misional (SECGRL)'!I$6&amp;"/"&amp;"En Ejecución",'2-3 Recolección Información'!$H:$H)</f>
        <v>2600000</v>
      </c>
      <c r="J251" s="110">
        <f>+SUMIF('2-3 Recolección Información'!$AD:$AD,'Actividad Misional (SECGRL)'!$C251&amp;"/"&amp;'Actividad Misional (SECGRL)'!J$6&amp;"/"&amp;"Liquidado",'2-3 Recolección Información'!$H:$H)+SUMIF('2-3 Recolección Información'!$AD:$AD,'Actividad Misional (SECGRL)'!$C251&amp;"/"&amp;'Actividad Misional (SECGRL)'!J$6&amp;"/"&amp;"En Ejecución",'2-3 Recolección Información'!$H:$H)</f>
        <v>0</v>
      </c>
      <c r="K251" s="113">
        <f>+SUMIF('2-3 Recolección Información'!$AD:$AD,'Actividad Misional (SECGRL)'!$C251&amp;"/2015/En Ejecución",'2-3 Recolección Información'!$H:$H)</f>
        <v>0</v>
      </c>
      <c r="L251" s="100">
        <f>+SUMIF('2-3 Recolección Información'!$AD:$AD,'Actividad Misional (SECGRL)'!$C251&amp;"/2015/En Ejecución",'2-3 Recolección Información'!$AA:$AA)</f>
        <v>0</v>
      </c>
      <c r="M251" s="117">
        <f t="shared" si="21"/>
        <v>0</v>
      </c>
      <c r="N251" s="120" t="e">
        <f t="shared" si="22"/>
        <v>#N/A</v>
      </c>
      <c r="Q251" s="101"/>
    </row>
    <row r="252" spans="1:17" s="91" customFormat="1" ht="14.25" hidden="1">
      <c r="A252" s="91" t="s">
        <v>2692</v>
      </c>
      <c r="B252" s="98">
        <f>+VLOOKUP(C252,'2-3 Recolección Información'!$G$5:$AB$1105,22,0)</f>
        <v>285</v>
      </c>
      <c r="C252" s="107" t="s">
        <v>2014</v>
      </c>
      <c r="D252" s="98">
        <f t="shared" si="18"/>
        <v>9</v>
      </c>
      <c r="E252" s="98" t="str">
        <f t="shared" si="19"/>
        <v>NAT</v>
      </c>
      <c r="F252" s="99">
        <f t="shared" si="20"/>
        <v>2500000</v>
      </c>
      <c r="G252" s="100">
        <f>+SUMIF('2-3 Recolección Información'!$AD:$AD,'Actividad Misional (SECGRL)'!$C252&amp;"/"&amp;'Actividad Misional (SECGRL)'!G$6&amp;"/"&amp;"Liquidado",'2-3 Recolección Información'!$H:$H)+SUMIF('2-3 Recolección Información'!$AD:$AD,'Actividad Misional (SECGRL)'!$C252&amp;"/"&amp;'Actividad Misional (SECGRL)'!G$6&amp;"/"&amp;"En Ejecución",'2-3 Recolección Información'!$H:$H)</f>
        <v>0</v>
      </c>
      <c r="H252" s="100">
        <f>+SUMIF('2-3 Recolección Información'!$AD:$AD,'Actividad Misional (SECGRL)'!$C252&amp;"/"&amp;'Actividad Misional (SECGRL)'!H$6&amp;"/"&amp;"Liquidado",'2-3 Recolección Información'!$H:$H)+SUMIF('2-3 Recolección Información'!$AD:$AD,'Actividad Misional (SECGRL)'!$C252&amp;"/"&amp;'Actividad Misional (SECGRL)'!H$6&amp;"/"&amp;"En Ejecución",'2-3 Recolección Información'!$H:$H)</f>
        <v>2500000</v>
      </c>
      <c r="I252" s="100">
        <f>+SUMIF('2-3 Recolección Información'!$AD:$AD,'Actividad Misional (SECGRL)'!$C252&amp;"/"&amp;'Actividad Misional (SECGRL)'!I$6&amp;"/"&amp;"Liquidado",'2-3 Recolección Información'!$H:$H)+SUMIF('2-3 Recolección Información'!$AD:$AD,'Actividad Misional (SECGRL)'!$C252&amp;"/"&amp;'Actividad Misional (SECGRL)'!I$6&amp;"/"&amp;"En Ejecución",'2-3 Recolección Información'!$H:$H)</f>
        <v>0</v>
      </c>
      <c r="J252" s="110">
        <f>+SUMIF('2-3 Recolección Información'!$AD:$AD,'Actividad Misional (SECGRL)'!$C252&amp;"/"&amp;'Actividad Misional (SECGRL)'!J$6&amp;"/"&amp;"Liquidado",'2-3 Recolección Información'!$H:$H)+SUMIF('2-3 Recolección Información'!$AD:$AD,'Actividad Misional (SECGRL)'!$C252&amp;"/"&amp;'Actividad Misional (SECGRL)'!J$6&amp;"/"&amp;"En Ejecución",'2-3 Recolección Información'!$H:$H)</f>
        <v>0</v>
      </c>
      <c r="K252" s="113">
        <f>+SUMIF('2-3 Recolección Información'!$AD:$AD,'Actividad Misional (SECGRL)'!$C252&amp;"/2015/En Ejecución",'2-3 Recolección Información'!$H:$H)</f>
        <v>0</v>
      </c>
      <c r="L252" s="100">
        <f>+SUMIF('2-3 Recolección Información'!$AD:$AD,'Actividad Misional (SECGRL)'!$C252&amp;"/2015/En Ejecución",'2-3 Recolección Información'!$AA:$AA)</f>
        <v>0</v>
      </c>
      <c r="M252" s="117">
        <f t="shared" si="21"/>
        <v>0</v>
      </c>
      <c r="N252" s="120" t="e">
        <f t="shared" si="22"/>
        <v>#N/A</v>
      </c>
      <c r="Q252" s="101"/>
    </row>
    <row r="253" spans="1:17" s="91" customFormat="1" ht="14.25" hidden="1">
      <c r="A253" s="91" t="s">
        <v>2692</v>
      </c>
      <c r="B253" s="98">
        <f>+VLOOKUP(C253,'2-3 Recolección Información'!$G$5:$AB$1105,22,0)</f>
        <v>382</v>
      </c>
      <c r="C253" s="107" t="s">
        <v>2114</v>
      </c>
      <c r="D253" s="98">
        <f t="shared" si="18"/>
        <v>11</v>
      </c>
      <c r="E253" s="98" t="str">
        <f t="shared" si="19"/>
        <v>NAT</v>
      </c>
      <c r="F253" s="99">
        <f t="shared" si="20"/>
        <v>2500000</v>
      </c>
      <c r="G253" s="100">
        <f>+SUMIF('2-3 Recolección Información'!$AD:$AD,'Actividad Misional (SECGRL)'!$C253&amp;"/"&amp;'Actividad Misional (SECGRL)'!G$6&amp;"/"&amp;"Liquidado",'2-3 Recolección Información'!$H:$H)+SUMIF('2-3 Recolección Información'!$AD:$AD,'Actividad Misional (SECGRL)'!$C253&amp;"/"&amp;'Actividad Misional (SECGRL)'!G$6&amp;"/"&amp;"En Ejecución",'2-3 Recolección Información'!$H:$H)</f>
        <v>0</v>
      </c>
      <c r="H253" s="100">
        <f>+SUMIF('2-3 Recolección Información'!$AD:$AD,'Actividad Misional (SECGRL)'!$C253&amp;"/"&amp;'Actividad Misional (SECGRL)'!H$6&amp;"/"&amp;"Liquidado",'2-3 Recolección Información'!$H:$H)+SUMIF('2-3 Recolección Información'!$AD:$AD,'Actividad Misional (SECGRL)'!$C253&amp;"/"&amp;'Actividad Misional (SECGRL)'!H$6&amp;"/"&amp;"En Ejecución",'2-3 Recolección Información'!$H:$H)</f>
        <v>2500000</v>
      </c>
      <c r="I253" s="100">
        <f>+SUMIF('2-3 Recolección Información'!$AD:$AD,'Actividad Misional (SECGRL)'!$C253&amp;"/"&amp;'Actividad Misional (SECGRL)'!I$6&amp;"/"&amp;"Liquidado",'2-3 Recolección Información'!$H:$H)+SUMIF('2-3 Recolección Información'!$AD:$AD,'Actividad Misional (SECGRL)'!$C253&amp;"/"&amp;'Actividad Misional (SECGRL)'!I$6&amp;"/"&amp;"En Ejecución",'2-3 Recolección Información'!$H:$H)</f>
        <v>0</v>
      </c>
      <c r="J253" s="110">
        <f>+SUMIF('2-3 Recolección Información'!$AD:$AD,'Actividad Misional (SECGRL)'!$C253&amp;"/"&amp;'Actividad Misional (SECGRL)'!J$6&amp;"/"&amp;"Liquidado",'2-3 Recolección Información'!$H:$H)+SUMIF('2-3 Recolección Información'!$AD:$AD,'Actividad Misional (SECGRL)'!$C253&amp;"/"&amp;'Actividad Misional (SECGRL)'!J$6&amp;"/"&amp;"En Ejecución",'2-3 Recolección Información'!$H:$H)</f>
        <v>0</v>
      </c>
      <c r="K253" s="113">
        <f>+SUMIF('2-3 Recolección Información'!$AD:$AD,'Actividad Misional (SECGRL)'!$C253&amp;"/2015/En Ejecución",'2-3 Recolección Información'!$H:$H)</f>
        <v>0</v>
      </c>
      <c r="L253" s="100">
        <f>+SUMIF('2-3 Recolección Información'!$AD:$AD,'Actividad Misional (SECGRL)'!$C253&amp;"/2015/En Ejecución",'2-3 Recolección Información'!$AA:$AA)</f>
        <v>0</v>
      </c>
      <c r="M253" s="117">
        <f t="shared" si="21"/>
        <v>0</v>
      </c>
      <c r="N253" s="120" t="e">
        <f t="shared" si="22"/>
        <v>#N/A</v>
      </c>
      <c r="Q253" s="101"/>
    </row>
    <row r="254" spans="1:17" s="91" customFormat="1" ht="14.25" hidden="1">
      <c r="A254" s="91" t="s">
        <v>2692</v>
      </c>
      <c r="B254" s="98">
        <f>+VLOOKUP(C254,'2-3 Recolección Información'!$G$5:$AB$1105,22,0)</f>
        <v>529</v>
      </c>
      <c r="C254" s="107" t="s">
        <v>2289</v>
      </c>
      <c r="D254" s="98">
        <f t="shared" si="18"/>
        <v>8</v>
      </c>
      <c r="E254" s="98" t="str">
        <f t="shared" si="19"/>
        <v>NAT</v>
      </c>
      <c r="F254" s="99">
        <f t="shared" si="20"/>
        <v>1800000</v>
      </c>
      <c r="G254" s="100">
        <f>+SUMIF('2-3 Recolección Información'!$AD:$AD,'Actividad Misional (SECGRL)'!$C254&amp;"/"&amp;'Actividad Misional (SECGRL)'!G$6&amp;"/"&amp;"Liquidado",'2-3 Recolección Información'!$H:$H)+SUMIF('2-3 Recolección Información'!$AD:$AD,'Actividad Misional (SECGRL)'!$C254&amp;"/"&amp;'Actividad Misional (SECGRL)'!G$6&amp;"/"&amp;"En Ejecución",'2-3 Recolección Información'!$H:$H)</f>
        <v>0</v>
      </c>
      <c r="H254" s="100">
        <f>+SUMIF('2-3 Recolección Información'!$AD:$AD,'Actividad Misional (SECGRL)'!$C254&amp;"/"&amp;'Actividad Misional (SECGRL)'!H$6&amp;"/"&amp;"Liquidado",'2-3 Recolección Información'!$H:$H)+SUMIF('2-3 Recolección Información'!$AD:$AD,'Actividad Misional (SECGRL)'!$C254&amp;"/"&amp;'Actividad Misional (SECGRL)'!H$6&amp;"/"&amp;"En Ejecución",'2-3 Recolección Información'!$H:$H)</f>
        <v>1800000</v>
      </c>
      <c r="I254" s="100">
        <f>+SUMIF('2-3 Recolección Información'!$AD:$AD,'Actividad Misional (SECGRL)'!$C254&amp;"/"&amp;'Actividad Misional (SECGRL)'!I$6&amp;"/"&amp;"Liquidado",'2-3 Recolección Información'!$H:$H)+SUMIF('2-3 Recolección Información'!$AD:$AD,'Actividad Misional (SECGRL)'!$C254&amp;"/"&amp;'Actividad Misional (SECGRL)'!I$6&amp;"/"&amp;"En Ejecución",'2-3 Recolección Información'!$H:$H)</f>
        <v>0</v>
      </c>
      <c r="J254" s="110">
        <f>+SUMIF('2-3 Recolección Información'!$AD:$AD,'Actividad Misional (SECGRL)'!$C254&amp;"/"&amp;'Actividad Misional (SECGRL)'!J$6&amp;"/"&amp;"Liquidado",'2-3 Recolección Información'!$H:$H)+SUMIF('2-3 Recolección Información'!$AD:$AD,'Actividad Misional (SECGRL)'!$C254&amp;"/"&amp;'Actividad Misional (SECGRL)'!J$6&amp;"/"&amp;"En Ejecución",'2-3 Recolección Información'!$H:$H)</f>
        <v>0</v>
      </c>
      <c r="K254" s="113">
        <f>+SUMIF('2-3 Recolección Información'!$AD:$AD,'Actividad Misional (SECGRL)'!$C254&amp;"/2015/En Ejecución",'2-3 Recolección Información'!$H:$H)</f>
        <v>0</v>
      </c>
      <c r="L254" s="100">
        <f>+SUMIF('2-3 Recolección Información'!$AD:$AD,'Actividad Misional (SECGRL)'!$C254&amp;"/2015/En Ejecución",'2-3 Recolección Información'!$AA:$AA)</f>
        <v>0</v>
      </c>
      <c r="M254" s="117">
        <f t="shared" si="21"/>
        <v>0</v>
      </c>
      <c r="N254" s="120" t="e">
        <f t="shared" si="22"/>
        <v>#N/A</v>
      </c>
      <c r="Q254" s="101"/>
    </row>
    <row r="255" spans="1:17" s="91" customFormat="1" ht="25.5" hidden="1">
      <c r="A255" s="91" t="s">
        <v>2692</v>
      </c>
      <c r="B255" s="98">
        <f>+VLOOKUP(C255,'2-3 Recolección Información'!$G$5:$AB$1105,22,0)</f>
        <v>1024</v>
      </c>
      <c r="C255" s="107" t="s">
        <v>795</v>
      </c>
      <c r="D255" s="98">
        <f t="shared" si="18"/>
        <v>10</v>
      </c>
      <c r="E255" s="98" t="str">
        <f t="shared" si="19"/>
        <v>JUR</v>
      </c>
      <c r="F255" s="99">
        <f t="shared" si="20"/>
        <v>524370084</v>
      </c>
      <c r="G255" s="100">
        <f>+SUMIF('2-3 Recolección Información'!$AD:$AD,'Actividad Misional (SECGRL)'!$C255&amp;"/"&amp;'Actividad Misional (SECGRL)'!G$6&amp;"/"&amp;"Liquidado",'2-3 Recolección Información'!$H:$H)+SUMIF('2-3 Recolección Información'!$AD:$AD,'Actividad Misional (SECGRL)'!$C255&amp;"/"&amp;'Actividad Misional (SECGRL)'!G$6&amp;"/"&amp;"En Ejecución",'2-3 Recolección Información'!$H:$H)</f>
        <v>0</v>
      </c>
      <c r="H255" s="100">
        <f>+SUMIF('2-3 Recolección Información'!$AD:$AD,'Actividad Misional (SECGRL)'!$C255&amp;"/"&amp;'Actividad Misional (SECGRL)'!H$6&amp;"/"&amp;"Liquidado",'2-3 Recolección Información'!$H:$H)+SUMIF('2-3 Recolección Información'!$AD:$AD,'Actividad Misional (SECGRL)'!$C255&amp;"/"&amp;'Actividad Misional (SECGRL)'!H$6&amp;"/"&amp;"En Ejecución",'2-3 Recolección Información'!$H:$H)</f>
        <v>0</v>
      </c>
      <c r="I255" s="100">
        <f>+SUMIF('2-3 Recolección Información'!$AD:$AD,'Actividad Misional (SECGRL)'!$C255&amp;"/"&amp;'Actividad Misional (SECGRL)'!I$6&amp;"/"&amp;"Liquidado",'2-3 Recolección Información'!$H:$H)+SUMIF('2-3 Recolección Información'!$AD:$AD,'Actividad Misional (SECGRL)'!$C255&amp;"/"&amp;'Actividad Misional (SECGRL)'!I$6&amp;"/"&amp;"En Ejecución",'2-3 Recolección Información'!$H:$H)</f>
        <v>0</v>
      </c>
      <c r="J255" s="110">
        <f>+SUMIF('2-3 Recolección Información'!$AD:$AD,'Actividad Misional (SECGRL)'!$C255&amp;"/"&amp;'Actividad Misional (SECGRL)'!J$6&amp;"/"&amp;"Liquidado",'2-3 Recolección Información'!$H:$H)+SUMIF('2-3 Recolección Información'!$AD:$AD,'Actividad Misional (SECGRL)'!$C255&amp;"/"&amp;'Actividad Misional (SECGRL)'!J$6&amp;"/"&amp;"En Ejecución",'2-3 Recolección Información'!$H:$H)</f>
        <v>524370084</v>
      </c>
      <c r="K255" s="113">
        <f>+SUMIF('2-3 Recolección Información'!$AD:$AD,'Actividad Misional (SECGRL)'!$C255&amp;"/2015/En Ejecución",'2-3 Recolección Información'!$H:$H)</f>
        <v>524370084</v>
      </c>
      <c r="L255" s="100">
        <f>+SUMIF('2-3 Recolección Información'!$AD:$AD,'Actividad Misional (SECGRL)'!$C255&amp;"/2015/En Ejecución",'2-3 Recolección Información'!$AA:$AA)</f>
        <v>436975070</v>
      </c>
      <c r="M255" s="117">
        <f t="shared" si="21"/>
        <v>0.83333333333333337</v>
      </c>
      <c r="N255" s="120" t="e">
        <f t="shared" si="22"/>
        <v>#N/A</v>
      </c>
      <c r="Q255" s="101"/>
    </row>
    <row r="256" spans="1:17" s="91" customFormat="1" ht="14.25" hidden="1">
      <c r="A256" s="91" t="s">
        <v>2692</v>
      </c>
      <c r="B256" s="98">
        <f>+VLOOKUP(C256,'2-3 Recolección Información'!$G$5:$AB$1105,22,0)</f>
        <v>613</v>
      </c>
      <c r="C256" s="107" t="s">
        <v>383</v>
      </c>
      <c r="D256" s="98">
        <f t="shared" si="18"/>
        <v>10</v>
      </c>
      <c r="E256" s="98" t="str">
        <f t="shared" si="19"/>
        <v>JUR</v>
      </c>
      <c r="F256" s="99">
        <f t="shared" si="20"/>
        <v>200448000</v>
      </c>
      <c r="G256" s="100">
        <f>+SUMIF('2-3 Recolección Información'!$AD:$AD,'Actividad Misional (SECGRL)'!$C256&amp;"/"&amp;'Actividad Misional (SECGRL)'!G$6&amp;"/"&amp;"Liquidado",'2-3 Recolección Información'!$H:$H)+SUMIF('2-3 Recolección Información'!$AD:$AD,'Actividad Misional (SECGRL)'!$C256&amp;"/"&amp;'Actividad Misional (SECGRL)'!G$6&amp;"/"&amp;"En Ejecución",'2-3 Recolección Información'!$H:$H)</f>
        <v>0</v>
      </c>
      <c r="H256" s="100">
        <f>+SUMIF('2-3 Recolección Información'!$AD:$AD,'Actividad Misional (SECGRL)'!$C256&amp;"/"&amp;'Actividad Misional (SECGRL)'!H$6&amp;"/"&amp;"Liquidado",'2-3 Recolección Información'!$H:$H)+SUMIF('2-3 Recolección Información'!$AD:$AD,'Actividad Misional (SECGRL)'!$C256&amp;"/"&amp;'Actividad Misional (SECGRL)'!H$6&amp;"/"&amp;"En Ejecución",'2-3 Recolección Información'!$H:$H)</f>
        <v>0</v>
      </c>
      <c r="I256" s="100">
        <f>+SUMIF('2-3 Recolección Información'!$AD:$AD,'Actividad Misional (SECGRL)'!$C256&amp;"/"&amp;'Actividad Misional (SECGRL)'!I$6&amp;"/"&amp;"Liquidado",'2-3 Recolección Información'!$H:$H)+SUMIF('2-3 Recolección Información'!$AD:$AD,'Actividad Misional (SECGRL)'!$C256&amp;"/"&amp;'Actividad Misional (SECGRL)'!I$6&amp;"/"&amp;"En Ejecución",'2-3 Recolección Información'!$H:$H)</f>
        <v>200448000</v>
      </c>
      <c r="J256" s="110">
        <f>+SUMIF('2-3 Recolección Información'!$AD:$AD,'Actividad Misional (SECGRL)'!$C256&amp;"/"&amp;'Actividad Misional (SECGRL)'!J$6&amp;"/"&amp;"Liquidado",'2-3 Recolección Información'!$H:$H)+SUMIF('2-3 Recolección Información'!$AD:$AD,'Actividad Misional (SECGRL)'!$C256&amp;"/"&amp;'Actividad Misional (SECGRL)'!J$6&amp;"/"&amp;"En Ejecución",'2-3 Recolección Información'!$H:$H)</f>
        <v>0</v>
      </c>
      <c r="K256" s="113">
        <f>+SUMIF('2-3 Recolección Información'!$AD:$AD,'Actividad Misional (SECGRL)'!$C256&amp;"/2015/En Ejecución",'2-3 Recolección Información'!$H:$H)</f>
        <v>0</v>
      </c>
      <c r="L256" s="100">
        <f>+SUMIF('2-3 Recolección Información'!$AD:$AD,'Actividad Misional (SECGRL)'!$C256&amp;"/2015/En Ejecución",'2-3 Recolección Información'!$AA:$AA)</f>
        <v>0</v>
      </c>
      <c r="M256" s="117">
        <f t="shared" si="21"/>
        <v>0</v>
      </c>
      <c r="N256" s="120" t="e">
        <f t="shared" si="22"/>
        <v>#N/A</v>
      </c>
      <c r="Q256" s="101"/>
    </row>
    <row r="257" spans="1:17" s="91" customFormat="1" ht="14.25" hidden="1">
      <c r="A257" s="91" t="s">
        <v>2692</v>
      </c>
      <c r="B257" s="98">
        <f>+VLOOKUP(C257,'2-3 Recolección Información'!$G$5:$AB$1105,22,0)</f>
        <v>923</v>
      </c>
      <c r="C257" s="107" t="s">
        <v>586</v>
      </c>
      <c r="D257" s="98">
        <f t="shared" si="18"/>
        <v>10</v>
      </c>
      <c r="E257" s="98" t="str">
        <f t="shared" si="19"/>
        <v>JUR</v>
      </c>
      <c r="F257" s="99">
        <f t="shared" si="20"/>
        <v>556828000</v>
      </c>
      <c r="G257" s="100">
        <f>+SUMIF('2-3 Recolección Información'!$AD:$AD,'Actividad Misional (SECGRL)'!$C257&amp;"/"&amp;'Actividad Misional (SECGRL)'!G$6&amp;"/"&amp;"Liquidado",'2-3 Recolección Información'!$H:$H)+SUMIF('2-3 Recolección Información'!$AD:$AD,'Actividad Misional (SECGRL)'!$C257&amp;"/"&amp;'Actividad Misional (SECGRL)'!G$6&amp;"/"&amp;"En Ejecución",'2-3 Recolección Información'!$H:$H)</f>
        <v>0</v>
      </c>
      <c r="H257" s="100">
        <f>+SUMIF('2-3 Recolección Información'!$AD:$AD,'Actividad Misional (SECGRL)'!$C257&amp;"/"&amp;'Actividad Misional (SECGRL)'!H$6&amp;"/"&amp;"Liquidado",'2-3 Recolección Información'!$H:$H)+SUMIF('2-3 Recolección Información'!$AD:$AD,'Actividad Misional (SECGRL)'!$C257&amp;"/"&amp;'Actividad Misional (SECGRL)'!H$6&amp;"/"&amp;"En Ejecución",'2-3 Recolección Información'!$H:$H)</f>
        <v>0</v>
      </c>
      <c r="I257" s="100">
        <f>+SUMIF('2-3 Recolección Información'!$AD:$AD,'Actividad Misional (SECGRL)'!$C257&amp;"/"&amp;'Actividad Misional (SECGRL)'!I$6&amp;"/"&amp;"Liquidado",'2-3 Recolección Información'!$H:$H)+SUMIF('2-3 Recolección Información'!$AD:$AD,'Actividad Misional (SECGRL)'!$C257&amp;"/"&amp;'Actividad Misional (SECGRL)'!I$6&amp;"/"&amp;"En Ejecución",'2-3 Recolección Información'!$H:$H)</f>
        <v>0</v>
      </c>
      <c r="J257" s="110">
        <f>+SUMIF('2-3 Recolección Información'!$AD:$AD,'Actividad Misional (SECGRL)'!$C257&amp;"/"&amp;'Actividad Misional (SECGRL)'!J$6&amp;"/"&amp;"Liquidado",'2-3 Recolección Información'!$H:$H)+SUMIF('2-3 Recolección Información'!$AD:$AD,'Actividad Misional (SECGRL)'!$C257&amp;"/"&amp;'Actividad Misional (SECGRL)'!J$6&amp;"/"&amp;"En Ejecución",'2-3 Recolección Información'!$H:$H)</f>
        <v>556828000</v>
      </c>
      <c r="K257" s="113">
        <f>+SUMIF('2-3 Recolección Información'!$AD:$AD,'Actividad Misional (SECGRL)'!$C257&amp;"/2015/En Ejecución",'2-3 Recolección Información'!$H:$H)</f>
        <v>507500000</v>
      </c>
      <c r="L257" s="100">
        <f>+SUMIF('2-3 Recolección Información'!$AD:$AD,'Actividad Misional (SECGRL)'!$C257&amp;"/2015/En Ejecución",'2-3 Recolección Información'!$AA:$AA)</f>
        <v>253750000</v>
      </c>
      <c r="M257" s="117">
        <f t="shared" si="21"/>
        <v>0.5</v>
      </c>
      <c r="N257" s="120" t="e">
        <f t="shared" si="22"/>
        <v>#N/A</v>
      </c>
      <c r="Q257" s="101"/>
    </row>
    <row r="258" spans="1:17" s="91" customFormat="1" ht="14.25" hidden="1">
      <c r="A258" s="91" t="s">
        <v>2692</v>
      </c>
      <c r="B258" s="98">
        <f>+VLOOKUP(C258,'2-3 Recolección Información'!$G$5:$AB$1105,22,0)</f>
        <v>770</v>
      </c>
      <c r="C258" s="107" t="s">
        <v>492</v>
      </c>
      <c r="D258" s="98">
        <f t="shared" si="18"/>
        <v>10</v>
      </c>
      <c r="E258" s="98" t="str">
        <f t="shared" si="19"/>
        <v>JUR</v>
      </c>
      <c r="F258" s="99">
        <f t="shared" si="20"/>
        <v>878839492</v>
      </c>
      <c r="G258" s="100">
        <f>+SUMIF('2-3 Recolección Información'!$AD:$AD,'Actividad Misional (SECGRL)'!$C258&amp;"/"&amp;'Actividad Misional (SECGRL)'!G$6&amp;"/"&amp;"Liquidado",'2-3 Recolección Información'!$H:$H)+SUMIF('2-3 Recolección Información'!$AD:$AD,'Actividad Misional (SECGRL)'!$C258&amp;"/"&amp;'Actividad Misional (SECGRL)'!G$6&amp;"/"&amp;"En Ejecución",'2-3 Recolección Información'!$H:$H)</f>
        <v>0</v>
      </c>
      <c r="H258" s="100">
        <f>+SUMIF('2-3 Recolección Información'!$AD:$AD,'Actividad Misional (SECGRL)'!$C258&amp;"/"&amp;'Actividad Misional (SECGRL)'!H$6&amp;"/"&amp;"Liquidado",'2-3 Recolección Información'!$H:$H)+SUMIF('2-3 Recolección Información'!$AD:$AD,'Actividad Misional (SECGRL)'!$C258&amp;"/"&amp;'Actividad Misional (SECGRL)'!H$6&amp;"/"&amp;"En Ejecución",'2-3 Recolección Información'!$H:$H)</f>
        <v>0</v>
      </c>
      <c r="I258" s="100">
        <f>+SUMIF('2-3 Recolección Información'!$AD:$AD,'Actividad Misional (SECGRL)'!$C258&amp;"/"&amp;'Actividad Misional (SECGRL)'!I$6&amp;"/"&amp;"Liquidado",'2-3 Recolección Información'!$H:$H)+SUMIF('2-3 Recolección Información'!$AD:$AD,'Actividad Misional (SECGRL)'!$C258&amp;"/"&amp;'Actividad Misional (SECGRL)'!I$6&amp;"/"&amp;"En Ejecución",'2-3 Recolección Información'!$H:$H)</f>
        <v>375000000</v>
      </c>
      <c r="J258" s="110">
        <f>+SUMIF('2-3 Recolección Información'!$AD:$AD,'Actividad Misional (SECGRL)'!$C258&amp;"/"&amp;'Actividad Misional (SECGRL)'!J$6&amp;"/"&amp;"Liquidado",'2-3 Recolección Información'!$H:$H)+SUMIF('2-3 Recolección Información'!$AD:$AD,'Actividad Misional (SECGRL)'!$C258&amp;"/"&amp;'Actividad Misional (SECGRL)'!J$6&amp;"/"&amp;"En Ejecución",'2-3 Recolección Información'!$H:$H)</f>
        <v>503839492</v>
      </c>
      <c r="K258" s="113">
        <f>+SUMIF('2-3 Recolección Información'!$AD:$AD,'Actividad Misional (SECGRL)'!$C258&amp;"/2015/En Ejecución",'2-3 Recolección Información'!$H:$H)</f>
        <v>503839492</v>
      </c>
      <c r="L258" s="100">
        <f>+SUMIF('2-3 Recolección Información'!$AD:$AD,'Actividad Misional (SECGRL)'!$C258&amp;"/2015/En Ejecución",'2-3 Recolección Información'!$AA:$AA)</f>
        <v>428909516.26666665</v>
      </c>
      <c r="M258" s="117">
        <f t="shared" si="21"/>
        <v>0.85128205128205126</v>
      </c>
      <c r="N258" s="120" t="e">
        <f t="shared" si="22"/>
        <v>#N/A</v>
      </c>
      <c r="Q258" s="101"/>
    </row>
    <row r="259" spans="1:17" s="91" customFormat="1" ht="25.5" hidden="1">
      <c r="A259" s="91" t="s">
        <v>2692</v>
      </c>
      <c r="B259" s="98">
        <f>+VLOOKUP(C259,'2-3 Recolección Información'!$G$5:$AB$1105,22,0)</f>
        <v>767</v>
      </c>
      <c r="C259" s="107" t="s">
        <v>485</v>
      </c>
      <c r="D259" s="98">
        <f t="shared" si="18"/>
        <v>10</v>
      </c>
      <c r="E259" s="98" t="str">
        <f t="shared" si="19"/>
        <v>JUR</v>
      </c>
      <c r="F259" s="99">
        <f t="shared" si="20"/>
        <v>790660000</v>
      </c>
      <c r="G259" s="100">
        <f>+SUMIF('2-3 Recolección Información'!$AD:$AD,'Actividad Misional (SECGRL)'!$C259&amp;"/"&amp;'Actividad Misional (SECGRL)'!G$6&amp;"/"&amp;"Liquidado",'2-3 Recolección Información'!$H:$H)+SUMIF('2-3 Recolección Información'!$AD:$AD,'Actividad Misional (SECGRL)'!$C259&amp;"/"&amp;'Actividad Misional (SECGRL)'!G$6&amp;"/"&amp;"En Ejecución",'2-3 Recolección Información'!$H:$H)</f>
        <v>0</v>
      </c>
      <c r="H259" s="100">
        <f>+SUMIF('2-3 Recolección Información'!$AD:$AD,'Actividad Misional (SECGRL)'!$C259&amp;"/"&amp;'Actividad Misional (SECGRL)'!H$6&amp;"/"&amp;"Liquidado",'2-3 Recolección Información'!$H:$H)+SUMIF('2-3 Recolección Información'!$AD:$AD,'Actividad Misional (SECGRL)'!$C259&amp;"/"&amp;'Actividad Misional (SECGRL)'!H$6&amp;"/"&amp;"En Ejecución",'2-3 Recolección Información'!$H:$H)</f>
        <v>0</v>
      </c>
      <c r="I259" s="100">
        <f>+SUMIF('2-3 Recolección Información'!$AD:$AD,'Actividad Misional (SECGRL)'!$C259&amp;"/"&amp;'Actividad Misional (SECGRL)'!I$6&amp;"/"&amp;"Liquidado",'2-3 Recolección Información'!$H:$H)+SUMIF('2-3 Recolección Información'!$AD:$AD,'Actividad Misional (SECGRL)'!$C259&amp;"/"&amp;'Actividad Misional (SECGRL)'!I$6&amp;"/"&amp;"En Ejecución",'2-3 Recolección Información'!$H:$H)</f>
        <v>344500000</v>
      </c>
      <c r="J259" s="110">
        <f>+SUMIF('2-3 Recolección Información'!$AD:$AD,'Actividad Misional (SECGRL)'!$C259&amp;"/"&amp;'Actividad Misional (SECGRL)'!J$6&amp;"/"&amp;"Liquidado",'2-3 Recolección Información'!$H:$H)+SUMIF('2-3 Recolección Información'!$AD:$AD,'Actividad Misional (SECGRL)'!$C259&amp;"/"&amp;'Actividad Misional (SECGRL)'!J$6&amp;"/"&amp;"En Ejecución",'2-3 Recolección Información'!$H:$H)</f>
        <v>446160000</v>
      </c>
      <c r="K259" s="113">
        <f>+SUMIF('2-3 Recolección Información'!$AD:$AD,'Actividad Misional (SECGRL)'!$C259&amp;"/2015/En Ejecución",'2-3 Recolección Información'!$H:$H)</f>
        <v>446160000</v>
      </c>
      <c r="L259" s="100">
        <f>+SUMIF('2-3 Recolección Información'!$AD:$AD,'Actividad Misional (SECGRL)'!$C259&amp;"/2015/En Ejecución",'2-3 Recolección Información'!$AA:$AA)</f>
        <v>377701587.30158734</v>
      </c>
      <c r="M259" s="117">
        <f t="shared" si="21"/>
        <v>0.84656084656084662</v>
      </c>
      <c r="N259" s="120" t="e">
        <f t="shared" si="22"/>
        <v>#N/A</v>
      </c>
      <c r="Q259" s="101"/>
    </row>
    <row r="260" spans="1:17" s="91" customFormat="1" ht="25.5" hidden="1">
      <c r="A260" s="91" t="s">
        <v>2692</v>
      </c>
      <c r="B260" s="98">
        <f>+VLOOKUP(C260,'2-3 Recolección Información'!$G$5:$AB$1105,22,0)</f>
        <v>1006</v>
      </c>
      <c r="C260" s="107" t="s">
        <v>758</v>
      </c>
      <c r="D260" s="98">
        <f t="shared" si="18"/>
        <v>10</v>
      </c>
      <c r="E260" s="98" t="str">
        <f t="shared" si="19"/>
        <v>JUR</v>
      </c>
      <c r="F260" s="99">
        <f t="shared" si="20"/>
        <v>350000000</v>
      </c>
      <c r="G260" s="100">
        <f>+SUMIF('2-3 Recolección Información'!$AD:$AD,'Actividad Misional (SECGRL)'!$C260&amp;"/"&amp;'Actividad Misional (SECGRL)'!G$6&amp;"/"&amp;"Liquidado",'2-3 Recolección Información'!$H:$H)+SUMIF('2-3 Recolección Información'!$AD:$AD,'Actividad Misional (SECGRL)'!$C260&amp;"/"&amp;'Actividad Misional (SECGRL)'!G$6&amp;"/"&amp;"En Ejecución",'2-3 Recolección Información'!$H:$H)</f>
        <v>0</v>
      </c>
      <c r="H260" s="100">
        <f>+SUMIF('2-3 Recolección Información'!$AD:$AD,'Actividad Misional (SECGRL)'!$C260&amp;"/"&amp;'Actividad Misional (SECGRL)'!H$6&amp;"/"&amp;"Liquidado",'2-3 Recolección Información'!$H:$H)+SUMIF('2-3 Recolección Información'!$AD:$AD,'Actividad Misional (SECGRL)'!$C260&amp;"/"&amp;'Actividad Misional (SECGRL)'!H$6&amp;"/"&amp;"En Ejecución",'2-3 Recolección Información'!$H:$H)</f>
        <v>0</v>
      </c>
      <c r="I260" s="100">
        <f>+SUMIF('2-3 Recolección Información'!$AD:$AD,'Actividad Misional (SECGRL)'!$C260&amp;"/"&amp;'Actividad Misional (SECGRL)'!I$6&amp;"/"&amp;"Liquidado",'2-3 Recolección Información'!$H:$H)+SUMIF('2-3 Recolección Información'!$AD:$AD,'Actividad Misional (SECGRL)'!$C260&amp;"/"&amp;'Actividad Misional (SECGRL)'!I$6&amp;"/"&amp;"En Ejecución",'2-3 Recolección Información'!$H:$H)</f>
        <v>0</v>
      </c>
      <c r="J260" s="110">
        <f>+SUMIF('2-3 Recolección Información'!$AD:$AD,'Actividad Misional (SECGRL)'!$C260&amp;"/"&amp;'Actividad Misional (SECGRL)'!J$6&amp;"/"&amp;"Liquidado",'2-3 Recolección Información'!$H:$H)+SUMIF('2-3 Recolección Información'!$AD:$AD,'Actividad Misional (SECGRL)'!$C260&amp;"/"&amp;'Actividad Misional (SECGRL)'!J$6&amp;"/"&amp;"En Ejecución",'2-3 Recolección Información'!$H:$H)</f>
        <v>350000000</v>
      </c>
      <c r="K260" s="113">
        <f>+SUMIF('2-3 Recolección Información'!$AD:$AD,'Actividad Misional (SECGRL)'!$C260&amp;"/2015/En Ejecución",'2-3 Recolección Información'!$H:$H)</f>
        <v>350000000</v>
      </c>
      <c r="L260" s="100">
        <f>+SUMIF('2-3 Recolección Información'!$AD:$AD,'Actividad Misional (SECGRL)'!$C260&amp;"/2015/En Ejecución",'2-3 Recolección Información'!$AA:$AA)</f>
        <v>293296089.38547486</v>
      </c>
      <c r="M260" s="117">
        <f t="shared" si="21"/>
        <v>0.83798882681564246</v>
      </c>
      <c r="N260" s="120" t="e">
        <f t="shared" si="22"/>
        <v>#N/A</v>
      </c>
      <c r="Q260" s="101"/>
    </row>
    <row r="261" spans="1:17" s="91" customFormat="1" ht="14.25" hidden="1">
      <c r="A261" s="91" t="s">
        <v>2692</v>
      </c>
      <c r="B261" s="98">
        <f>+VLOOKUP(C261,'2-3 Recolección Información'!$G$5:$AB$1105,22,0)</f>
        <v>14</v>
      </c>
      <c r="C261" s="107" t="s">
        <v>97</v>
      </c>
      <c r="D261" s="98">
        <f t="shared" si="18"/>
        <v>10</v>
      </c>
      <c r="E261" s="98" t="str">
        <f t="shared" si="19"/>
        <v>JUR</v>
      </c>
      <c r="F261" s="99">
        <f t="shared" si="20"/>
        <v>0</v>
      </c>
      <c r="G261" s="100">
        <f>+SUMIF('2-3 Recolección Información'!$AD:$AD,'Actividad Misional (SECGRL)'!$C261&amp;"/"&amp;'Actividad Misional (SECGRL)'!G$6&amp;"/"&amp;"Liquidado",'2-3 Recolección Información'!$H:$H)+SUMIF('2-3 Recolección Información'!$AD:$AD,'Actividad Misional (SECGRL)'!$C261&amp;"/"&amp;'Actividad Misional (SECGRL)'!G$6&amp;"/"&amp;"En Ejecución",'2-3 Recolección Información'!$H:$H)</f>
        <v>0</v>
      </c>
      <c r="H261" s="100">
        <f>+SUMIF('2-3 Recolección Información'!$AD:$AD,'Actividad Misional (SECGRL)'!$C261&amp;"/"&amp;'Actividad Misional (SECGRL)'!H$6&amp;"/"&amp;"Liquidado",'2-3 Recolección Información'!$H:$H)+SUMIF('2-3 Recolección Información'!$AD:$AD,'Actividad Misional (SECGRL)'!$C261&amp;"/"&amp;'Actividad Misional (SECGRL)'!H$6&amp;"/"&amp;"En Ejecución",'2-3 Recolección Información'!$H:$H)</f>
        <v>0</v>
      </c>
      <c r="I261" s="100">
        <f>+SUMIF('2-3 Recolección Información'!$AD:$AD,'Actividad Misional (SECGRL)'!$C261&amp;"/"&amp;'Actividad Misional (SECGRL)'!I$6&amp;"/"&amp;"Liquidado",'2-3 Recolección Información'!$H:$H)+SUMIF('2-3 Recolección Información'!$AD:$AD,'Actividad Misional (SECGRL)'!$C261&amp;"/"&amp;'Actividad Misional (SECGRL)'!I$6&amp;"/"&amp;"En Ejecución",'2-3 Recolección Información'!$H:$H)</f>
        <v>0</v>
      </c>
      <c r="J261" s="110">
        <f>+SUMIF('2-3 Recolección Información'!$AD:$AD,'Actividad Misional (SECGRL)'!$C261&amp;"/"&amp;'Actividad Misional (SECGRL)'!J$6&amp;"/"&amp;"Liquidado",'2-3 Recolección Información'!$H:$H)+SUMIF('2-3 Recolección Información'!$AD:$AD,'Actividad Misional (SECGRL)'!$C261&amp;"/"&amp;'Actividad Misional (SECGRL)'!J$6&amp;"/"&amp;"En Ejecución",'2-3 Recolección Información'!$H:$H)</f>
        <v>0</v>
      </c>
      <c r="K261" s="113">
        <f>+SUMIF('2-3 Recolección Información'!$AD:$AD,'Actividad Misional (SECGRL)'!$C261&amp;"/2015/En Ejecución",'2-3 Recolección Información'!$H:$H)</f>
        <v>0</v>
      </c>
      <c r="L261" s="100">
        <f>+SUMIF('2-3 Recolección Información'!$AD:$AD,'Actividad Misional (SECGRL)'!$C261&amp;"/2015/En Ejecución",'2-3 Recolección Información'!$AA:$AA)</f>
        <v>0</v>
      </c>
      <c r="M261" s="117">
        <f t="shared" si="21"/>
        <v>0</v>
      </c>
      <c r="N261" s="120" t="e">
        <f t="shared" si="22"/>
        <v>#N/A</v>
      </c>
      <c r="Q261" s="101"/>
    </row>
    <row r="262" spans="1:17" s="91" customFormat="1" ht="14.25" hidden="1">
      <c r="A262" s="91" t="s">
        <v>2692</v>
      </c>
      <c r="B262" s="98">
        <f>+VLOOKUP(C262,'2-3 Recolección Información'!$G$5:$AB$1105,22,0)</f>
        <v>67</v>
      </c>
      <c r="C262" s="107" t="s">
        <v>188</v>
      </c>
      <c r="D262" s="98">
        <f t="shared" si="18"/>
        <v>10</v>
      </c>
      <c r="E262" s="98" t="str">
        <f t="shared" si="19"/>
        <v>JUR</v>
      </c>
      <c r="F262" s="99">
        <f t="shared" si="20"/>
        <v>521700000</v>
      </c>
      <c r="G262" s="100">
        <f>+SUMIF('2-3 Recolección Información'!$AD:$AD,'Actividad Misional (SECGRL)'!$C262&amp;"/"&amp;'Actividad Misional (SECGRL)'!G$6&amp;"/"&amp;"Liquidado",'2-3 Recolección Información'!$H:$H)+SUMIF('2-3 Recolección Información'!$AD:$AD,'Actividad Misional (SECGRL)'!$C262&amp;"/"&amp;'Actividad Misional (SECGRL)'!G$6&amp;"/"&amp;"En Ejecución",'2-3 Recolección Información'!$H:$H)</f>
        <v>22500000</v>
      </c>
      <c r="H262" s="100">
        <f>+SUMIF('2-3 Recolección Información'!$AD:$AD,'Actividad Misional (SECGRL)'!$C262&amp;"/"&amp;'Actividad Misional (SECGRL)'!H$6&amp;"/"&amp;"Liquidado",'2-3 Recolección Información'!$H:$H)+SUMIF('2-3 Recolección Información'!$AD:$AD,'Actividad Misional (SECGRL)'!$C262&amp;"/"&amp;'Actividad Misional (SECGRL)'!H$6&amp;"/"&amp;"En Ejecución",'2-3 Recolección Información'!$H:$H)</f>
        <v>104000000</v>
      </c>
      <c r="I262" s="100">
        <f>+SUMIF('2-3 Recolección Información'!$AD:$AD,'Actividad Misional (SECGRL)'!$C262&amp;"/"&amp;'Actividad Misional (SECGRL)'!I$6&amp;"/"&amp;"Liquidado",'2-3 Recolección Información'!$H:$H)+SUMIF('2-3 Recolección Información'!$AD:$AD,'Actividad Misional (SECGRL)'!$C262&amp;"/"&amp;'Actividad Misional (SECGRL)'!I$6&amp;"/"&amp;"En Ejecución",'2-3 Recolección Información'!$H:$H)</f>
        <v>177200000</v>
      </c>
      <c r="J262" s="110">
        <f>+SUMIF('2-3 Recolección Información'!$AD:$AD,'Actividad Misional (SECGRL)'!$C262&amp;"/"&amp;'Actividad Misional (SECGRL)'!J$6&amp;"/"&amp;"Liquidado",'2-3 Recolección Información'!$H:$H)+SUMIF('2-3 Recolección Información'!$AD:$AD,'Actividad Misional (SECGRL)'!$C262&amp;"/"&amp;'Actividad Misional (SECGRL)'!J$6&amp;"/"&amp;"En Ejecución",'2-3 Recolección Información'!$H:$H)</f>
        <v>218000000</v>
      </c>
      <c r="K262" s="113">
        <f>+SUMIF('2-3 Recolección Información'!$AD:$AD,'Actividad Misional (SECGRL)'!$C262&amp;"/2015/En Ejecución",'2-3 Recolección Información'!$H:$H)</f>
        <v>180000000</v>
      </c>
      <c r="L262" s="100">
        <f>+SUMIF('2-3 Recolección Información'!$AD:$AD,'Actividad Misional (SECGRL)'!$C262&amp;"/2015/En Ejecución",'2-3 Recolección Información'!$AA:$AA)</f>
        <v>157105263.15789473</v>
      </c>
      <c r="M262" s="117">
        <f t="shared" si="21"/>
        <v>0.87280701754385959</v>
      </c>
      <c r="N262" s="120" t="e">
        <f t="shared" si="22"/>
        <v>#N/A</v>
      </c>
      <c r="Q262" s="101"/>
    </row>
    <row r="263" spans="1:17" s="91" customFormat="1" ht="14.25" hidden="1">
      <c r="A263" s="91" t="s">
        <v>2692</v>
      </c>
      <c r="B263" s="98">
        <f>+VLOOKUP(C263,'2-3 Recolección Información'!$G$5:$AB$1105,22,0)</f>
        <v>623</v>
      </c>
      <c r="C263" s="107" t="s">
        <v>389</v>
      </c>
      <c r="D263" s="98">
        <f t="shared" si="18"/>
        <v>10</v>
      </c>
      <c r="E263" s="98" t="str">
        <f t="shared" si="19"/>
        <v>JUR</v>
      </c>
      <c r="F263" s="99">
        <f t="shared" si="20"/>
        <v>230000000</v>
      </c>
      <c r="G263" s="100">
        <f>+SUMIF('2-3 Recolección Información'!$AD:$AD,'Actividad Misional (SECGRL)'!$C263&amp;"/"&amp;'Actividad Misional (SECGRL)'!G$6&amp;"/"&amp;"Liquidado",'2-3 Recolección Información'!$H:$H)+SUMIF('2-3 Recolección Información'!$AD:$AD,'Actividad Misional (SECGRL)'!$C263&amp;"/"&amp;'Actividad Misional (SECGRL)'!G$6&amp;"/"&amp;"En Ejecución",'2-3 Recolección Información'!$H:$H)</f>
        <v>0</v>
      </c>
      <c r="H263" s="100">
        <f>+SUMIF('2-3 Recolección Información'!$AD:$AD,'Actividad Misional (SECGRL)'!$C263&amp;"/"&amp;'Actividad Misional (SECGRL)'!H$6&amp;"/"&amp;"Liquidado",'2-3 Recolección Información'!$H:$H)+SUMIF('2-3 Recolección Información'!$AD:$AD,'Actividad Misional (SECGRL)'!$C263&amp;"/"&amp;'Actividad Misional (SECGRL)'!H$6&amp;"/"&amp;"En Ejecución",'2-3 Recolección Información'!$H:$H)</f>
        <v>0</v>
      </c>
      <c r="I263" s="100">
        <f>+SUMIF('2-3 Recolección Información'!$AD:$AD,'Actividad Misional (SECGRL)'!$C263&amp;"/"&amp;'Actividad Misional (SECGRL)'!I$6&amp;"/"&amp;"Liquidado",'2-3 Recolección Información'!$H:$H)+SUMIF('2-3 Recolección Información'!$AD:$AD,'Actividad Misional (SECGRL)'!$C263&amp;"/"&amp;'Actividad Misional (SECGRL)'!I$6&amp;"/"&amp;"En Ejecución",'2-3 Recolección Información'!$H:$H)</f>
        <v>30000000</v>
      </c>
      <c r="J263" s="110">
        <f>+SUMIF('2-3 Recolección Información'!$AD:$AD,'Actividad Misional (SECGRL)'!$C263&amp;"/"&amp;'Actividad Misional (SECGRL)'!J$6&amp;"/"&amp;"Liquidado",'2-3 Recolección Información'!$H:$H)+SUMIF('2-3 Recolección Información'!$AD:$AD,'Actividad Misional (SECGRL)'!$C263&amp;"/"&amp;'Actividad Misional (SECGRL)'!J$6&amp;"/"&amp;"En Ejecución",'2-3 Recolección Información'!$H:$H)</f>
        <v>200000000</v>
      </c>
      <c r="K263" s="113">
        <f>+SUMIF('2-3 Recolección Información'!$AD:$AD,'Actividad Misional (SECGRL)'!$C263&amp;"/2015/En Ejecución",'2-3 Recolección Información'!$H:$H)</f>
        <v>200000000</v>
      </c>
      <c r="L263" s="100">
        <f>+SUMIF('2-3 Recolección Información'!$AD:$AD,'Actividad Misional (SECGRL)'!$C263&amp;"/2015/En Ejecución",'2-3 Recolección Información'!$AA:$AA)</f>
        <v>172380952.38095239</v>
      </c>
      <c r="M263" s="117">
        <f t="shared" si="21"/>
        <v>0.86190476190476195</v>
      </c>
      <c r="N263" s="120" t="e">
        <f t="shared" si="22"/>
        <v>#N/A</v>
      </c>
      <c r="Q263" s="101"/>
    </row>
    <row r="264" spans="1:17" s="91" customFormat="1" ht="14.25" hidden="1">
      <c r="A264" s="91" t="s">
        <v>2692</v>
      </c>
      <c r="B264" s="98">
        <f>+VLOOKUP(C264,'2-3 Recolección Información'!$G$5:$AB$1105,22,0)</f>
        <v>351</v>
      </c>
      <c r="C264" s="107" t="s">
        <v>290</v>
      </c>
      <c r="D264" s="98">
        <f t="shared" ref="D264:D327" si="23">+SEARCH("-",C264,1)</f>
        <v>10</v>
      </c>
      <c r="E264" s="98" t="str">
        <f t="shared" ref="E264:E327" si="24">+IF(D264=10,"JUR","NAT")</f>
        <v>JUR</v>
      </c>
      <c r="F264" s="99">
        <f t="shared" ref="F264:F327" si="25">SUM(G264:J264)</f>
        <v>222000000</v>
      </c>
      <c r="G264" s="100">
        <f>+SUMIF('2-3 Recolección Información'!$AD:$AD,'Actividad Misional (SECGRL)'!$C264&amp;"/"&amp;'Actividad Misional (SECGRL)'!G$6&amp;"/"&amp;"Liquidado",'2-3 Recolección Información'!$H:$H)+SUMIF('2-3 Recolección Información'!$AD:$AD,'Actividad Misional (SECGRL)'!$C264&amp;"/"&amp;'Actividad Misional (SECGRL)'!G$6&amp;"/"&amp;"En Ejecución",'2-3 Recolección Información'!$H:$H)</f>
        <v>0</v>
      </c>
      <c r="H264" s="100">
        <f>+SUMIF('2-3 Recolección Información'!$AD:$AD,'Actividad Misional (SECGRL)'!$C264&amp;"/"&amp;'Actividad Misional (SECGRL)'!H$6&amp;"/"&amp;"Liquidado",'2-3 Recolección Información'!$H:$H)+SUMIF('2-3 Recolección Información'!$AD:$AD,'Actividad Misional (SECGRL)'!$C264&amp;"/"&amp;'Actividad Misional (SECGRL)'!H$6&amp;"/"&amp;"En Ejecución",'2-3 Recolección Información'!$H:$H)</f>
        <v>0</v>
      </c>
      <c r="I264" s="100">
        <f>+SUMIF('2-3 Recolección Información'!$AD:$AD,'Actividad Misional (SECGRL)'!$C264&amp;"/"&amp;'Actividad Misional (SECGRL)'!I$6&amp;"/"&amp;"Liquidado",'2-3 Recolección Información'!$H:$H)+SUMIF('2-3 Recolección Información'!$AD:$AD,'Actividad Misional (SECGRL)'!$C264&amp;"/"&amp;'Actividad Misional (SECGRL)'!I$6&amp;"/"&amp;"En Ejecución",'2-3 Recolección Información'!$H:$H)</f>
        <v>0</v>
      </c>
      <c r="J264" s="110">
        <f>+SUMIF('2-3 Recolección Información'!$AD:$AD,'Actividad Misional (SECGRL)'!$C264&amp;"/"&amp;'Actividad Misional (SECGRL)'!J$6&amp;"/"&amp;"Liquidado",'2-3 Recolección Información'!$H:$H)+SUMIF('2-3 Recolección Información'!$AD:$AD,'Actividad Misional (SECGRL)'!$C264&amp;"/"&amp;'Actividad Misional (SECGRL)'!J$6&amp;"/"&amp;"En Ejecución",'2-3 Recolección Información'!$H:$H)</f>
        <v>222000000</v>
      </c>
      <c r="K264" s="113">
        <f>+SUMIF('2-3 Recolección Información'!$AD:$AD,'Actividad Misional (SECGRL)'!$C264&amp;"/2015/En Ejecución",'2-3 Recolección Información'!$H:$H)</f>
        <v>170000000</v>
      </c>
      <c r="L264" s="100">
        <f>+SUMIF('2-3 Recolección Información'!$AD:$AD,'Actividad Misional (SECGRL)'!$C264&amp;"/2015/En Ejecución",'2-3 Recolección Información'!$AA:$AA)</f>
        <v>147692307.69230771</v>
      </c>
      <c r="M264" s="117">
        <f t="shared" ref="M264:M327" si="26">+IF(K264=0,0,L264/K264)</f>
        <v>0.86877828054298656</v>
      </c>
      <c r="N264" s="120" t="e">
        <f t="shared" ref="N264:N327" si="27">+VLOOKUP(C264,$AA$6:$AB$25,2,0)</f>
        <v>#N/A</v>
      </c>
      <c r="Q264" s="101"/>
    </row>
    <row r="265" spans="1:17" s="91" customFormat="1" ht="14.25" hidden="1">
      <c r="A265" s="91" t="s">
        <v>2692</v>
      </c>
      <c r="B265" s="98">
        <f>+VLOOKUP(C265,'2-3 Recolección Información'!$G$5:$AB$1105,22,0)</f>
        <v>13</v>
      </c>
      <c r="C265" s="107" t="s">
        <v>93</v>
      </c>
      <c r="D265" s="98">
        <f t="shared" si="23"/>
        <v>10</v>
      </c>
      <c r="E265" s="98" t="str">
        <f t="shared" si="24"/>
        <v>JUR</v>
      </c>
      <c r="F265" s="99">
        <f t="shared" si="25"/>
        <v>0</v>
      </c>
      <c r="G265" s="100">
        <f>+SUMIF('2-3 Recolección Información'!$AD:$AD,'Actividad Misional (SECGRL)'!$C265&amp;"/"&amp;'Actividad Misional (SECGRL)'!G$6&amp;"/"&amp;"Liquidado",'2-3 Recolección Información'!$H:$H)+SUMIF('2-3 Recolección Información'!$AD:$AD,'Actividad Misional (SECGRL)'!$C265&amp;"/"&amp;'Actividad Misional (SECGRL)'!G$6&amp;"/"&amp;"En Ejecución",'2-3 Recolección Información'!$H:$H)</f>
        <v>0</v>
      </c>
      <c r="H265" s="100">
        <f>+SUMIF('2-3 Recolección Información'!$AD:$AD,'Actividad Misional (SECGRL)'!$C265&amp;"/"&amp;'Actividad Misional (SECGRL)'!H$6&amp;"/"&amp;"Liquidado",'2-3 Recolección Información'!$H:$H)+SUMIF('2-3 Recolección Información'!$AD:$AD,'Actividad Misional (SECGRL)'!$C265&amp;"/"&amp;'Actividad Misional (SECGRL)'!H$6&amp;"/"&amp;"En Ejecución",'2-3 Recolección Información'!$H:$H)</f>
        <v>0</v>
      </c>
      <c r="I265" s="100">
        <f>+SUMIF('2-3 Recolección Información'!$AD:$AD,'Actividad Misional (SECGRL)'!$C265&amp;"/"&amp;'Actividad Misional (SECGRL)'!I$6&amp;"/"&amp;"Liquidado",'2-3 Recolección Información'!$H:$H)+SUMIF('2-3 Recolección Información'!$AD:$AD,'Actividad Misional (SECGRL)'!$C265&amp;"/"&amp;'Actividad Misional (SECGRL)'!I$6&amp;"/"&amp;"En Ejecución",'2-3 Recolección Información'!$H:$H)</f>
        <v>0</v>
      </c>
      <c r="J265" s="110">
        <f>+SUMIF('2-3 Recolección Información'!$AD:$AD,'Actividad Misional (SECGRL)'!$C265&amp;"/"&amp;'Actividad Misional (SECGRL)'!J$6&amp;"/"&amp;"Liquidado",'2-3 Recolección Información'!$H:$H)+SUMIF('2-3 Recolección Información'!$AD:$AD,'Actividad Misional (SECGRL)'!$C265&amp;"/"&amp;'Actividad Misional (SECGRL)'!J$6&amp;"/"&amp;"En Ejecución",'2-3 Recolección Información'!$H:$H)</f>
        <v>0</v>
      </c>
      <c r="K265" s="113">
        <f>+SUMIF('2-3 Recolección Información'!$AD:$AD,'Actividad Misional (SECGRL)'!$C265&amp;"/2015/En Ejecución",'2-3 Recolección Información'!$H:$H)</f>
        <v>0</v>
      </c>
      <c r="L265" s="100">
        <f>+SUMIF('2-3 Recolección Información'!$AD:$AD,'Actividad Misional (SECGRL)'!$C265&amp;"/2015/En Ejecución",'2-3 Recolección Información'!$AA:$AA)</f>
        <v>0</v>
      </c>
      <c r="M265" s="117">
        <f t="shared" si="26"/>
        <v>0</v>
      </c>
      <c r="N265" s="120" t="e">
        <f t="shared" si="27"/>
        <v>#N/A</v>
      </c>
      <c r="Q265" s="101"/>
    </row>
    <row r="266" spans="1:17" s="91" customFormat="1" ht="25.5" hidden="1">
      <c r="A266" s="91" t="s">
        <v>2692</v>
      </c>
      <c r="B266" s="98">
        <f>+VLOOKUP(C266,'2-3 Recolección Información'!$G$5:$AB$1105,22,0)</f>
        <v>442</v>
      </c>
      <c r="C266" s="107" t="s">
        <v>326</v>
      </c>
      <c r="D266" s="98">
        <f t="shared" si="23"/>
        <v>10</v>
      </c>
      <c r="E266" s="98" t="str">
        <f t="shared" si="24"/>
        <v>JUR</v>
      </c>
      <c r="F266" s="99">
        <f t="shared" si="25"/>
        <v>215000000</v>
      </c>
      <c r="G266" s="100">
        <f>+SUMIF('2-3 Recolección Información'!$AD:$AD,'Actividad Misional (SECGRL)'!$C266&amp;"/"&amp;'Actividad Misional (SECGRL)'!G$6&amp;"/"&amp;"Liquidado",'2-3 Recolección Información'!$H:$H)+SUMIF('2-3 Recolección Información'!$AD:$AD,'Actividad Misional (SECGRL)'!$C266&amp;"/"&amp;'Actividad Misional (SECGRL)'!G$6&amp;"/"&amp;"En Ejecución",'2-3 Recolección Información'!$H:$H)</f>
        <v>0</v>
      </c>
      <c r="H266" s="100">
        <f>+SUMIF('2-3 Recolección Información'!$AD:$AD,'Actividad Misional (SECGRL)'!$C266&amp;"/"&amp;'Actividad Misional (SECGRL)'!H$6&amp;"/"&amp;"Liquidado",'2-3 Recolección Información'!$H:$H)+SUMIF('2-3 Recolección Información'!$AD:$AD,'Actividad Misional (SECGRL)'!$C266&amp;"/"&amp;'Actividad Misional (SECGRL)'!H$6&amp;"/"&amp;"En Ejecución",'2-3 Recolección Información'!$H:$H)</f>
        <v>50000000</v>
      </c>
      <c r="I266" s="100">
        <f>+SUMIF('2-3 Recolección Información'!$AD:$AD,'Actividad Misional (SECGRL)'!$C266&amp;"/"&amp;'Actividad Misional (SECGRL)'!I$6&amp;"/"&amp;"Liquidado",'2-3 Recolección Información'!$H:$H)+SUMIF('2-3 Recolección Información'!$AD:$AD,'Actividad Misional (SECGRL)'!$C266&amp;"/"&amp;'Actividad Misional (SECGRL)'!I$6&amp;"/"&amp;"En Ejecución",'2-3 Recolección Información'!$H:$H)</f>
        <v>53000000</v>
      </c>
      <c r="J266" s="110">
        <f>+SUMIF('2-3 Recolección Información'!$AD:$AD,'Actividad Misional (SECGRL)'!$C266&amp;"/"&amp;'Actividad Misional (SECGRL)'!J$6&amp;"/"&amp;"Liquidado",'2-3 Recolección Información'!$H:$H)+SUMIF('2-3 Recolección Información'!$AD:$AD,'Actividad Misional (SECGRL)'!$C266&amp;"/"&amp;'Actividad Misional (SECGRL)'!J$6&amp;"/"&amp;"En Ejecución",'2-3 Recolección Información'!$H:$H)</f>
        <v>112000000</v>
      </c>
      <c r="K266" s="113">
        <f>+SUMIF('2-3 Recolección Información'!$AD:$AD,'Actividad Misional (SECGRL)'!$C266&amp;"/2015/En Ejecución",'2-3 Recolección Información'!$H:$H)</f>
        <v>112000000</v>
      </c>
      <c r="L266" s="100">
        <f>+SUMIF('2-3 Recolección Información'!$AD:$AD,'Actividad Misional (SECGRL)'!$C266&amp;"/2015/En Ejecución",'2-3 Recolección Información'!$AA:$AA)</f>
        <v>90621837.421837419</v>
      </c>
      <c r="M266" s="117">
        <f t="shared" si="26"/>
        <v>0.80912354840926271</v>
      </c>
      <c r="N266" s="120" t="e">
        <f t="shared" si="27"/>
        <v>#N/A</v>
      </c>
      <c r="Q266" s="101"/>
    </row>
    <row r="267" spans="1:17" s="91" customFormat="1" ht="25.5" hidden="1">
      <c r="A267" s="91" t="s">
        <v>2692</v>
      </c>
      <c r="B267" s="98">
        <f>+VLOOKUP(C267,'2-3 Recolección Información'!$G$5:$AB$1105,22,0)</f>
        <v>993</v>
      </c>
      <c r="C267" s="107" t="s">
        <v>785</v>
      </c>
      <c r="D267" s="98">
        <f t="shared" si="23"/>
        <v>10</v>
      </c>
      <c r="E267" s="98" t="str">
        <f t="shared" si="24"/>
        <v>JUR</v>
      </c>
      <c r="F267" s="99">
        <f t="shared" si="25"/>
        <v>60000000</v>
      </c>
      <c r="G267" s="100">
        <f>+SUMIF('2-3 Recolección Información'!$AD:$AD,'Actividad Misional (SECGRL)'!$C267&amp;"/"&amp;'Actividad Misional (SECGRL)'!G$6&amp;"/"&amp;"Liquidado",'2-3 Recolección Información'!$H:$H)+SUMIF('2-3 Recolección Información'!$AD:$AD,'Actividad Misional (SECGRL)'!$C267&amp;"/"&amp;'Actividad Misional (SECGRL)'!G$6&amp;"/"&amp;"En Ejecución",'2-3 Recolección Información'!$H:$H)</f>
        <v>0</v>
      </c>
      <c r="H267" s="100">
        <f>+SUMIF('2-3 Recolección Información'!$AD:$AD,'Actividad Misional (SECGRL)'!$C267&amp;"/"&amp;'Actividad Misional (SECGRL)'!H$6&amp;"/"&amp;"Liquidado",'2-3 Recolección Información'!$H:$H)+SUMIF('2-3 Recolección Información'!$AD:$AD,'Actividad Misional (SECGRL)'!$C267&amp;"/"&amp;'Actividad Misional (SECGRL)'!H$6&amp;"/"&amp;"En Ejecución",'2-3 Recolección Información'!$H:$H)</f>
        <v>0</v>
      </c>
      <c r="I267" s="100">
        <f>+SUMIF('2-3 Recolección Información'!$AD:$AD,'Actividad Misional (SECGRL)'!$C267&amp;"/"&amp;'Actividad Misional (SECGRL)'!I$6&amp;"/"&amp;"Liquidado",'2-3 Recolección Información'!$H:$H)+SUMIF('2-3 Recolección Información'!$AD:$AD,'Actividad Misional (SECGRL)'!$C267&amp;"/"&amp;'Actividad Misional (SECGRL)'!I$6&amp;"/"&amp;"En Ejecución",'2-3 Recolección Información'!$H:$H)</f>
        <v>0</v>
      </c>
      <c r="J267" s="110">
        <f>+SUMIF('2-3 Recolección Información'!$AD:$AD,'Actividad Misional (SECGRL)'!$C267&amp;"/"&amp;'Actividad Misional (SECGRL)'!J$6&amp;"/"&amp;"Liquidado",'2-3 Recolección Información'!$H:$H)+SUMIF('2-3 Recolección Información'!$AD:$AD,'Actividad Misional (SECGRL)'!$C267&amp;"/"&amp;'Actividad Misional (SECGRL)'!J$6&amp;"/"&amp;"En Ejecución",'2-3 Recolección Información'!$H:$H)</f>
        <v>60000000</v>
      </c>
      <c r="K267" s="113">
        <f>+SUMIF('2-3 Recolección Información'!$AD:$AD,'Actividad Misional (SECGRL)'!$C267&amp;"/2015/En Ejecución",'2-3 Recolección Información'!$H:$H)</f>
        <v>60000000</v>
      </c>
      <c r="L267" s="100">
        <f>+SUMIF('2-3 Recolección Información'!$AD:$AD,'Actividad Misional (SECGRL)'!$C267&amp;"/2015/En Ejecución",'2-3 Recolección Información'!$AA:$AA)</f>
        <v>49518072.289156623</v>
      </c>
      <c r="M267" s="117">
        <f t="shared" si="26"/>
        <v>0.82530120481927705</v>
      </c>
      <c r="N267" s="120" t="e">
        <f t="shared" si="27"/>
        <v>#N/A</v>
      </c>
      <c r="Q267" s="101"/>
    </row>
    <row r="268" spans="1:17" s="91" customFormat="1" ht="14.25" hidden="1">
      <c r="A268" s="91" t="s">
        <v>2692</v>
      </c>
      <c r="B268" s="98">
        <f>+VLOOKUP(C268,'2-3 Recolección Información'!$G$5:$AB$1105,22,0)</f>
        <v>38</v>
      </c>
      <c r="C268" s="107" t="s">
        <v>136</v>
      </c>
      <c r="D268" s="98">
        <f t="shared" si="23"/>
        <v>10</v>
      </c>
      <c r="E268" s="98" t="str">
        <f t="shared" si="24"/>
        <v>JUR</v>
      </c>
      <c r="F268" s="99">
        <f t="shared" si="25"/>
        <v>0</v>
      </c>
      <c r="G268" s="100">
        <f>+SUMIF('2-3 Recolección Información'!$AD:$AD,'Actividad Misional (SECGRL)'!$C268&amp;"/"&amp;'Actividad Misional (SECGRL)'!G$6&amp;"/"&amp;"Liquidado",'2-3 Recolección Información'!$H:$H)+SUMIF('2-3 Recolección Información'!$AD:$AD,'Actividad Misional (SECGRL)'!$C268&amp;"/"&amp;'Actividad Misional (SECGRL)'!G$6&amp;"/"&amp;"En Ejecución",'2-3 Recolección Información'!$H:$H)</f>
        <v>0</v>
      </c>
      <c r="H268" s="100">
        <f>+SUMIF('2-3 Recolección Información'!$AD:$AD,'Actividad Misional (SECGRL)'!$C268&amp;"/"&amp;'Actividad Misional (SECGRL)'!H$6&amp;"/"&amp;"Liquidado",'2-3 Recolección Información'!$H:$H)+SUMIF('2-3 Recolección Información'!$AD:$AD,'Actividad Misional (SECGRL)'!$C268&amp;"/"&amp;'Actividad Misional (SECGRL)'!H$6&amp;"/"&amp;"En Ejecución",'2-3 Recolección Información'!$H:$H)</f>
        <v>0</v>
      </c>
      <c r="I268" s="100">
        <f>+SUMIF('2-3 Recolección Información'!$AD:$AD,'Actividad Misional (SECGRL)'!$C268&amp;"/"&amp;'Actividad Misional (SECGRL)'!I$6&amp;"/"&amp;"Liquidado",'2-3 Recolección Información'!$H:$H)+SUMIF('2-3 Recolección Información'!$AD:$AD,'Actividad Misional (SECGRL)'!$C268&amp;"/"&amp;'Actividad Misional (SECGRL)'!I$6&amp;"/"&amp;"En Ejecución",'2-3 Recolección Información'!$H:$H)</f>
        <v>0</v>
      </c>
      <c r="J268" s="110">
        <f>+SUMIF('2-3 Recolección Información'!$AD:$AD,'Actividad Misional (SECGRL)'!$C268&amp;"/"&amp;'Actividad Misional (SECGRL)'!J$6&amp;"/"&amp;"Liquidado",'2-3 Recolección Información'!$H:$H)+SUMIF('2-3 Recolección Información'!$AD:$AD,'Actividad Misional (SECGRL)'!$C268&amp;"/"&amp;'Actividad Misional (SECGRL)'!J$6&amp;"/"&amp;"En Ejecución",'2-3 Recolección Información'!$H:$H)</f>
        <v>0</v>
      </c>
      <c r="K268" s="113">
        <f>+SUMIF('2-3 Recolección Información'!$AD:$AD,'Actividad Misional (SECGRL)'!$C268&amp;"/2015/En Ejecución",'2-3 Recolección Información'!$H:$H)</f>
        <v>0</v>
      </c>
      <c r="L268" s="100">
        <f>+SUMIF('2-3 Recolección Información'!$AD:$AD,'Actividad Misional (SECGRL)'!$C268&amp;"/2015/En Ejecución",'2-3 Recolección Información'!$AA:$AA)</f>
        <v>0</v>
      </c>
      <c r="M268" s="117">
        <f t="shared" si="26"/>
        <v>0</v>
      </c>
      <c r="N268" s="120" t="e">
        <f t="shared" si="27"/>
        <v>#N/A</v>
      </c>
      <c r="Q268" s="101"/>
    </row>
    <row r="269" spans="1:17" s="91" customFormat="1" ht="14.25" hidden="1">
      <c r="A269" s="91" t="s">
        <v>2692</v>
      </c>
      <c r="B269" s="98">
        <f>+VLOOKUP(C269,'2-3 Recolección Información'!$G$5:$AB$1105,22,0)</f>
        <v>60</v>
      </c>
      <c r="C269" s="107" t="s">
        <v>177</v>
      </c>
      <c r="D269" s="98">
        <f t="shared" si="23"/>
        <v>10</v>
      </c>
      <c r="E269" s="98" t="str">
        <f t="shared" si="24"/>
        <v>JUR</v>
      </c>
      <c r="F269" s="99">
        <f t="shared" si="25"/>
        <v>160000000</v>
      </c>
      <c r="G269" s="100">
        <f>+SUMIF('2-3 Recolección Información'!$AD:$AD,'Actividad Misional (SECGRL)'!$C269&amp;"/"&amp;'Actividad Misional (SECGRL)'!G$6&amp;"/"&amp;"Liquidado",'2-3 Recolección Información'!$H:$H)+SUMIF('2-3 Recolección Información'!$AD:$AD,'Actividad Misional (SECGRL)'!$C269&amp;"/"&amp;'Actividad Misional (SECGRL)'!G$6&amp;"/"&amp;"En Ejecución",'2-3 Recolección Información'!$H:$H)</f>
        <v>48000000</v>
      </c>
      <c r="H269" s="100">
        <f>+SUMIF('2-3 Recolección Información'!$AD:$AD,'Actividad Misional (SECGRL)'!$C269&amp;"/"&amp;'Actividad Misional (SECGRL)'!H$6&amp;"/"&amp;"Liquidado",'2-3 Recolección Información'!$H:$H)+SUMIF('2-3 Recolección Información'!$AD:$AD,'Actividad Misional (SECGRL)'!$C269&amp;"/"&amp;'Actividad Misional (SECGRL)'!H$6&amp;"/"&amp;"En Ejecución",'2-3 Recolección Información'!$H:$H)</f>
        <v>50000000</v>
      </c>
      <c r="I269" s="100">
        <f>+SUMIF('2-3 Recolección Información'!$AD:$AD,'Actividad Misional (SECGRL)'!$C269&amp;"/"&amp;'Actividad Misional (SECGRL)'!I$6&amp;"/"&amp;"Liquidado",'2-3 Recolección Información'!$H:$H)+SUMIF('2-3 Recolección Información'!$AD:$AD,'Actividad Misional (SECGRL)'!$C269&amp;"/"&amp;'Actividad Misional (SECGRL)'!I$6&amp;"/"&amp;"En Ejecución",'2-3 Recolección Información'!$H:$H)</f>
        <v>10000000</v>
      </c>
      <c r="J269" s="110">
        <f>+SUMIF('2-3 Recolección Información'!$AD:$AD,'Actividad Misional (SECGRL)'!$C269&amp;"/"&amp;'Actividad Misional (SECGRL)'!J$6&amp;"/"&amp;"Liquidado",'2-3 Recolección Información'!$H:$H)+SUMIF('2-3 Recolección Información'!$AD:$AD,'Actividad Misional (SECGRL)'!$C269&amp;"/"&amp;'Actividad Misional (SECGRL)'!J$6&amp;"/"&amp;"En Ejecución",'2-3 Recolección Información'!$H:$H)</f>
        <v>52000000</v>
      </c>
      <c r="K269" s="113">
        <f>+SUMIF('2-3 Recolección Información'!$AD:$AD,'Actividad Misional (SECGRL)'!$C269&amp;"/2015/En Ejecución",'2-3 Recolección Información'!$H:$H)</f>
        <v>52000000</v>
      </c>
      <c r="L269" s="100">
        <f>+SUMIF('2-3 Recolección Información'!$AD:$AD,'Actividad Misional (SECGRL)'!$C269&amp;"/2015/En Ejecución",'2-3 Recolección Información'!$AA:$AA)</f>
        <v>45610169.491525427</v>
      </c>
      <c r="M269" s="117">
        <f t="shared" si="26"/>
        <v>0.87711864406779672</v>
      </c>
      <c r="N269" s="120" t="e">
        <f t="shared" si="27"/>
        <v>#N/A</v>
      </c>
      <c r="Q269" s="101"/>
    </row>
    <row r="270" spans="1:17" s="91" customFormat="1" ht="14.25" hidden="1">
      <c r="A270" s="91" t="s">
        <v>2692</v>
      </c>
      <c r="B270" s="98">
        <f>+VLOOKUP(C270,'2-3 Recolección Información'!$G$5:$AB$1105,22,0)</f>
        <v>628</v>
      </c>
      <c r="C270" s="107" t="s">
        <v>393</v>
      </c>
      <c r="D270" s="98">
        <f t="shared" si="23"/>
        <v>10</v>
      </c>
      <c r="E270" s="98" t="str">
        <f t="shared" si="24"/>
        <v>JUR</v>
      </c>
      <c r="F270" s="99">
        <f t="shared" si="25"/>
        <v>0</v>
      </c>
      <c r="G270" s="100">
        <f>+SUMIF('2-3 Recolección Información'!$AD:$AD,'Actividad Misional (SECGRL)'!$C270&amp;"/"&amp;'Actividad Misional (SECGRL)'!G$6&amp;"/"&amp;"Liquidado",'2-3 Recolección Información'!$H:$H)+SUMIF('2-3 Recolección Información'!$AD:$AD,'Actividad Misional (SECGRL)'!$C270&amp;"/"&amp;'Actividad Misional (SECGRL)'!G$6&amp;"/"&amp;"En Ejecución",'2-3 Recolección Información'!$H:$H)</f>
        <v>0</v>
      </c>
      <c r="H270" s="100">
        <f>+SUMIF('2-3 Recolección Información'!$AD:$AD,'Actividad Misional (SECGRL)'!$C270&amp;"/"&amp;'Actividad Misional (SECGRL)'!H$6&amp;"/"&amp;"Liquidado",'2-3 Recolección Información'!$H:$H)+SUMIF('2-3 Recolección Información'!$AD:$AD,'Actividad Misional (SECGRL)'!$C270&amp;"/"&amp;'Actividad Misional (SECGRL)'!H$6&amp;"/"&amp;"En Ejecución",'2-3 Recolección Información'!$H:$H)</f>
        <v>0</v>
      </c>
      <c r="I270" s="100">
        <f>+SUMIF('2-3 Recolección Información'!$AD:$AD,'Actividad Misional (SECGRL)'!$C270&amp;"/"&amp;'Actividad Misional (SECGRL)'!I$6&amp;"/"&amp;"Liquidado",'2-3 Recolección Información'!$H:$H)+SUMIF('2-3 Recolección Información'!$AD:$AD,'Actividad Misional (SECGRL)'!$C270&amp;"/"&amp;'Actividad Misional (SECGRL)'!I$6&amp;"/"&amp;"En Ejecución",'2-3 Recolección Información'!$H:$H)</f>
        <v>0</v>
      </c>
      <c r="J270" s="110">
        <f>+SUMIF('2-3 Recolección Información'!$AD:$AD,'Actividad Misional (SECGRL)'!$C270&amp;"/"&amp;'Actividad Misional (SECGRL)'!J$6&amp;"/"&amp;"Liquidado",'2-3 Recolección Información'!$H:$H)+SUMIF('2-3 Recolección Información'!$AD:$AD,'Actividad Misional (SECGRL)'!$C270&amp;"/"&amp;'Actividad Misional (SECGRL)'!J$6&amp;"/"&amp;"En Ejecución",'2-3 Recolección Información'!$H:$H)</f>
        <v>0</v>
      </c>
      <c r="K270" s="113">
        <f>+SUMIF('2-3 Recolección Información'!$AD:$AD,'Actividad Misional (SECGRL)'!$C270&amp;"/2015/En Ejecución",'2-3 Recolección Información'!$H:$H)</f>
        <v>0</v>
      </c>
      <c r="L270" s="100">
        <f>+SUMIF('2-3 Recolección Información'!$AD:$AD,'Actividad Misional (SECGRL)'!$C270&amp;"/2015/En Ejecución",'2-3 Recolección Información'!$AA:$AA)</f>
        <v>0</v>
      </c>
      <c r="M270" s="117">
        <f t="shared" si="26"/>
        <v>0</v>
      </c>
      <c r="N270" s="120" t="e">
        <f t="shared" si="27"/>
        <v>#N/A</v>
      </c>
      <c r="Q270" s="101"/>
    </row>
    <row r="271" spans="1:17" s="91" customFormat="1" ht="14.25" hidden="1">
      <c r="A271" s="91" t="s">
        <v>2692</v>
      </c>
      <c r="B271" s="98">
        <f>+VLOOKUP(C271,'2-3 Recolección Información'!$G$5:$AB$1105,22,0)</f>
        <v>889</v>
      </c>
      <c r="C271" s="107" t="s">
        <v>558</v>
      </c>
      <c r="D271" s="98">
        <f t="shared" si="23"/>
        <v>10</v>
      </c>
      <c r="E271" s="98" t="str">
        <f t="shared" si="24"/>
        <v>JUR</v>
      </c>
      <c r="F271" s="99">
        <f t="shared" si="25"/>
        <v>0</v>
      </c>
      <c r="G271" s="100">
        <f>+SUMIF('2-3 Recolección Información'!$AD:$AD,'Actividad Misional (SECGRL)'!$C271&amp;"/"&amp;'Actividad Misional (SECGRL)'!G$6&amp;"/"&amp;"Liquidado",'2-3 Recolección Información'!$H:$H)+SUMIF('2-3 Recolección Información'!$AD:$AD,'Actividad Misional (SECGRL)'!$C271&amp;"/"&amp;'Actividad Misional (SECGRL)'!G$6&amp;"/"&amp;"En Ejecución",'2-3 Recolección Información'!$H:$H)</f>
        <v>0</v>
      </c>
      <c r="H271" s="100">
        <f>+SUMIF('2-3 Recolección Información'!$AD:$AD,'Actividad Misional (SECGRL)'!$C271&amp;"/"&amp;'Actividad Misional (SECGRL)'!H$6&amp;"/"&amp;"Liquidado",'2-3 Recolección Información'!$H:$H)+SUMIF('2-3 Recolección Información'!$AD:$AD,'Actividad Misional (SECGRL)'!$C271&amp;"/"&amp;'Actividad Misional (SECGRL)'!H$6&amp;"/"&amp;"En Ejecución",'2-3 Recolección Información'!$H:$H)</f>
        <v>0</v>
      </c>
      <c r="I271" s="100">
        <f>+SUMIF('2-3 Recolección Información'!$AD:$AD,'Actividad Misional (SECGRL)'!$C271&amp;"/"&amp;'Actividad Misional (SECGRL)'!I$6&amp;"/"&amp;"Liquidado",'2-3 Recolección Información'!$H:$H)+SUMIF('2-3 Recolección Información'!$AD:$AD,'Actividad Misional (SECGRL)'!$C271&amp;"/"&amp;'Actividad Misional (SECGRL)'!I$6&amp;"/"&amp;"En Ejecución",'2-3 Recolección Información'!$H:$H)</f>
        <v>0</v>
      </c>
      <c r="J271" s="110">
        <f>+SUMIF('2-3 Recolección Información'!$AD:$AD,'Actividad Misional (SECGRL)'!$C271&amp;"/"&amp;'Actividad Misional (SECGRL)'!J$6&amp;"/"&amp;"Liquidado",'2-3 Recolección Información'!$H:$H)+SUMIF('2-3 Recolección Información'!$AD:$AD,'Actividad Misional (SECGRL)'!$C271&amp;"/"&amp;'Actividad Misional (SECGRL)'!J$6&amp;"/"&amp;"En Ejecución",'2-3 Recolección Información'!$H:$H)</f>
        <v>0</v>
      </c>
      <c r="K271" s="113">
        <f>+SUMIF('2-3 Recolección Información'!$AD:$AD,'Actividad Misional (SECGRL)'!$C271&amp;"/2015/En Ejecución",'2-3 Recolección Información'!$H:$H)</f>
        <v>0</v>
      </c>
      <c r="L271" s="100">
        <f>+SUMIF('2-3 Recolección Información'!$AD:$AD,'Actividad Misional (SECGRL)'!$C271&amp;"/2015/En Ejecución",'2-3 Recolección Información'!$AA:$AA)</f>
        <v>0</v>
      </c>
      <c r="M271" s="117">
        <f t="shared" si="26"/>
        <v>0</v>
      </c>
      <c r="N271" s="120" t="e">
        <f t="shared" si="27"/>
        <v>#N/A</v>
      </c>
      <c r="Q271" s="101"/>
    </row>
    <row r="272" spans="1:17" s="91" customFormat="1" ht="25.5" hidden="1">
      <c r="A272" s="91" t="s">
        <v>2692</v>
      </c>
      <c r="B272" s="98">
        <f>+VLOOKUP(C272,'2-3 Recolección Información'!$G$5:$AB$1105,22,0)</f>
        <v>324</v>
      </c>
      <c r="C272" s="107" t="s">
        <v>282</v>
      </c>
      <c r="D272" s="98">
        <f t="shared" si="23"/>
        <v>10</v>
      </c>
      <c r="E272" s="98" t="str">
        <f t="shared" si="24"/>
        <v>JUR</v>
      </c>
      <c r="F272" s="99">
        <f t="shared" si="25"/>
        <v>100000000</v>
      </c>
      <c r="G272" s="100">
        <f>+SUMIF('2-3 Recolección Información'!$AD:$AD,'Actividad Misional (SECGRL)'!$C272&amp;"/"&amp;'Actividad Misional (SECGRL)'!G$6&amp;"/"&amp;"Liquidado",'2-3 Recolección Información'!$H:$H)+SUMIF('2-3 Recolección Información'!$AD:$AD,'Actividad Misional (SECGRL)'!$C272&amp;"/"&amp;'Actividad Misional (SECGRL)'!G$6&amp;"/"&amp;"En Ejecución",'2-3 Recolección Información'!$H:$H)</f>
        <v>0</v>
      </c>
      <c r="H272" s="100">
        <f>+SUMIF('2-3 Recolección Información'!$AD:$AD,'Actividad Misional (SECGRL)'!$C272&amp;"/"&amp;'Actividad Misional (SECGRL)'!H$6&amp;"/"&amp;"Liquidado",'2-3 Recolección Información'!$H:$H)+SUMIF('2-3 Recolección Información'!$AD:$AD,'Actividad Misional (SECGRL)'!$C272&amp;"/"&amp;'Actividad Misional (SECGRL)'!H$6&amp;"/"&amp;"En Ejecución",'2-3 Recolección Información'!$H:$H)</f>
        <v>60000000</v>
      </c>
      <c r="I272" s="100">
        <f>+SUMIF('2-3 Recolección Información'!$AD:$AD,'Actividad Misional (SECGRL)'!$C272&amp;"/"&amp;'Actividad Misional (SECGRL)'!I$6&amp;"/"&amp;"Liquidado",'2-3 Recolección Información'!$H:$H)+SUMIF('2-3 Recolección Información'!$AD:$AD,'Actividad Misional (SECGRL)'!$C272&amp;"/"&amp;'Actividad Misional (SECGRL)'!I$6&amp;"/"&amp;"En Ejecución",'2-3 Recolección Información'!$H:$H)</f>
        <v>0</v>
      </c>
      <c r="J272" s="110">
        <f>+SUMIF('2-3 Recolección Información'!$AD:$AD,'Actividad Misional (SECGRL)'!$C272&amp;"/"&amp;'Actividad Misional (SECGRL)'!J$6&amp;"/"&amp;"Liquidado",'2-3 Recolección Información'!$H:$H)+SUMIF('2-3 Recolección Información'!$AD:$AD,'Actividad Misional (SECGRL)'!$C272&amp;"/"&amp;'Actividad Misional (SECGRL)'!J$6&amp;"/"&amp;"En Ejecución",'2-3 Recolección Información'!$H:$H)</f>
        <v>40000000</v>
      </c>
      <c r="K272" s="113">
        <f>+SUMIF('2-3 Recolección Información'!$AD:$AD,'Actividad Misional (SECGRL)'!$C272&amp;"/2015/En Ejecución",'2-3 Recolección Información'!$H:$H)</f>
        <v>40000000</v>
      </c>
      <c r="L272" s="100">
        <f>+SUMIF('2-3 Recolección Información'!$AD:$AD,'Actividad Misional (SECGRL)'!$C272&amp;"/2015/En Ejecución",'2-3 Recolección Información'!$AA:$AA)</f>
        <v>35486381.322957195</v>
      </c>
      <c r="M272" s="117">
        <f t="shared" si="26"/>
        <v>0.88715953307392992</v>
      </c>
      <c r="N272" s="120" t="e">
        <f t="shared" si="27"/>
        <v>#N/A</v>
      </c>
      <c r="Q272" s="101"/>
    </row>
    <row r="273" spans="1:17" s="91" customFormat="1" ht="25.5" hidden="1">
      <c r="A273" s="91" t="s">
        <v>2692</v>
      </c>
      <c r="B273" s="98">
        <f>+VLOOKUP(C273,'2-3 Recolección Información'!$G$5:$AB$1105,22,0)</f>
        <v>518</v>
      </c>
      <c r="C273" s="107" t="s">
        <v>347</v>
      </c>
      <c r="D273" s="98">
        <f t="shared" si="23"/>
        <v>10</v>
      </c>
      <c r="E273" s="98" t="str">
        <f t="shared" si="24"/>
        <v>JUR</v>
      </c>
      <c r="F273" s="99">
        <f t="shared" si="25"/>
        <v>65000000</v>
      </c>
      <c r="G273" s="100">
        <f>+SUMIF('2-3 Recolección Información'!$AD:$AD,'Actividad Misional (SECGRL)'!$C273&amp;"/"&amp;'Actividad Misional (SECGRL)'!G$6&amp;"/"&amp;"Liquidado",'2-3 Recolección Información'!$H:$H)+SUMIF('2-3 Recolección Información'!$AD:$AD,'Actividad Misional (SECGRL)'!$C273&amp;"/"&amp;'Actividad Misional (SECGRL)'!G$6&amp;"/"&amp;"En Ejecución",'2-3 Recolección Información'!$H:$H)</f>
        <v>0</v>
      </c>
      <c r="H273" s="100">
        <f>+SUMIF('2-3 Recolección Información'!$AD:$AD,'Actividad Misional (SECGRL)'!$C273&amp;"/"&amp;'Actividad Misional (SECGRL)'!H$6&amp;"/"&amp;"Liquidado",'2-3 Recolección Información'!$H:$H)+SUMIF('2-3 Recolección Información'!$AD:$AD,'Actividad Misional (SECGRL)'!$C273&amp;"/"&amp;'Actividad Misional (SECGRL)'!H$6&amp;"/"&amp;"En Ejecución",'2-3 Recolección Información'!$H:$H)</f>
        <v>15000000</v>
      </c>
      <c r="I273" s="100">
        <f>+SUMIF('2-3 Recolección Información'!$AD:$AD,'Actividad Misional (SECGRL)'!$C273&amp;"/"&amp;'Actividad Misional (SECGRL)'!I$6&amp;"/"&amp;"Liquidado",'2-3 Recolección Información'!$H:$H)+SUMIF('2-3 Recolección Información'!$AD:$AD,'Actividad Misional (SECGRL)'!$C273&amp;"/"&amp;'Actividad Misional (SECGRL)'!I$6&amp;"/"&amp;"En Ejecución",'2-3 Recolección Información'!$H:$H)</f>
        <v>20000000</v>
      </c>
      <c r="J273" s="110">
        <f>+SUMIF('2-3 Recolección Información'!$AD:$AD,'Actividad Misional (SECGRL)'!$C273&amp;"/"&amp;'Actividad Misional (SECGRL)'!J$6&amp;"/"&amp;"Liquidado",'2-3 Recolección Información'!$H:$H)+SUMIF('2-3 Recolección Información'!$AD:$AD,'Actividad Misional (SECGRL)'!$C273&amp;"/"&amp;'Actividad Misional (SECGRL)'!J$6&amp;"/"&amp;"En Ejecución",'2-3 Recolección Información'!$H:$H)</f>
        <v>30000000</v>
      </c>
      <c r="K273" s="113">
        <f>+SUMIF('2-3 Recolección Información'!$AD:$AD,'Actividad Misional (SECGRL)'!$C273&amp;"/2015/En Ejecución",'2-3 Recolección Información'!$H:$H)</f>
        <v>30000000</v>
      </c>
      <c r="L273" s="100">
        <f>+SUMIF('2-3 Recolección Información'!$AD:$AD,'Actividad Misional (SECGRL)'!$C273&amp;"/2015/En Ejecución",'2-3 Recolección Información'!$AA:$AA)</f>
        <v>26217391.304347824</v>
      </c>
      <c r="M273" s="117">
        <f t="shared" si="26"/>
        <v>0.87391304347826082</v>
      </c>
      <c r="N273" s="120" t="e">
        <f t="shared" si="27"/>
        <v>#N/A</v>
      </c>
      <c r="Q273" s="101"/>
    </row>
    <row r="274" spans="1:17" s="91" customFormat="1" ht="25.5" hidden="1">
      <c r="A274" s="91" t="s">
        <v>2692</v>
      </c>
      <c r="B274" s="98">
        <f>+VLOOKUP(C274,'2-3 Recolección Información'!$G$5:$AB$1105,22,0)</f>
        <v>10</v>
      </c>
      <c r="C274" s="107" t="s">
        <v>81</v>
      </c>
      <c r="D274" s="98">
        <f t="shared" si="23"/>
        <v>10</v>
      </c>
      <c r="E274" s="98" t="str">
        <f t="shared" si="24"/>
        <v>JUR</v>
      </c>
      <c r="F274" s="99">
        <f t="shared" si="25"/>
        <v>69504523</v>
      </c>
      <c r="G274" s="100">
        <f>+SUMIF('2-3 Recolección Información'!$AD:$AD,'Actividad Misional (SECGRL)'!$C274&amp;"/"&amp;'Actividad Misional (SECGRL)'!G$6&amp;"/"&amp;"Liquidado",'2-3 Recolección Información'!$H:$H)+SUMIF('2-3 Recolección Información'!$AD:$AD,'Actividad Misional (SECGRL)'!$C274&amp;"/"&amp;'Actividad Misional (SECGRL)'!G$6&amp;"/"&amp;"En Ejecución",'2-3 Recolección Información'!$H:$H)</f>
        <v>16557696</v>
      </c>
      <c r="H274" s="100">
        <f>+SUMIF('2-3 Recolección Información'!$AD:$AD,'Actividad Misional (SECGRL)'!$C274&amp;"/"&amp;'Actividad Misional (SECGRL)'!H$6&amp;"/"&amp;"Liquidado",'2-3 Recolección Información'!$H:$H)+SUMIF('2-3 Recolección Información'!$AD:$AD,'Actividad Misional (SECGRL)'!$C274&amp;"/"&amp;'Actividad Misional (SECGRL)'!H$6&amp;"/"&amp;"En Ejecución",'2-3 Recolección Información'!$H:$H)</f>
        <v>17250000</v>
      </c>
      <c r="I274" s="100">
        <f>+SUMIF('2-3 Recolección Información'!$AD:$AD,'Actividad Misional (SECGRL)'!$C274&amp;"/"&amp;'Actividad Misional (SECGRL)'!I$6&amp;"/"&amp;"Liquidado",'2-3 Recolección Información'!$H:$H)+SUMIF('2-3 Recolección Información'!$AD:$AD,'Actividad Misional (SECGRL)'!$C274&amp;"/"&amp;'Actividad Misional (SECGRL)'!I$6&amp;"/"&amp;"En Ejecución",'2-3 Recolección Información'!$H:$H)</f>
        <v>17584644</v>
      </c>
      <c r="J274" s="110">
        <f>+SUMIF('2-3 Recolección Información'!$AD:$AD,'Actividad Misional (SECGRL)'!$C274&amp;"/"&amp;'Actividad Misional (SECGRL)'!J$6&amp;"/"&amp;"Liquidado",'2-3 Recolección Información'!$H:$H)+SUMIF('2-3 Recolección Información'!$AD:$AD,'Actividad Misional (SECGRL)'!$C274&amp;"/"&amp;'Actividad Misional (SECGRL)'!J$6&amp;"/"&amp;"En Ejecución",'2-3 Recolección Información'!$H:$H)</f>
        <v>18112183</v>
      </c>
      <c r="K274" s="113">
        <f>+SUMIF('2-3 Recolección Información'!$AD:$AD,'Actividad Misional (SECGRL)'!$C274&amp;"/2015/En Ejecución",'2-3 Recolección Información'!$H:$H)</f>
        <v>18112183</v>
      </c>
      <c r="L274" s="100">
        <f>+SUMIF('2-3 Recolección Información'!$AD:$AD,'Actividad Misional (SECGRL)'!$C274&amp;"/2015/En Ejecución",'2-3 Recolección Información'!$AA:$AA)</f>
        <v>16571850.721407624</v>
      </c>
      <c r="M274" s="117">
        <f t="shared" si="26"/>
        <v>0.91495601173020524</v>
      </c>
      <c r="N274" s="120" t="e">
        <f t="shared" si="27"/>
        <v>#N/A</v>
      </c>
      <c r="Q274" s="101"/>
    </row>
    <row r="275" spans="1:17" s="91" customFormat="1" ht="25.5" hidden="1">
      <c r="A275" s="91" t="s">
        <v>2692</v>
      </c>
      <c r="B275" s="98">
        <f>+VLOOKUP(C275,'2-3 Recolección Información'!$G$5:$AB$1105,22,0)</f>
        <v>144</v>
      </c>
      <c r="C275" s="107" t="s">
        <v>251</v>
      </c>
      <c r="D275" s="98">
        <f t="shared" si="23"/>
        <v>10</v>
      </c>
      <c r="E275" s="98" t="str">
        <f t="shared" si="24"/>
        <v>JUR</v>
      </c>
      <c r="F275" s="99">
        <f t="shared" si="25"/>
        <v>352460000</v>
      </c>
      <c r="G275" s="100">
        <f>+SUMIF('2-3 Recolección Información'!$AD:$AD,'Actividad Misional (SECGRL)'!$C275&amp;"/"&amp;'Actividad Misional (SECGRL)'!G$6&amp;"/"&amp;"Liquidado",'2-3 Recolección Información'!$H:$H)+SUMIF('2-3 Recolección Información'!$AD:$AD,'Actividad Misional (SECGRL)'!$C275&amp;"/"&amp;'Actividad Misional (SECGRL)'!G$6&amp;"/"&amp;"En Ejecución",'2-3 Recolección Información'!$H:$H)</f>
        <v>30000000</v>
      </c>
      <c r="H275" s="100">
        <f>+SUMIF('2-3 Recolección Información'!$AD:$AD,'Actividad Misional (SECGRL)'!$C275&amp;"/"&amp;'Actividad Misional (SECGRL)'!H$6&amp;"/"&amp;"Liquidado",'2-3 Recolección Información'!$H:$H)+SUMIF('2-3 Recolección Información'!$AD:$AD,'Actividad Misional (SECGRL)'!$C275&amp;"/"&amp;'Actividad Misional (SECGRL)'!H$6&amp;"/"&amp;"En Ejecución",'2-3 Recolección Información'!$H:$H)</f>
        <v>124280000</v>
      </c>
      <c r="I275" s="100">
        <f>+SUMIF('2-3 Recolección Información'!$AD:$AD,'Actividad Misional (SECGRL)'!$C275&amp;"/"&amp;'Actividad Misional (SECGRL)'!I$6&amp;"/"&amp;"Liquidado",'2-3 Recolección Información'!$H:$H)+SUMIF('2-3 Recolección Información'!$AD:$AD,'Actividad Misional (SECGRL)'!$C275&amp;"/"&amp;'Actividad Misional (SECGRL)'!I$6&amp;"/"&amp;"En Ejecución",'2-3 Recolección Información'!$H:$H)</f>
        <v>96780000</v>
      </c>
      <c r="J275" s="110">
        <f>+SUMIF('2-3 Recolección Información'!$AD:$AD,'Actividad Misional (SECGRL)'!$C275&amp;"/"&amp;'Actividad Misional (SECGRL)'!J$6&amp;"/"&amp;"Liquidado",'2-3 Recolección Información'!$H:$H)+SUMIF('2-3 Recolección Información'!$AD:$AD,'Actividad Misional (SECGRL)'!$C275&amp;"/"&amp;'Actividad Misional (SECGRL)'!J$6&amp;"/"&amp;"En Ejecución",'2-3 Recolección Información'!$H:$H)</f>
        <v>101400000</v>
      </c>
      <c r="K275" s="113">
        <f>+SUMIF('2-3 Recolección Información'!$AD:$AD,'Actividad Misional (SECGRL)'!$C275&amp;"/2015/En Ejecución",'2-3 Recolección Información'!$H:$H)</f>
        <v>7800000</v>
      </c>
      <c r="L275" s="100">
        <f>+SUMIF('2-3 Recolección Información'!$AD:$AD,'Actividad Misional (SECGRL)'!$C275&amp;"/2015/En Ejecución",'2-3 Recolección Información'!$AA:$AA)</f>
        <v>3276000</v>
      </c>
      <c r="M275" s="117">
        <f t="shared" si="26"/>
        <v>0.42</v>
      </c>
      <c r="N275" s="120" t="e">
        <f t="shared" si="27"/>
        <v>#N/A</v>
      </c>
      <c r="Q275" s="101"/>
    </row>
    <row r="276" spans="1:17" s="91" customFormat="1" ht="25.5" hidden="1">
      <c r="A276" s="91" t="s">
        <v>2692</v>
      </c>
      <c r="B276" s="98">
        <f>+VLOOKUP(C276,'2-3 Recolección Información'!$G$5:$AB$1105,22,0)</f>
        <v>108</v>
      </c>
      <c r="C276" s="107" t="s">
        <v>213</v>
      </c>
      <c r="D276" s="98">
        <f t="shared" si="23"/>
        <v>10</v>
      </c>
      <c r="E276" s="98" t="str">
        <f t="shared" si="24"/>
        <v>JUR</v>
      </c>
      <c r="F276" s="99">
        <f t="shared" si="25"/>
        <v>0</v>
      </c>
      <c r="G276" s="100">
        <f>+SUMIF('2-3 Recolección Información'!$AD:$AD,'Actividad Misional (SECGRL)'!$C276&amp;"/"&amp;'Actividad Misional (SECGRL)'!G$6&amp;"/"&amp;"Liquidado",'2-3 Recolección Información'!$H:$H)+SUMIF('2-3 Recolección Información'!$AD:$AD,'Actividad Misional (SECGRL)'!$C276&amp;"/"&amp;'Actividad Misional (SECGRL)'!G$6&amp;"/"&amp;"En Ejecución",'2-3 Recolección Información'!$H:$H)</f>
        <v>0</v>
      </c>
      <c r="H276" s="100">
        <f>+SUMIF('2-3 Recolección Información'!$AD:$AD,'Actividad Misional (SECGRL)'!$C276&amp;"/"&amp;'Actividad Misional (SECGRL)'!H$6&amp;"/"&amp;"Liquidado",'2-3 Recolección Información'!$H:$H)+SUMIF('2-3 Recolección Información'!$AD:$AD,'Actividad Misional (SECGRL)'!$C276&amp;"/"&amp;'Actividad Misional (SECGRL)'!H$6&amp;"/"&amp;"En Ejecución",'2-3 Recolección Información'!$H:$H)</f>
        <v>0</v>
      </c>
      <c r="I276" s="100">
        <f>+SUMIF('2-3 Recolección Información'!$AD:$AD,'Actividad Misional (SECGRL)'!$C276&amp;"/"&amp;'Actividad Misional (SECGRL)'!I$6&amp;"/"&amp;"Liquidado",'2-3 Recolección Información'!$H:$H)+SUMIF('2-3 Recolección Información'!$AD:$AD,'Actividad Misional (SECGRL)'!$C276&amp;"/"&amp;'Actividad Misional (SECGRL)'!I$6&amp;"/"&amp;"En Ejecución",'2-3 Recolección Información'!$H:$H)</f>
        <v>0</v>
      </c>
      <c r="J276" s="110">
        <f>+SUMIF('2-3 Recolección Información'!$AD:$AD,'Actividad Misional (SECGRL)'!$C276&amp;"/"&amp;'Actividad Misional (SECGRL)'!J$6&amp;"/"&amp;"Liquidado",'2-3 Recolección Información'!$H:$H)+SUMIF('2-3 Recolección Información'!$AD:$AD,'Actividad Misional (SECGRL)'!$C276&amp;"/"&amp;'Actividad Misional (SECGRL)'!J$6&amp;"/"&amp;"En Ejecución",'2-3 Recolección Información'!$H:$H)</f>
        <v>0</v>
      </c>
      <c r="K276" s="113">
        <f>+SUMIF('2-3 Recolección Información'!$AD:$AD,'Actividad Misional (SECGRL)'!$C276&amp;"/2015/En Ejecución",'2-3 Recolección Información'!$H:$H)</f>
        <v>0</v>
      </c>
      <c r="L276" s="100">
        <f>+SUMIF('2-3 Recolección Información'!$AD:$AD,'Actividad Misional (SECGRL)'!$C276&amp;"/2015/En Ejecución",'2-3 Recolección Información'!$AA:$AA)</f>
        <v>0</v>
      </c>
      <c r="M276" s="117">
        <f t="shared" si="26"/>
        <v>0</v>
      </c>
      <c r="N276" s="120" t="e">
        <f t="shared" si="27"/>
        <v>#N/A</v>
      </c>
      <c r="Q276" s="101"/>
    </row>
    <row r="277" spans="1:17" s="91" customFormat="1" ht="14.25" hidden="1">
      <c r="A277" s="91" t="s">
        <v>2692</v>
      </c>
      <c r="B277" s="98">
        <f>+VLOOKUP(C277,'2-3 Recolección Información'!$G$5:$AB$1105,22,0)</f>
        <v>631</v>
      </c>
      <c r="C277" s="107" t="s">
        <v>396</v>
      </c>
      <c r="D277" s="98">
        <f t="shared" si="23"/>
        <v>10</v>
      </c>
      <c r="E277" s="98" t="str">
        <f t="shared" si="24"/>
        <v>JUR</v>
      </c>
      <c r="F277" s="99">
        <f t="shared" si="25"/>
        <v>0</v>
      </c>
      <c r="G277" s="100">
        <f>+SUMIF('2-3 Recolección Información'!$AD:$AD,'Actividad Misional (SECGRL)'!$C277&amp;"/"&amp;'Actividad Misional (SECGRL)'!G$6&amp;"/"&amp;"Liquidado",'2-3 Recolección Información'!$H:$H)+SUMIF('2-3 Recolección Información'!$AD:$AD,'Actividad Misional (SECGRL)'!$C277&amp;"/"&amp;'Actividad Misional (SECGRL)'!G$6&amp;"/"&amp;"En Ejecución",'2-3 Recolección Información'!$H:$H)</f>
        <v>0</v>
      </c>
      <c r="H277" s="100">
        <f>+SUMIF('2-3 Recolección Información'!$AD:$AD,'Actividad Misional (SECGRL)'!$C277&amp;"/"&amp;'Actividad Misional (SECGRL)'!H$6&amp;"/"&amp;"Liquidado",'2-3 Recolección Información'!$H:$H)+SUMIF('2-3 Recolección Información'!$AD:$AD,'Actividad Misional (SECGRL)'!$C277&amp;"/"&amp;'Actividad Misional (SECGRL)'!H$6&amp;"/"&amp;"En Ejecución",'2-3 Recolección Información'!$H:$H)</f>
        <v>0</v>
      </c>
      <c r="I277" s="100">
        <f>+SUMIF('2-3 Recolección Información'!$AD:$AD,'Actividad Misional (SECGRL)'!$C277&amp;"/"&amp;'Actividad Misional (SECGRL)'!I$6&amp;"/"&amp;"Liquidado",'2-3 Recolección Información'!$H:$H)+SUMIF('2-3 Recolección Información'!$AD:$AD,'Actividad Misional (SECGRL)'!$C277&amp;"/"&amp;'Actividad Misional (SECGRL)'!I$6&amp;"/"&amp;"En Ejecución",'2-3 Recolección Información'!$H:$H)</f>
        <v>0</v>
      </c>
      <c r="J277" s="110">
        <f>+SUMIF('2-3 Recolección Información'!$AD:$AD,'Actividad Misional (SECGRL)'!$C277&amp;"/"&amp;'Actividad Misional (SECGRL)'!J$6&amp;"/"&amp;"Liquidado",'2-3 Recolección Información'!$H:$H)+SUMIF('2-3 Recolección Información'!$AD:$AD,'Actividad Misional (SECGRL)'!$C277&amp;"/"&amp;'Actividad Misional (SECGRL)'!J$6&amp;"/"&amp;"En Ejecución",'2-3 Recolección Información'!$H:$H)</f>
        <v>0</v>
      </c>
      <c r="K277" s="113">
        <f>+SUMIF('2-3 Recolección Información'!$AD:$AD,'Actividad Misional (SECGRL)'!$C277&amp;"/2015/En Ejecución",'2-3 Recolección Información'!$H:$H)</f>
        <v>0</v>
      </c>
      <c r="L277" s="100">
        <f>+SUMIF('2-3 Recolección Información'!$AD:$AD,'Actividad Misional (SECGRL)'!$C277&amp;"/2015/En Ejecución",'2-3 Recolección Información'!$AA:$AA)</f>
        <v>0</v>
      </c>
      <c r="M277" s="117">
        <f t="shared" si="26"/>
        <v>0</v>
      </c>
      <c r="N277" s="120" t="e">
        <f t="shared" si="27"/>
        <v>#N/A</v>
      </c>
      <c r="Q277" s="101"/>
    </row>
    <row r="278" spans="1:17" s="91" customFormat="1" ht="14.25" hidden="1">
      <c r="A278" s="91" t="s">
        <v>2692</v>
      </c>
      <c r="B278" s="98">
        <f>+VLOOKUP(C278,'2-3 Recolección Información'!$G$5:$AB$1105,22,0)</f>
        <v>1</v>
      </c>
      <c r="C278" s="107" t="s">
        <v>52</v>
      </c>
      <c r="D278" s="98">
        <f t="shared" si="23"/>
        <v>10</v>
      </c>
      <c r="E278" s="98" t="str">
        <f t="shared" si="24"/>
        <v>JUR</v>
      </c>
      <c r="F278" s="99">
        <f t="shared" si="25"/>
        <v>1506564400</v>
      </c>
      <c r="G278" s="100">
        <f>+SUMIF('2-3 Recolección Información'!$AD:$AD,'Actividad Misional (SECGRL)'!$C278&amp;"/"&amp;'Actividad Misional (SECGRL)'!G$6&amp;"/"&amp;"Liquidado",'2-3 Recolección Información'!$H:$H)+SUMIF('2-3 Recolección Información'!$AD:$AD,'Actividad Misional (SECGRL)'!$C278&amp;"/"&amp;'Actividad Misional (SECGRL)'!G$6&amp;"/"&amp;"En Ejecución",'2-3 Recolección Información'!$H:$H)</f>
        <v>504917896</v>
      </c>
      <c r="H278" s="100">
        <f>+SUMIF('2-3 Recolección Información'!$AD:$AD,'Actividad Misional (SECGRL)'!$C278&amp;"/"&amp;'Actividad Misional (SECGRL)'!H$6&amp;"/"&amp;"Liquidado",'2-3 Recolección Información'!$H:$H)+SUMIF('2-3 Recolección Información'!$AD:$AD,'Actividad Misional (SECGRL)'!$C278&amp;"/"&amp;'Actividad Misional (SECGRL)'!H$6&amp;"/"&amp;"En Ejecución",'2-3 Recolección Información'!$H:$H)</f>
        <v>605646504</v>
      </c>
      <c r="I278" s="100">
        <f>+SUMIF('2-3 Recolección Información'!$AD:$AD,'Actividad Misional (SECGRL)'!$C278&amp;"/"&amp;'Actividad Misional (SECGRL)'!I$6&amp;"/"&amp;"Liquidado",'2-3 Recolección Información'!$H:$H)+SUMIF('2-3 Recolección Información'!$AD:$AD,'Actividad Misional (SECGRL)'!$C278&amp;"/"&amp;'Actividad Misional (SECGRL)'!I$6&amp;"/"&amp;"En Ejecución",'2-3 Recolección Información'!$H:$H)</f>
        <v>396000000</v>
      </c>
      <c r="J278" s="110">
        <f>+SUMIF('2-3 Recolección Información'!$AD:$AD,'Actividad Misional (SECGRL)'!$C278&amp;"/"&amp;'Actividad Misional (SECGRL)'!J$6&amp;"/"&amp;"Liquidado",'2-3 Recolección Información'!$H:$H)+SUMIF('2-3 Recolección Información'!$AD:$AD,'Actividad Misional (SECGRL)'!$C278&amp;"/"&amp;'Actividad Misional (SECGRL)'!J$6&amp;"/"&amp;"En Ejecución",'2-3 Recolección Información'!$H:$H)</f>
        <v>0</v>
      </c>
      <c r="K278" s="113">
        <f>+SUMIF('2-3 Recolección Información'!$AD:$AD,'Actividad Misional (SECGRL)'!$C278&amp;"/2015/En Ejecución",'2-3 Recolección Información'!$H:$H)</f>
        <v>0</v>
      </c>
      <c r="L278" s="100">
        <f>+SUMIF('2-3 Recolección Información'!$AD:$AD,'Actividad Misional (SECGRL)'!$C278&amp;"/2015/En Ejecución",'2-3 Recolección Información'!$AA:$AA)</f>
        <v>0</v>
      </c>
      <c r="M278" s="117">
        <f t="shared" si="26"/>
        <v>0</v>
      </c>
      <c r="N278" s="120" t="e">
        <f t="shared" si="27"/>
        <v>#N/A</v>
      </c>
      <c r="Q278" s="101"/>
    </row>
    <row r="279" spans="1:17" s="91" customFormat="1" ht="14.25" hidden="1">
      <c r="A279" s="91" t="s">
        <v>2692</v>
      </c>
      <c r="B279" s="98">
        <f>+VLOOKUP(C279,'2-3 Recolección Información'!$G$5:$AB$1105,22,0)</f>
        <v>2</v>
      </c>
      <c r="C279" s="107" t="s">
        <v>851</v>
      </c>
      <c r="D279" s="98">
        <f t="shared" si="23"/>
        <v>10</v>
      </c>
      <c r="E279" s="98" t="str">
        <f t="shared" si="24"/>
        <v>JUR</v>
      </c>
      <c r="F279" s="99">
        <f t="shared" si="25"/>
        <v>1047544728</v>
      </c>
      <c r="G279" s="100">
        <f>+SUMIF('2-3 Recolección Información'!$AD:$AD,'Actividad Misional (SECGRL)'!$C279&amp;"/"&amp;'Actividad Misional (SECGRL)'!G$6&amp;"/"&amp;"Liquidado",'2-3 Recolección Información'!$H:$H)+SUMIF('2-3 Recolección Información'!$AD:$AD,'Actividad Misional (SECGRL)'!$C279&amp;"/"&amp;'Actividad Misional (SECGRL)'!G$6&amp;"/"&amp;"En Ejecución",'2-3 Recolección Información'!$H:$H)</f>
        <v>392000001</v>
      </c>
      <c r="H279" s="100">
        <f>+SUMIF('2-3 Recolección Información'!$AD:$AD,'Actividad Misional (SECGRL)'!$C279&amp;"/"&amp;'Actividad Misional (SECGRL)'!H$6&amp;"/"&amp;"Liquidado",'2-3 Recolección Información'!$H:$H)+SUMIF('2-3 Recolección Información'!$AD:$AD,'Actividad Misional (SECGRL)'!$C279&amp;"/"&amp;'Actividad Misional (SECGRL)'!H$6&amp;"/"&amp;"En Ejecución",'2-3 Recolección Información'!$H:$H)</f>
        <v>655544727</v>
      </c>
      <c r="I279" s="100">
        <f>+SUMIF('2-3 Recolección Información'!$AD:$AD,'Actividad Misional (SECGRL)'!$C279&amp;"/"&amp;'Actividad Misional (SECGRL)'!I$6&amp;"/"&amp;"Liquidado",'2-3 Recolección Información'!$H:$H)+SUMIF('2-3 Recolección Información'!$AD:$AD,'Actividad Misional (SECGRL)'!$C279&amp;"/"&amp;'Actividad Misional (SECGRL)'!I$6&amp;"/"&amp;"En Ejecución",'2-3 Recolección Información'!$H:$H)</f>
        <v>0</v>
      </c>
      <c r="J279" s="110">
        <f>+SUMIF('2-3 Recolección Información'!$AD:$AD,'Actividad Misional (SECGRL)'!$C279&amp;"/"&amp;'Actividad Misional (SECGRL)'!J$6&amp;"/"&amp;"Liquidado",'2-3 Recolección Información'!$H:$H)+SUMIF('2-3 Recolección Información'!$AD:$AD,'Actividad Misional (SECGRL)'!$C279&amp;"/"&amp;'Actividad Misional (SECGRL)'!J$6&amp;"/"&amp;"En Ejecución",'2-3 Recolección Información'!$H:$H)</f>
        <v>0</v>
      </c>
      <c r="K279" s="113">
        <f>+SUMIF('2-3 Recolección Información'!$AD:$AD,'Actividad Misional (SECGRL)'!$C279&amp;"/2015/En Ejecución",'2-3 Recolección Información'!$H:$H)</f>
        <v>0</v>
      </c>
      <c r="L279" s="100">
        <f>+SUMIF('2-3 Recolección Información'!$AD:$AD,'Actividad Misional (SECGRL)'!$C279&amp;"/2015/En Ejecución",'2-3 Recolección Información'!$AA:$AA)</f>
        <v>0</v>
      </c>
      <c r="M279" s="117">
        <f t="shared" si="26"/>
        <v>0</v>
      </c>
      <c r="N279" s="120" t="e">
        <f t="shared" si="27"/>
        <v>#N/A</v>
      </c>
      <c r="Q279" s="101"/>
    </row>
    <row r="280" spans="1:17" s="91" customFormat="1" ht="14.25" hidden="1">
      <c r="A280" s="91" t="s">
        <v>2692</v>
      </c>
      <c r="B280" s="98">
        <f>+VLOOKUP(C280,'2-3 Recolección Información'!$G$5:$AB$1105,22,0)</f>
        <v>136</v>
      </c>
      <c r="C280" s="107" t="s">
        <v>243</v>
      </c>
      <c r="D280" s="98">
        <f t="shared" si="23"/>
        <v>10</v>
      </c>
      <c r="E280" s="98" t="str">
        <f t="shared" si="24"/>
        <v>JUR</v>
      </c>
      <c r="F280" s="99">
        <f t="shared" si="25"/>
        <v>361249752</v>
      </c>
      <c r="G280" s="100">
        <f>+SUMIF('2-3 Recolección Información'!$AD:$AD,'Actividad Misional (SECGRL)'!$C280&amp;"/"&amp;'Actividad Misional (SECGRL)'!G$6&amp;"/"&amp;"Liquidado",'2-3 Recolección Información'!$H:$H)+SUMIF('2-3 Recolección Información'!$AD:$AD,'Actividad Misional (SECGRL)'!$C280&amp;"/"&amp;'Actividad Misional (SECGRL)'!G$6&amp;"/"&amp;"En Ejecución",'2-3 Recolección Información'!$H:$H)</f>
        <v>0</v>
      </c>
      <c r="H280" s="100">
        <f>+SUMIF('2-3 Recolección Información'!$AD:$AD,'Actividad Misional (SECGRL)'!$C280&amp;"/"&amp;'Actividad Misional (SECGRL)'!H$6&amp;"/"&amp;"Liquidado",'2-3 Recolección Información'!$H:$H)+SUMIF('2-3 Recolección Información'!$AD:$AD,'Actividad Misional (SECGRL)'!$C280&amp;"/"&amp;'Actividad Misional (SECGRL)'!H$6&amp;"/"&amp;"En Ejecución",'2-3 Recolección Información'!$H:$H)</f>
        <v>276649752</v>
      </c>
      <c r="I280" s="100">
        <f>+SUMIF('2-3 Recolección Información'!$AD:$AD,'Actividad Misional (SECGRL)'!$C280&amp;"/"&amp;'Actividad Misional (SECGRL)'!I$6&amp;"/"&amp;"Liquidado",'2-3 Recolección Información'!$H:$H)+SUMIF('2-3 Recolección Información'!$AD:$AD,'Actividad Misional (SECGRL)'!$C280&amp;"/"&amp;'Actividad Misional (SECGRL)'!I$6&amp;"/"&amp;"En Ejecución",'2-3 Recolección Información'!$H:$H)</f>
        <v>84600000</v>
      </c>
      <c r="J280" s="110">
        <f>+SUMIF('2-3 Recolección Información'!$AD:$AD,'Actividad Misional (SECGRL)'!$C280&amp;"/"&amp;'Actividad Misional (SECGRL)'!J$6&amp;"/"&amp;"Liquidado",'2-3 Recolección Información'!$H:$H)+SUMIF('2-3 Recolección Información'!$AD:$AD,'Actividad Misional (SECGRL)'!$C280&amp;"/"&amp;'Actividad Misional (SECGRL)'!J$6&amp;"/"&amp;"En Ejecución",'2-3 Recolección Información'!$H:$H)</f>
        <v>0</v>
      </c>
      <c r="K280" s="113">
        <f>+SUMIF('2-3 Recolección Información'!$AD:$AD,'Actividad Misional (SECGRL)'!$C280&amp;"/2015/En Ejecución",'2-3 Recolección Información'!$H:$H)</f>
        <v>0</v>
      </c>
      <c r="L280" s="100">
        <f>+SUMIF('2-3 Recolección Información'!$AD:$AD,'Actividad Misional (SECGRL)'!$C280&amp;"/2015/En Ejecución",'2-3 Recolección Información'!$AA:$AA)</f>
        <v>0</v>
      </c>
      <c r="M280" s="117">
        <f t="shared" si="26"/>
        <v>0</v>
      </c>
      <c r="N280" s="120" t="e">
        <f t="shared" si="27"/>
        <v>#N/A</v>
      </c>
      <c r="Q280" s="101"/>
    </row>
    <row r="281" spans="1:17" s="91" customFormat="1" ht="25.5" hidden="1">
      <c r="A281" s="91" t="s">
        <v>2692</v>
      </c>
      <c r="B281" s="98">
        <f>+VLOOKUP(C281,'2-3 Recolección Información'!$G$5:$AB$1105,22,0)</f>
        <v>748</v>
      </c>
      <c r="C281" s="107" t="s">
        <v>469</v>
      </c>
      <c r="D281" s="98">
        <f t="shared" si="23"/>
        <v>10</v>
      </c>
      <c r="E281" s="98" t="str">
        <f t="shared" si="24"/>
        <v>JUR</v>
      </c>
      <c r="F281" s="99">
        <f t="shared" si="25"/>
        <v>0</v>
      </c>
      <c r="G281" s="100">
        <f>+SUMIF('2-3 Recolección Información'!$AD:$AD,'Actividad Misional (SECGRL)'!$C281&amp;"/"&amp;'Actividad Misional (SECGRL)'!G$6&amp;"/"&amp;"Liquidado",'2-3 Recolección Información'!$H:$H)+SUMIF('2-3 Recolección Información'!$AD:$AD,'Actividad Misional (SECGRL)'!$C281&amp;"/"&amp;'Actividad Misional (SECGRL)'!G$6&amp;"/"&amp;"En Ejecución",'2-3 Recolección Información'!$H:$H)</f>
        <v>0</v>
      </c>
      <c r="H281" s="100">
        <f>+SUMIF('2-3 Recolección Información'!$AD:$AD,'Actividad Misional (SECGRL)'!$C281&amp;"/"&amp;'Actividad Misional (SECGRL)'!H$6&amp;"/"&amp;"Liquidado",'2-3 Recolección Información'!$H:$H)+SUMIF('2-3 Recolección Información'!$AD:$AD,'Actividad Misional (SECGRL)'!$C281&amp;"/"&amp;'Actividad Misional (SECGRL)'!H$6&amp;"/"&amp;"En Ejecución",'2-3 Recolección Información'!$H:$H)</f>
        <v>0</v>
      </c>
      <c r="I281" s="100">
        <f>+SUMIF('2-3 Recolección Información'!$AD:$AD,'Actividad Misional (SECGRL)'!$C281&amp;"/"&amp;'Actividad Misional (SECGRL)'!I$6&amp;"/"&amp;"Liquidado",'2-3 Recolección Información'!$H:$H)+SUMIF('2-3 Recolección Información'!$AD:$AD,'Actividad Misional (SECGRL)'!$C281&amp;"/"&amp;'Actividad Misional (SECGRL)'!I$6&amp;"/"&amp;"En Ejecución",'2-3 Recolección Información'!$H:$H)</f>
        <v>0</v>
      </c>
      <c r="J281" s="110">
        <f>+SUMIF('2-3 Recolección Información'!$AD:$AD,'Actividad Misional (SECGRL)'!$C281&amp;"/"&amp;'Actividad Misional (SECGRL)'!J$6&amp;"/"&amp;"Liquidado",'2-3 Recolección Información'!$H:$H)+SUMIF('2-3 Recolección Información'!$AD:$AD,'Actividad Misional (SECGRL)'!$C281&amp;"/"&amp;'Actividad Misional (SECGRL)'!J$6&amp;"/"&amp;"En Ejecución",'2-3 Recolección Información'!$H:$H)</f>
        <v>0</v>
      </c>
      <c r="K281" s="113">
        <f>+SUMIF('2-3 Recolección Información'!$AD:$AD,'Actividad Misional (SECGRL)'!$C281&amp;"/2015/En Ejecución",'2-3 Recolección Información'!$H:$H)</f>
        <v>0</v>
      </c>
      <c r="L281" s="100">
        <f>+SUMIF('2-3 Recolección Información'!$AD:$AD,'Actividad Misional (SECGRL)'!$C281&amp;"/2015/En Ejecución",'2-3 Recolección Información'!$AA:$AA)</f>
        <v>0</v>
      </c>
      <c r="M281" s="117">
        <f t="shared" si="26"/>
        <v>0</v>
      </c>
      <c r="N281" s="120" t="e">
        <f t="shared" si="27"/>
        <v>#N/A</v>
      </c>
      <c r="Q281" s="101"/>
    </row>
    <row r="282" spans="1:17" s="91" customFormat="1" ht="14.25" hidden="1">
      <c r="A282" s="91" t="s">
        <v>2692</v>
      </c>
      <c r="B282" s="98">
        <f>+VLOOKUP(C282,'2-3 Recolección Información'!$G$5:$AB$1105,22,0)</f>
        <v>953</v>
      </c>
      <c r="C282" s="107" t="s">
        <v>669</v>
      </c>
      <c r="D282" s="98">
        <f t="shared" si="23"/>
        <v>10</v>
      </c>
      <c r="E282" s="98" t="str">
        <f t="shared" si="24"/>
        <v>JUR</v>
      </c>
      <c r="F282" s="99">
        <f t="shared" si="25"/>
        <v>652562350</v>
      </c>
      <c r="G282" s="100">
        <f>+SUMIF('2-3 Recolección Información'!$AD:$AD,'Actividad Misional (SECGRL)'!$C282&amp;"/"&amp;'Actividad Misional (SECGRL)'!G$6&amp;"/"&amp;"Liquidado",'2-3 Recolección Información'!$H:$H)+SUMIF('2-3 Recolección Información'!$AD:$AD,'Actividad Misional (SECGRL)'!$C282&amp;"/"&amp;'Actividad Misional (SECGRL)'!G$6&amp;"/"&amp;"En Ejecución",'2-3 Recolección Información'!$H:$H)</f>
        <v>0</v>
      </c>
      <c r="H282" s="100">
        <f>+SUMIF('2-3 Recolección Información'!$AD:$AD,'Actividad Misional (SECGRL)'!$C282&amp;"/"&amp;'Actividad Misional (SECGRL)'!H$6&amp;"/"&amp;"Liquidado",'2-3 Recolección Información'!$H:$H)+SUMIF('2-3 Recolección Información'!$AD:$AD,'Actividad Misional (SECGRL)'!$C282&amp;"/"&amp;'Actividad Misional (SECGRL)'!H$6&amp;"/"&amp;"En Ejecución",'2-3 Recolección Información'!$H:$H)</f>
        <v>0</v>
      </c>
      <c r="I282" s="100">
        <f>+SUMIF('2-3 Recolección Información'!$AD:$AD,'Actividad Misional (SECGRL)'!$C282&amp;"/"&amp;'Actividad Misional (SECGRL)'!I$6&amp;"/"&amp;"Liquidado",'2-3 Recolección Información'!$H:$H)+SUMIF('2-3 Recolección Información'!$AD:$AD,'Actividad Misional (SECGRL)'!$C282&amp;"/"&amp;'Actividad Misional (SECGRL)'!I$6&amp;"/"&amp;"En Ejecución",'2-3 Recolección Información'!$H:$H)</f>
        <v>0</v>
      </c>
      <c r="J282" s="110">
        <f>+SUMIF('2-3 Recolección Información'!$AD:$AD,'Actividad Misional (SECGRL)'!$C282&amp;"/"&amp;'Actividad Misional (SECGRL)'!J$6&amp;"/"&amp;"Liquidado",'2-3 Recolección Información'!$H:$H)+SUMIF('2-3 Recolección Información'!$AD:$AD,'Actividad Misional (SECGRL)'!$C282&amp;"/"&amp;'Actividad Misional (SECGRL)'!J$6&amp;"/"&amp;"En Ejecución",'2-3 Recolección Información'!$H:$H)</f>
        <v>652562350</v>
      </c>
      <c r="K282" s="113">
        <f>+SUMIF('2-3 Recolección Información'!$AD:$AD,'Actividad Misional (SECGRL)'!$C282&amp;"/2015/En Ejecución",'2-3 Recolección Información'!$H:$H)</f>
        <v>652562350</v>
      </c>
      <c r="L282" s="100">
        <f>+SUMIF('2-3 Recolección Información'!$AD:$AD,'Actividad Misional (SECGRL)'!$C282&amp;"/2015/En Ejecución",'2-3 Recolección Información'!$AA:$AA)</f>
        <v>648937003.61111116</v>
      </c>
      <c r="M282" s="117">
        <f t="shared" si="26"/>
        <v>0.99444444444444458</v>
      </c>
      <c r="N282" s="120" t="e">
        <f t="shared" si="27"/>
        <v>#N/A</v>
      </c>
      <c r="Q282" s="101"/>
    </row>
    <row r="283" spans="1:17" s="91" customFormat="1" ht="14.25" hidden="1">
      <c r="A283" s="91" t="s">
        <v>2692</v>
      </c>
      <c r="B283" s="98">
        <f>+VLOOKUP(C283,'2-3 Recolección Información'!$G$5:$AB$1105,22,0)</f>
        <v>452</v>
      </c>
      <c r="C283" s="107" t="s">
        <v>2179</v>
      </c>
      <c r="D283" s="98">
        <f t="shared" si="23"/>
        <v>10</v>
      </c>
      <c r="E283" s="98" t="str">
        <f t="shared" si="24"/>
        <v>JUR</v>
      </c>
      <c r="F283" s="99">
        <f t="shared" si="25"/>
        <v>367500000</v>
      </c>
      <c r="G283" s="100">
        <f>+SUMIF('2-3 Recolección Información'!$AD:$AD,'Actividad Misional (SECGRL)'!$C283&amp;"/"&amp;'Actividad Misional (SECGRL)'!G$6&amp;"/"&amp;"Liquidado",'2-3 Recolección Información'!$H:$H)+SUMIF('2-3 Recolección Información'!$AD:$AD,'Actividad Misional (SECGRL)'!$C283&amp;"/"&amp;'Actividad Misional (SECGRL)'!G$6&amp;"/"&amp;"En Ejecución",'2-3 Recolección Información'!$H:$H)</f>
        <v>0</v>
      </c>
      <c r="H283" s="100">
        <f>+SUMIF('2-3 Recolección Información'!$AD:$AD,'Actividad Misional (SECGRL)'!$C283&amp;"/"&amp;'Actividad Misional (SECGRL)'!H$6&amp;"/"&amp;"Liquidado",'2-3 Recolección Información'!$H:$H)+SUMIF('2-3 Recolección Información'!$AD:$AD,'Actividad Misional (SECGRL)'!$C283&amp;"/"&amp;'Actividad Misional (SECGRL)'!H$6&amp;"/"&amp;"En Ejecución",'2-3 Recolección Información'!$H:$H)</f>
        <v>367500000</v>
      </c>
      <c r="I283" s="100">
        <f>+SUMIF('2-3 Recolección Información'!$AD:$AD,'Actividad Misional (SECGRL)'!$C283&amp;"/"&amp;'Actividad Misional (SECGRL)'!I$6&amp;"/"&amp;"Liquidado",'2-3 Recolección Información'!$H:$H)+SUMIF('2-3 Recolección Información'!$AD:$AD,'Actividad Misional (SECGRL)'!$C283&amp;"/"&amp;'Actividad Misional (SECGRL)'!I$6&amp;"/"&amp;"En Ejecución",'2-3 Recolección Información'!$H:$H)</f>
        <v>0</v>
      </c>
      <c r="J283" s="110">
        <f>+SUMIF('2-3 Recolección Información'!$AD:$AD,'Actividad Misional (SECGRL)'!$C283&amp;"/"&amp;'Actividad Misional (SECGRL)'!J$6&amp;"/"&amp;"Liquidado",'2-3 Recolección Información'!$H:$H)+SUMIF('2-3 Recolección Información'!$AD:$AD,'Actividad Misional (SECGRL)'!$C283&amp;"/"&amp;'Actividad Misional (SECGRL)'!J$6&amp;"/"&amp;"En Ejecución",'2-3 Recolección Información'!$H:$H)</f>
        <v>0</v>
      </c>
      <c r="K283" s="113">
        <f>+SUMIF('2-3 Recolección Información'!$AD:$AD,'Actividad Misional (SECGRL)'!$C283&amp;"/2015/En Ejecución",'2-3 Recolección Información'!$H:$H)</f>
        <v>0</v>
      </c>
      <c r="L283" s="100">
        <f>+SUMIF('2-3 Recolección Información'!$AD:$AD,'Actividad Misional (SECGRL)'!$C283&amp;"/2015/En Ejecución",'2-3 Recolección Información'!$AA:$AA)</f>
        <v>0</v>
      </c>
      <c r="M283" s="117">
        <f t="shared" si="26"/>
        <v>0</v>
      </c>
      <c r="N283" s="120" t="e">
        <f t="shared" si="27"/>
        <v>#N/A</v>
      </c>
      <c r="Q283" s="101"/>
    </row>
    <row r="284" spans="1:17" s="91" customFormat="1" ht="14.25" hidden="1">
      <c r="A284" s="91" t="s">
        <v>2692</v>
      </c>
      <c r="B284" s="98">
        <f>+VLOOKUP(C284,'2-3 Recolección Información'!$G$5:$AB$1105,22,0)</f>
        <v>992</v>
      </c>
      <c r="C284" s="107" t="s">
        <v>733</v>
      </c>
      <c r="D284" s="98">
        <f t="shared" si="23"/>
        <v>10</v>
      </c>
      <c r="E284" s="98" t="str">
        <f t="shared" si="24"/>
        <v>JUR</v>
      </c>
      <c r="F284" s="99">
        <f t="shared" si="25"/>
        <v>500000000</v>
      </c>
      <c r="G284" s="100">
        <f>+SUMIF('2-3 Recolección Información'!$AD:$AD,'Actividad Misional (SECGRL)'!$C284&amp;"/"&amp;'Actividad Misional (SECGRL)'!G$6&amp;"/"&amp;"Liquidado",'2-3 Recolección Información'!$H:$H)+SUMIF('2-3 Recolección Información'!$AD:$AD,'Actividad Misional (SECGRL)'!$C284&amp;"/"&amp;'Actividad Misional (SECGRL)'!G$6&amp;"/"&amp;"En Ejecución",'2-3 Recolección Información'!$H:$H)</f>
        <v>0</v>
      </c>
      <c r="H284" s="100">
        <f>+SUMIF('2-3 Recolección Información'!$AD:$AD,'Actividad Misional (SECGRL)'!$C284&amp;"/"&amp;'Actividad Misional (SECGRL)'!H$6&amp;"/"&amp;"Liquidado",'2-3 Recolección Información'!$H:$H)+SUMIF('2-3 Recolección Información'!$AD:$AD,'Actividad Misional (SECGRL)'!$C284&amp;"/"&amp;'Actividad Misional (SECGRL)'!H$6&amp;"/"&amp;"En Ejecución",'2-3 Recolección Información'!$H:$H)</f>
        <v>0</v>
      </c>
      <c r="I284" s="100">
        <f>+SUMIF('2-3 Recolección Información'!$AD:$AD,'Actividad Misional (SECGRL)'!$C284&amp;"/"&amp;'Actividad Misional (SECGRL)'!I$6&amp;"/"&amp;"Liquidado",'2-3 Recolección Información'!$H:$H)+SUMIF('2-3 Recolección Información'!$AD:$AD,'Actividad Misional (SECGRL)'!$C284&amp;"/"&amp;'Actividad Misional (SECGRL)'!I$6&amp;"/"&amp;"En Ejecución",'2-3 Recolección Información'!$H:$H)</f>
        <v>0</v>
      </c>
      <c r="J284" s="110">
        <f>+SUMIF('2-3 Recolección Información'!$AD:$AD,'Actividad Misional (SECGRL)'!$C284&amp;"/"&amp;'Actividad Misional (SECGRL)'!J$6&amp;"/"&amp;"Liquidado",'2-3 Recolección Información'!$H:$H)+SUMIF('2-3 Recolección Información'!$AD:$AD,'Actividad Misional (SECGRL)'!$C284&amp;"/"&amp;'Actividad Misional (SECGRL)'!J$6&amp;"/"&amp;"En Ejecución",'2-3 Recolección Información'!$H:$H)</f>
        <v>500000000</v>
      </c>
      <c r="K284" s="113">
        <f>+SUMIF('2-3 Recolección Información'!$AD:$AD,'Actividad Misional (SECGRL)'!$C284&amp;"/2015/En Ejecución",'2-3 Recolección Información'!$H:$H)</f>
        <v>500000000</v>
      </c>
      <c r="L284" s="100">
        <f>+SUMIF('2-3 Recolección Información'!$AD:$AD,'Actividad Misional (SECGRL)'!$C284&amp;"/2015/En Ejecución",'2-3 Recolección Información'!$AA:$AA)</f>
        <v>441666666.66666669</v>
      </c>
      <c r="M284" s="117">
        <f t="shared" si="26"/>
        <v>0.88333333333333341</v>
      </c>
      <c r="N284" s="120" t="e">
        <f t="shared" si="27"/>
        <v>#N/A</v>
      </c>
      <c r="Q284" s="101"/>
    </row>
    <row r="285" spans="1:17" s="91" customFormat="1" ht="14.25" hidden="1">
      <c r="A285" s="91" t="s">
        <v>2692</v>
      </c>
      <c r="B285" s="98">
        <f>+VLOOKUP(C285,'2-3 Recolección Información'!$G$5:$AB$1105,22,0)</f>
        <v>795</v>
      </c>
      <c r="C285" s="107" t="s">
        <v>514</v>
      </c>
      <c r="D285" s="98">
        <f t="shared" si="23"/>
        <v>10</v>
      </c>
      <c r="E285" s="98" t="str">
        <f t="shared" si="24"/>
        <v>JUR</v>
      </c>
      <c r="F285" s="99">
        <f t="shared" si="25"/>
        <v>0</v>
      </c>
      <c r="G285" s="100">
        <f>+SUMIF('2-3 Recolección Información'!$AD:$AD,'Actividad Misional (SECGRL)'!$C285&amp;"/"&amp;'Actividad Misional (SECGRL)'!G$6&amp;"/"&amp;"Liquidado",'2-3 Recolección Información'!$H:$H)+SUMIF('2-3 Recolección Información'!$AD:$AD,'Actividad Misional (SECGRL)'!$C285&amp;"/"&amp;'Actividad Misional (SECGRL)'!G$6&amp;"/"&amp;"En Ejecución",'2-3 Recolección Información'!$H:$H)</f>
        <v>0</v>
      </c>
      <c r="H285" s="100">
        <f>+SUMIF('2-3 Recolección Información'!$AD:$AD,'Actividad Misional (SECGRL)'!$C285&amp;"/"&amp;'Actividad Misional (SECGRL)'!H$6&amp;"/"&amp;"Liquidado",'2-3 Recolección Información'!$H:$H)+SUMIF('2-3 Recolección Información'!$AD:$AD,'Actividad Misional (SECGRL)'!$C285&amp;"/"&amp;'Actividad Misional (SECGRL)'!H$6&amp;"/"&amp;"En Ejecución",'2-3 Recolección Información'!$H:$H)</f>
        <v>0</v>
      </c>
      <c r="I285" s="100">
        <f>+SUMIF('2-3 Recolección Información'!$AD:$AD,'Actividad Misional (SECGRL)'!$C285&amp;"/"&amp;'Actividad Misional (SECGRL)'!I$6&amp;"/"&amp;"Liquidado",'2-3 Recolección Información'!$H:$H)+SUMIF('2-3 Recolección Información'!$AD:$AD,'Actividad Misional (SECGRL)'!$C285&amp;"/"&amp;'Actividad Misional (SECGRL)'!I$6&amp;"/"&amp;"En Ejecución",'2-3 Recolección Información'!$H:$H)</f>
        <v>0</v>
      </c>
      <c r="J285" s="110">
        <f>+SUMIF('2-3 Recolección Información'!$AD:$AD,'Actividad Misional (SECGRL)'!$C285&amp;"/"&amp;'Actividad Misional (SECGRL)'!J$6&amp;"/"&amp;"Liquidado",'2-3 Recolección Información'!$H:$H)+SUMIF('2-3 Recolección Información'!$AD:$AD,'Actividad Misional (SECGRL)'!$C285&amp;"/"&amp;'Actividad Misional (SECGRL)'!J$6&amp;"/"&amp;"En Ejecución",'2-3 Recolección Información'!$H:$H)</f>
        <v>0</v>
      </c>
      <c r="K285" s="113">
        <f>+SUMIF('2-3 Recolección Información'!$AD:$AD,'Actividad Misional (SECGRL)'!$C285&amp;"/2015/En Ejecución",'2-3 Recolección Información'!$H:$H)</f>
        <v>0</v>
      </c>
      <c r="L285" s="100">
        <f>+SUMIF('2-3 Recolección Información'!$AD:$AD,'Actividad Misional (SECGRL)'!$C285&amp;"/2015/En Ejecución",'2-3 Recolección Información'!$AA:$AA)</f>
        <v>0</v>
      </c>
      <c r="M285" s="117">
        <f t="shared" si="26"/>
        <v>0</v>
      </c>
      <c r="N285" s="120" t="e">
        <f t="shared" si="27"/>
        <v>#N/A</v>
      </c>
      <c r="Q285" s="101"/>
    </row>
    <row r="286" spans="1:17" s="91" customFormat="1" ht="14.25" hidden="1">
      <c r="A286" s="91" t="s">
        <v>2692</v>
      </c>
      <c r="B286" s="98">
        <f>+VLOOKUP(C286,'2-3 Recolección Información'!$G$5:$AB$1105,22,0)</f>
        <v>115</v>
      </c>
      <c r="C286" s="107" t="s">
        <v>1736</v>
      </c>
      <c r="D286" s="98">
        <f t="shared" si="23"/>
        <v>10</v>
      </c>
      <c r="E286" s="98" t="str">
        <f t="shared" si="24"/>
        <v>JUR</v>
      </c>
      <c r="F286" s="99">
        <f t="shared" si="25"/>
        <v>13000000</v>
      </c>
      <c r="G286" s="100">
        <f>+SUMIF('2-3 Recolección Información'!$AD:$AD,'Actividad Misional (SECGRL)'!$C286&amp;"/"&amp;'Actividad Misional (SECGRL)'!G$6&amp;"/"&amp;"Liquidado",'2-3 Recolección Información'!$H:$H)+SUMIF('2-3 Recolección Información'!$AD:$AD,'Actividad Misional (SECGRL)'!$C286&amp;"/"&amp;'Actividad Misional (SECGRL)'!G$6&amp;"/"&amp;"En Ejecución",'2-3 Recolección Información'!$H:$H)</f>
        <v>13000000</v>
      </c>
      <c r="H286" s="100">
        <f>+SUMIF('2-3 Recolección Información'!$AD:$AD,'Actividad Misional (SECGRL)'!$C286&amp;"/"&amp;'Actividad Misional (SECGRL)'!H$6&amp;"/"&amp;"Liquidado",'2-3 Recolección Información'!$H:$H)+SUMIF('2-3 Recolección Información'!$AD:$AD,'Actividad Misional (SECGRL)'!$C286&amp;"/"&amp;'Actividad Misional (SECGRL)'!H$6&amp;"/"&amp;"En Ejecución",'2-3 Recolección Información'!$H:$H)</f>
        <v>0</v>
      </c>
      <c r="I286" s="100">
        <f>+SUMIF('2-3 Recolección Información'!$AD:$AD,'Actividad Misional (SECGRL)'!$C286&amp;"/"&amp;'Actividad Misional (SECGRL)'!I$6&amp;"/"&amp;"Liquidado",'2-3 Recolección Información'!$H:$H)+SUMIF('2-3 Recolección Información'!$AD:$AD,'Actividad Misional (SECGRL)'!$C286&amp;"/"&amp;'Actividad Misional (SECGRL)'!I$6&amp;"/"&amp;"En Ejecución",'2-3 Recolección Información'!$H:$H)</f>
        <v>0</v>
      </c>
      <c r="J286" s="110">
        <f>+SUMIF('2-3 Recolección Información'!$AD:$AD,'Actividad Misional (SECGRL)'!$C286&amp;"/"&amp;'Actividad Misional (SECGRL)'!J$6&amp;"/"&amp;"Liquidado",'2-3 Recolección Información'!$H:$H)+SUMIF('2-3 Recolección Información'!$AD:$AD,'Actividad Misional (SECGRL)'!$C286&amp;"/"&amp;'Actividad Misional (SECGRL)'!J$6&amp;"/"&amp;"En Ejecución",'2-3 Recolección Información'!$H:$H)</f>
        <v>0</v>
      </c>
      <c r="K286" s="113">
        <f>+SUMIF('2-3 Recolección Información'!$AD:$AD,'Actividad Misional (SECGRL)'!$C286&amp;"/2015/En Ejecución",'2-3 Recolección Información'!$H:$H)</f>
        <v>0</v>
      </c>
      <c r="L286" s="100">
        <f>+SUMIF('2-3 Recolección Información'!$AD:$AD,'Actividad Misional (SECGRL)'!$C286&amp;"/2015/En Ejecución",'2-3 Recolección Información'!$AA:$AA)</f>
        <v>0</v>
      </c>
      <c r="M286" s="117">
        <f t="shared" si="26"/>
        <v>0</v>
      </c>
      <c r="N286" s="120" t="e">
        <f t="shared" si="27"/>
        <v>#N/A</v>
      </c>
      <c r="Q286" s="101"/>
    </row>
    <row r="287" spans="1:17" s="91" customFormat="1" ht="14.25" hidden="1">
      <c r="A287" s="91" t="s">
        <v>2692</v>
      </c>
      <c r="B287" s="98">
        <f>+VLOOKUP(C287,'2-3 Recolección Información'!$G$5:$AB$1105,22,0)</f>
        <v>385</v>
      </c>
      <c r="C287" s="107" t="s">
        <v>1058</v>
      </c>
      <c r="D287" s="98">
        <f t="shared" si="23"/>
        <v>10</v>
      </c>
      <c r="E287" s="98" t="str">
        <f t="shared" si="24"/>
        <v>JUR</v>
      </c>
      <c r="F287" s="99">
        <f t="shared" si="25"/>
        <v>0</v>
      </c>
      <c r="G287" s="100">
        <f>+SUMIF('2-3 Recolección Información'!$AD:$AD,'Actividad Misional (SECGRL)'!$C287&amp;"/"&amp;'Actividad Misional (SECGRL)'!G$6&amp;"/"&amp;"Liquidado",'2-3 Recolección Información'!$H:$H)+SUMIF('2-3 Recolección Información'!$AD:$AD,'Actividad Misional (SECGRL)'!$C287&amp;"/"&amp;'Actividad Misional (SECGRL)'!G$6&amp;"/"&amp;"En Ejecución",'2-3 Recolección Información'!$H:$H)</f>
        <v>0</v>
      </c>
      <c r="H287" s="100">
        <f>+SUMIF('2-3 Recolección Información'!$AD:$AD,'Actividad Misional (SECGRL)'!$C287&amp;"/"&amp;'Actividad Misional (SECGRL)'!H$6&amp;"/"&amp;"Liquidado",'2-3 Recolección Información'!$H:$H)+SUMIF('2-3 Recolección Información'!$AD:$AD,'Actividad Misional (SECGRL)'!$C287&amp;"/"&amp;'Actividad Misional (SECGRL)'!H$6&amp;"/"&amp;"En Ejecución",'2-3 Recolección Información'!$H:$H)</f>
        <v>0</v>
      </c>
      <c r="I287" s="100">
        <f>+SUMIF('2-3 Recolección Información'!$AD:$AD,'Actividad Misional (SECGRL)'!$C287&amp;"/"&amp;'Actividad Misional (SECGRL)'!I$6&amp;"/"&amp;"Liquidado",'2-3 Recolección Información'!$H:$H)+SUMIF('2-3 Recolección Información'!$AD:$AD,'Actividad Misional (SECGRL)'!$C287&amp;"/"&amp;'Actividad Misional (SECGRL)'!I$6&amp;"/"&amp;"En Ejecución",'2-3 Recolección Información'!$H:$H)</f>
        <v>0</v>
      </c>
      <c r="J287" s="110">
        <f>+SUMIF('2-3 Recolección Información'!$AD:$AD,'Actividad Misional (SECGRL)'!$C287&amp;"/"&amp;'Actividad Misional (SECGRL)'!J$6&amp;"/"&amp;"Liquidado",'2-3 Recolección Información'!$H:$H)+SUMIF('2-3 Recolección Información'!$AD:$AD,'Actividad Misional (SECGRL)'!$C287&amp;"/"&amp;'Actividad Misional (SECGRL)'!J$6&amp;"/"&amp;"En Ejecución",'2-3 Recolección Información'!$H:$H)</f>
        <v>0</v>
      </c>
      <c r="K287" s="113">
        <f>+SUMIF('2-3 Recolección Información'!$AD:$AD,'Actividad Misional (SECGRL)'!$C287&amp;"/2015/En Ejecución",'2-3 Recolección Información'!$H:$H)</f>
        <v>0</v>
      </c>
      <c r="L287" s="100">
        <f>+SUMIF('2-3 Recolección Información'!$AD:$AD,'Actividad Misional (SECGRL)'!$C287&amp;"/2015/En Ejecución",'2-3 Recolección Información'!$AA:$AA)</f>
        <v>0</v>
      </c>
      <c r="M287" s="117">
        <f t="shared" si="26"/>
        <v>0</v>
      </c>
      <c r="N287" s="120" t="e">
        <f t="shared" si="27"/>
        <v>#N/A</v>
      </c>
      <c r="Q287" s="101"/>
    </row>
    <row r="288" spans="1:17" s="91" customFormat="1" ht="14.25" hidden="1">
      <c r="A288" s="91" t="s">
        <v>2692</v>
      </c>
      <c r="B288" s="98">
        <f>+VLOOKUP(C288,'2-3 Recolección Información'!$G$5:$AB$1105,22,0)</f>
        <v>99</v>
      </c>
      <c r="C288" s="107" t="s">
        <v>207</v>
      </c>
      <c r="D288" s="98">
        <f t="shared" si="23"/>
        <v>10</v>
      </c>
      <c r="E288" s="98" t="str">
        <f t="shared" si="24"/>
        <v>JUR</v>
      </c>
      <c r="F288" s="99">
        <f t="shared" si="25"/>
        <v>381068000</v>
      </c>
      <c r="G288" s="100">
        <f>+SUMIF('2-3 Recolección Información'!$AD:$AD,'Actividad Misional (SECGRL)'!$C288&amp;"/"&amp;'Actividad Misional (SECGRL)'!G$6&amp;"/"&amp;"Liquidado",'2-3 Recolección Información'!$H:$H)+SUMIF('2-3 Recolección Información'!$AD:$AD,'Actividad Misional (SECGRL)'!$C288&amp;"/"&amp;'Actividad Misional (SECGRL)'!G$6&amp;"/"&amp;"En Ejecución",'2-3 Recolección Información'!$H:$H)</f>
        <v>88068000</v>
      </c>
      <c r="H288" s="100">
        <f>+SUMIF('2-3 Recolección Información'!$AD:$AD,'Actividad Misional (SECGRL)'!$C288&amp;"/"&amp;'Actividad Misional (SECGRL)'!H$6&amp;"/"&amp;"Liquidado",'2-3 Recolección Información'!$H:$H)+SUMIF('2-3 Recolección Información'!$AD:$AD,'Actividad Misional (SECGRL)'!$C288&amp;"/"&amp;'Actividad Misional (SECGRL)'!H$6&amp;"/"&amp;"En Ejecución",'2-3 Recolección Información'!$H:$H)</f>
        <v>0</v>
      </c>
      <c r="I288" s="100">
        <f>+SUMIF('2-3 Recolección Información'!$AD:$AD,'Actividad Misional (SECGRL)'!$C288&amp;"/"&amp;'Actividad Misional (SECGRL)'!I$6&amp;"/"&amp;"Liquidado",'2-3 Recolección Información'!$H:$H)+SUMIF('2-3 Recolección Información'!$AD:$AD,'Actividad Misional (SECGRL)'!$C288&amp;"/"&amp;'Actividad Misional (SECGRL)'!I$6&amp;"/"&amp;"En Ejecución",'2-3 Recolección Información'!$H:$H)</f>
        <v>0</v>
      </c>
      <c r="J288" s="110">
        <f>+SUMIF('2-3 Recolección Información'!$AD:$AD,'Actividad Misional (SECGRL)'!$C288&amp;"/"&amp;'Actividad Misional (SECGRL)'!J$6&amp;"/"&amp;"Liquidado",'2-3 Recolección Información'!$H:$H)+SUMIF('2-3 Recolección Información'!$AD:$AD,'Actividad Misional (SECGRL)'!$C288&amp;"/"&amp;'Actividad Misional (SECGRL)'!J$6&amp;"/"&amp;"En Ejecución",'2-3 Recolección Información'!$H:$H)</f>
        <v>293000000</v>
      </c>
      <c r="K288" s="113">
        <f>+SUMIF('2-3 Recolección Información'!$AD:$AD,'Actividad Misional (SECGRL)'!$C288&amp;"/2015/En Ejecución",'2-3 Recolección Información'!$H:$H)</f>
        <v>0</v>
      </c>
      <c r="L288" s="100">
        <f>+SUMIF('2-3 Recolección Información'!$AD:$AD,'Actividad Misional (SECGRL)'!$C288&amp;"/2015/En Ejecución",'2-3 Recolección Información'!$AA:$AA)</f>
        <v>0</v>
      </c>
      <c r="M288" s="117">
        <f t="shared" si="26"/>
        <v>0</v>
      </c>
      <c r="N288" s="120" t="e">
        <f t="shared" si="27"/>
        <v>#N/A</v>
      </c>
      <c r="Q288" s="101"/>
    </row>
    <row r="289" spans="1:17" s="91" customFormat="1" ht="14.25" hidden="1">
      <c r="A289" s="91" t="s">
        <v>2692</v>
      </c>
      <c r="B289" s="98">
        <f>+VLOOKUP(C289,'2-3 Recolección Información'!$G$5:$AB$1105,22,0)</f>
        <v>114</v>
      </c>
      <c r="C289" s="107" t="s">
        <v>239</v>
      </c>
      <c r="D289" s="98">
        <f t="shared" si="23"/>
        <v>10</v>
      </c>
      <c r="E289" s="98" t="str">
        <f t="shared" si="24"/>
        <v>JUR</v>
      </c>
      <c r="F289" s="99">
        <f t="shared" si="25"/>
        <v>220000000</v>
      </c>
      <c r="G289" s="100">
        <f>+SUMIF('2-3 Recolección Información'!$AD:$AD,'Actividad Misional (SECGRL)'!$C289&amp;"/"&amp;'Actividad Misional (SECGRL)'!G$6&amp;"/"&amp;"Liquidado",'2-3 Recolección Información'!$H:$H)+SUMIF('2-3 Recolección Información'!$AD:$AD,'Actividad Misional (SECGRL)'!$C289&amp;"/"&amp;'Actividad Misional (SECGRL)'!G$6&amp;"/"&amp;"En Ejecución",'2-3 Recolección Información'!$H:$H)</f>
        <v>120000000</v>
      </c>
      <c r="H289" s="100">
        <f>+SUMIF('2-3 Recolección Información'!$AD:$AD,'Actividad Misional (SECGRL)'!$C289&amp;"/"&amp;'Actividad Misional (SECGRL)'!H$6&amp;"/"&amp;"Liquidado",'2-3 Recolección Información'!$H:$H)+SUMIF('2-3 Recolección Información'!$AD:$AD,'Actividad Misional (SECGRL)'!$C289&amp;"/"&amp;'Actividad Misional (SECGRL)'!H$6&amp;"/"&amp;"En Ejecución",'2-3 Recolección Información'!$H:$H)</f>
        <v>50000000</v>
      </c>
      <c r="I289" s="100">
        <f>+SUMIF('2-3 Recolección Información'!$AD:$AD,'Actividad Misional (SECGRL)'!$C289&amp;"/"&amp;'Actividad Misional (SECGRL)'!I$6&amp;"/"&amp;"Liquidado",'2-3 Recolección Información'!$H:$H)+SUMIF('2-3 Recolección Información'!$AD:$AD,'Actividad Misional (SECGRL)'!$C289&amp;"/"&amp;'Actividad Misional (SECGRL)'!I$6&amp;"/"&amp;"En Ejecución",'2-3 Recolección Información'!$H:$H)</f>
        <v>0</v>
      </c>
      <c r="J289" s="110">
        <f>+SUMIF('2-3 Recolección Información'!$AD:$AD,'Actividad Misional (SECGRL)'!$C289&amp;"/"&amp;'Actividad Misional (SECGRL)'!J$6&amp;"/"&amp;"Liquidado",'2-3 Recolección Información'!$H:$H)+SUMIF('2-3 Recolección Información'!$AD:$AD,'Actividad Misional (SECGRL)'!$C289&amp;"/"&amp;'Actividad Misional (SECGRL)'!J$6&amp;"/"&amp;"En Ejecución",'2-3 Recolección Información'!$H:$H)</f>
        <v>50000000</v>
      </c>
      <c r="K289" s="113">
        <f>+SUMIF('2-3 Recolección Información'!$AD:$AD,'Actividad Misional (SECGRL)'!$C289&amp;"/2015/En Ejecución",'2-3 Recolección Información'!$H:$H)</f>
        <v>0</v>
      </c>
      <c r="L289" s="100">
        <f>+SUMIF('2-3 Recolección Información'!$AD:$AD,'Actividad Misional (SECGRL)'!$C289&amp;"/2015/En Ejecución",'2-3 Recolección Información'!$AA:$AA)</f>
        <v>0</v>
      </c>
      <c r="M289" s="117">
        <f t="shared" si="26"/>
        <v>0</v>
      </c>
      <c r="N289" s="120" t="e">
        <f t="shared" si="27"/>
        <v>#N/A</v>
      </c>
      <c r="Q289" s="101"/>
    </row>
    <row r="290" spans="1:17" s="91" customFormat="1" ht="25.5" hidden="1">
      <c r="A290" s="91" t="s">
        <v>2692</v>
      </c>
      <c r="B290" s="98">
        <f>+VLOOKUP(C290,'2-3 Recolección Información'!$G$5:$AB$1105,22,0)</f>
        <v>12</v>
      </c>
      <c r="C290" s="107" t="s">
        <v>86</v>
      </c>
      <c r="D290" s="98">
        <f t="shared" si="23"/>
        <v>10</v>
      </c>
      <c r="E290" s="98" t="str">
        <f t="shared" si="24"/>
        <v>JUR</v>
      </c>
      <c r="F290" s="99">
        <f t="shared" si="25"/>
        <v>262000000</v>
      </c>
      <c r="G290" s="100">
        <f>+SUMIF('2-3 Recolección Información'!$AD:$AD,'Actividad Misional (SECGRL)'!$C290&amp;"/"&amp;'Actividad Misional (SECGRL)'!G$6&amp;"/"&amp;"Liquidado",'2-3 Recolección Información'!$H:$H)+SUMIF('2-3 Recolección Información'!$AD:$AD,'Actividad Misional (SECGRL)'!$C290&amp;"/"&amp;'Actividad Misional (SECGRL)'!G$6&amp;"/"&amp;"En Ejecución",'2-3 Recolección Información'!$H:$H)</f>
        <v>72000000</v>
      </c>
      <c r="H290" s="100">
        <f>+SUMIF('2-3 Recolección Información'!$AD:$AD,'Actividad Misional (SECGRL)'!$C290&amp;"/"&amp;'Actividad Misional (SECGRL)'!H$6&amp;"/"&amp;"Liquidado",'2-3 Recolección Información'!$H:$H)+SUMIF('2-3 Recolección Información'!$AD:$AD,'Actividad Misional (SECGRL)'!$C290&amp;"/"&amp;'Actividad Misional (SECGRL)'!H$6&amp;"/"&amp;"En Ejecución",'2-3 Recolección Información'!$H:$H)</f>
        <v>65000000</v>
      </c>
      <c r="I290" s="100">
        <f>+SUMIF('2-3 Recolección Información'!$AD:$AD,'Actividad Misional (SECGRL)'!$C290&amp;"/"&amp;'Actividad Misional (SECGRL)'!I$6&amp;"/"&amp;"Liquidado",'2-3 Recolección Información'!$H:$H)+SUMIF('2-3 Recolección Información'!$AD:$AD,'Actividad Misional (SECGRL)'!$C290&amp;"/"&amp;'Actividad Misional (SECGRL)'!I$6&amp;"/"&amp;"En Ejecución",'2-3 Recolección Información'!$H:$H)</f>
        <v>50000000</v>
      </c>
      <c r="J290" s="110">
        <f>+SUMIF('2-3 Recolección Información'!$AD:$AD,'Actividad Misional (SECGRL)'!$C290&amp;"/"&amp;'Actividad Misional (SECGRL)'!J$6&amp;"/"&amp;"Liquidado",'2-3 Recolección Información'!$H:$H)+SUMIF('2-3 Recolección Información'!$AD:$AD,'Actividad Misional (SECGRL)'!$C290&amp;"/"&amp;'Actividad Misional (SECGRL)'!J$6&amp;"/"&amp;"En Ejecución",'2-3 Recolección Información'!$H:$H)</f>
        <v>75000000</v>
      </c>
      <c r="K290" s="113">
        <f>+SUMIF('2-3 Recolección Información'!$AD:$AD,'Actividad Misional (SECGRL)'!$C290&amp;"/2015/En Ejecución",'2-3 Recolección Información'!$H:$H)</f>
        <v>75000000</v>
      </c>
      <c r="L290" s="100">
        <f>+SUMIF('2-3 Recolección Información'!$AD:$AD,'Actividad Misional (SECGRL)'!$C290&amp;"/2015/En Ejecución",'2-3 Recolección Información'!$AA:$AA)</f>
        <v>65637522.768670313</v>
      </c>
      <c r="M290" s="117">
        <f t="shared" si="26"/>
        <v>0.87516697024893753</v>
      </c>
      <c r="N290" s="120" t="e">
        <f t="shared" si="27"/>
        <v>#N/A</v>
      </c>
      <c r="Q290" s="101"/>
    </row>
    <row r="291" spans="1:17" s="91" customFormat="1" ht="14.25" hidden="1">
      <c r="A291" s="91" t="s">
        <v>2692</v>
      </c>
      <c r="B291" s="98">
        <f>+VLOOKUP(C291,'2-3 Recolección Información'!$G$5:$AB$1105,22,0)</f>
        <v>8</v>
      </c>
      <c r="C291" s="107" t="s">
        <v>981</v>
      </c>
      <c r="D291" s="98">
        <f t="shared" si="23"/>
        <v>10</v>
      </c>
      <c r="E291" s="98" t="str">
        <f t="shared" si="24"/>
        <v>JUR</v>
      </c>
      <c r="F291" s="99">
        <f t="shared" si="25"/>
        <v>353800000</v>
      </c>
      <c r="G291" s="100">
        <f>+SUMIF('2-3 Recolección Información'!$AD:$AD,'Actividad Misional (SECGRL)'!$C291&amp;"/"&amp;'Actividad Misional (SECGRL)'!G$6&amp;"/"&amp;"Liquidado",'2-3 Recolección Información'!$H:$H)+SUMIF('2-3 Recolección Información'!$AD:$AD,'Actividad Misional (SECGRL)'!$C291&amp;"/"&amp;'Actividad Misional (SECGRL)'!G$6&amp;"/"&amp;"En Ejecución",'2-3 Recolección Información'!$H:$H)</f>
        <v>163000000</v>
      </c>
      <c r="H291" s="100">
        <f>+SUMIF('2-3 Recolección Información'!$AD:$AD,'Actividad Misional (SECGRL)'!$C291&amp;"/"&amp;'Actividad Misional (SECGRL)'!H$6&amp;"/"&amp;"Liquidado",'2-3 Recolección Información'!$H:$H)+SUMIF('2-3 Recolección Información'!$AD:$AD,'Actividad Misional (SECGRL)'!$C291&amp;"/"&amp;'Actividad Misional (SECGRL)'!H$6&amp;"/"&amp;"En Ejecución",'2-3 Recolección Información'!$H:$H)</f>
        <v>140000000</v>
      </c>
      <c r="I291" s="100">
        <f>+SUMIF('2-3 Recolección Información'!$AD:$AD,'Actividad Misional (SECGRL)'!$C291&amp;"/"&amp;'Actividad Misional (SECGRL)'!I$6&amp;"/"&amp;"Liquidado",'2-3 Recolección Información'!$H:$H)+SUMIF('2-3 Recolección Información'!$AD:$AD,'Actividad Misional (SECGRL)'!$C291&amp;"/"&amp;'Actividad Misional (SECGRL)'!I$6&amp;"/"&amp;"En Ejecución",'2-3 Recolección Información'!$H:$H)</f>
        <v>50800000</v>
      </c>
      <c r="J291" s="110">
        <f>+SUMIF('2-3 Recolección Información'!$AD:$AD,'Actividad Misional (SECGRL)'!$C291&amp;"/"&amp;'Actividad Misional (SECGRL)'!J$6&amp;"/"&amp;"Liquidado",'2-3 Recolección Información'!$H:$H)+SUMIF('2-3 Recolección Información'!$AD:$AD,'Actividad Misional (SECGRL)'!$C291&amp;"/"&amp;'Actividad Misional (SECGRL)'!J$6&amp;"/"&amp;"En Ejecución",'2-3 Recolección Información'!$H:$H)</f>
        <v>0</v>
      </c>
      <c r="K291" s="113">
        <f>+SUMIF('2-3 Recolección Información'!$AD:$AD,'Actividad Misional (SECGRL)'!$C291&amp;"/2015/En Ejecución",'2-3 Recolección Información'!$H:$H)</f>
        <v>0</v>
      </c>
      <c r="L291" s="100">
        <f>+SUMIF('2-3 Recolección Información'!$AD:$AD,'Actividad Misional (SECGRL)'!$C291&amp;"/2015/En Ejecución",'2-3 Recolección Información'!$AA:$AA)</f>
        <v>0</v>
      </c>
      <c r="M291" s="117">
        <f t="shared" si="26"/>
        <v>0</v>
      </c>
      <c r="N291" s="120" t="e">
        <f t="shared" si="27"/>
        <v>#N/A</v>
      </c>
      <c r="Q291" s="101"/>
    </row>
    <row r="292" spans="1:17" s="91" customFormat="1" ht="14.25" hidden="1">
      <c r="A292" s="91" t="s">
        <v>2692</v>
      </c>
      <c r="B292" s="98">
        <f>+VLOOKUP(C292,'2-3 Recolección Información'!$G$5:$AB$1105,22,0)</f>
        <v>15</v>
      </c>
      <c r="C292" s="107" t="s">
        <v>1101</v>
      </c>
      <c r="D292" s="98">
        <f t="shared" si="23"/>
        <v>10</v>
      </c>
      <c r="E292" s="98" t="str">
        <f t="shared" si="24"/>
        <v>JUR</v>
      </c>
      <c r="F292" s="99">
        <f t="shared" si="25"/>
        <v>276850000</v>
      </c>
      <c r="G292" s="100">
        <f>+SUMIF('2-3 Recolección Información'!$AD:$AD,'Actividad Misional (SECGRL)'!$C292&amp;"/"&amp;'Actividad Misional (SECGRL)'!G$6&amp;"/"&amp;"Liquidado",'2-3 Recolección Información'!$H:$H)+SUMIF('2-3 Recolección Información'!$AD:$AD,'Actividad Misional (SECGRL)'!$C292&amp;"/"&amp;'Actividad Misional (SECGRL)'!G$6&amp;"/"&amp;"En Ejecución",'2-3 Recolección Información'!$H:$H)</f>
        <v>86850000</v>
      </c>
      <c r="H292" s="100">
        <f>+SUMIF('2-3 Recolección Información'!$AD:$AD,'Actividad Misional (SECGRL)'!$C292&amp;"/"&amp;'Actividad Misional (SECGRL)'!H$6&amp;"/"&amp;"Liquidado",'2-3 Recolección Información'!$H:$H)+SUMIF('2-3 Recolección Información'!$AD:$AD,'Actividad Misional (SECGRL)'!$C292&amp;"/"&amp;'Actividad Misional (SECGRL)'!H$6&amp;"/"&amp;"En Ejecución",'2-3 Recolección Información'!$H:$H)</f>
        <v>160000000</v>
      </c>
      <c r="I292" s="100">
        <f>+SUMIF('2-3 Recolección Información'!$AD:$AD,'Actividad Misional (SECGRL)'!$C292&amp;"/"&amp;'Actividad Misional (SECGRL)'!I$6&amp;"/"&amp;"Liquidado",'2-3 Recolección Información'!$H:$H)+SUMIF('2-3 Recolección Información'!$AD:$AD,'Actividad Misional (SECGRL)'!$C292&amp;"/"&amp;'Actividad Misional (SECGRL)'!I$6&amp;"/"&amp;"En Ejecución",'2-3 Recolección Información'!$H:$H)</f>
        <v>30000000</v>
      </c>
      <c r="J292" s="110">
        <f>+SUMIF('2-3 Recolección Información'!$AD:$AD,'Actividad Misional (SECGRL)'!$C292&amp;"/"&amp;'Actividad Misional (SECGRL)'!J$6&amp;"/"&amp;"Liquidado",'2-3 Recolección Información'!$H:$H)+SUMIF('2-3 Recolección Información'!$AD:$AD,'Actividad Misional (SECGRL)'!$C292&amp;"/"&amp;'Actividad Misional (SECGRL)'!J$6&amp;"/"&amp;"En Ejecución",'2-3 Recolección Información'!$H:$H)</f>
        <v>0</v>
      </c>
      <c r="K292" s="113">
        <f>+SUMIF('2-3 Recolección Información'!$AD:$AD,'Actividad Misional (SECGRL)'!$C292&amp;"/2015/En Ejecución",'2-3 Recolección Información'!$H:$H)</f>
        <v>0</v>
      </c>
      <c r="L292" s="100">
        <f>+SUMIF('2-3 Recolección Información'!$AD:$AD,'Actividad Misional (SECGRL)'!$C292&amp;"/2015/En Ejecución",'2-3 Recolección Información'!$AA:$AA)</f>
        <v>0</v>
      </c>
      <c r="M292" s="117">
        <f t="shared" si="26"/>
        <v>0</v>
      </c>
      <c r="N292" s="120" t="e">
        <f t="shared" si="27"/>
        <v>#N/A</v>
      </c>
      <c r="Q292" s="101"/>
    </row>
    <row r="293" spans="1:17" s="91" customFormat="1" ht="25.5" hidden="1">
      <c r="A293" s="91" t="s">
        <v>2692</v>
      </c>
      <c r="B293" s="98">
        <f>+VLOOKUP(C293,'2-3 Recolección Información'!$G$5:$AB$1105,22,0)</f>
        <v>120</v>
      </c>
      <c r="C293" s="107" t="s">
        <v>1752</v>
      </c>
      <c r="D293" s="98">
        <f t="shared" si="23"/>
        <v>10</v>
      </c>
      <c r="E293" s="98" t="str">
        <f t="shared" si="24"/>
        <v>JUR</v>
      </c>
      <c r="F293" s="99">
        <f t="shared" si="25"/>
        <v>0</v>
      </c>
      <c r="G293" s="100">
        <f>+SUMIF('2-3 Recolección Información'!$AD:$AD,'Actividad Misional (SECGRL)'!$C293&amp;"/"&amp;'Actividad Misional (SECGRL)'!G$6&amp;"/"&amp;"Liquidado",'2-3 Recolección Información'!$H:$H)+SUMIF('2-3 Recolección Información'!$AD:$AD,'Actividad Misional (SECGRL)'!$C293&amp;"/"&amp;'Actividad Misional (SECGRL)'!G$6&amp;"/"&amp;"En Ejecución",'2-3 Recolección Información'!$H:$H)</f>
        <v>0</v>
      </c>
      <c r="H293" s="100">
        <f>+SUMIF('2-3 Recolección Información'!$AD:$AD,'Actividad Misional (SECGRL)'!$C293&amp;"/"&amp;'Actividad Misional (SECGRL)'!H$6&amp;"/"&amp;"Liquidado",'2-3 Recolección Información'!$H:$H)+SUMIF('2-3 Recolección Información'!$AD:$AD,'Actividad Misional (SECGRL)'!$C293&amp;"/"&amp;'Actividad Misional (SECGRL)'!H$6&amp;"/"&amp;"En Ejecución",'2-3 Recolección Información'!$H:$H)</f>
        <v>0</v>
      </c>
      <c r="I293" s="100">
        <f>+SUMIF('2-3 Recolección Información'!$AD:$AD,'Actividad Misional (SECGRL)'!$C293&amp;"/"&amp;'Actividad Misional (SECGRL)'!I$6&amp;"/"&amp;"Liquidado",'2-3 Recolección Información'!$H:$H)+SUMIF('2-3 Recolección Información'!$AD:$AD,'Actividad Misional (SECGRL)'!$C293&amp;"/"&amp;'Actividad Misional (SECGRL)'!I$6&amp;"/"&amp;"En Ejecución",'2-3 Recolección Información'!$H:$H)</f>
        <v>0</v>
      </c>
      <c r="J293" s="110">
        <f>+SUMIF('2-3 Recolección Información'!$AD:$AD,'Actividad Misional (SECGRL)'!$C293&amp;"/"&amp;'Actividad Misional (SECGRL)'!J$6&amp;"/"&amp;"Liquidado",'2-3 Recolección Información'!$H:$H)+SUMIF('2-3 Recolección Información'!$AD:$AD,'Actividad Misional (SECGRL)'!$C293&amp;"/"&amp;'Actividad Misional (SECGRL)'!J$6&amp;"/"&amp;"En Ejecución",'2-3 Recolección Información'!$H:$H)</f>
        <v>0</v>
      </c>
      <c r="K293" s="113">
        <f>+SUMIF('2-3 Recolección Información'!$AD:$AD,'Actividad Misional (SECGRL)'!$C293&amp;"/2015/En Ejecución",'2-3 Recolección Información'!$H:$H)</f>
        <v>0</v>
      </c>
      <c r="L293" s="100">
        <f>+SUMIF('2-3 Recolección Información'!$AD:$AD,'Actividad Misional (SECGRL)'!$C293&amp;"/2015/En Ejecución",'2-3 Recolección Información'!$AA:$AA)</f>
        <v>0</v>
      </c>
      <c r="M293" s="117">
        <f t="shared" si="26"/>
        <v>0</v>
      </c>
      <c r="N293" s="120" t="e">
        <f t="shared" si="27"/>
        <v>#N/A</v>
      </c>
      <c r="Q293" s="101"/>
    </row>
    <row r="294" spans="1:17" s="91" customFormat="1" ht="14.25" hidden="1">
      <c r="A294" s="91" t="s">
        <v>2692</v>
      </c>
      <c r="B294" s="98">
        <f>+VLOOKUP(C294,'2-3 Recolección Información'!$G$5:$AB$1105,22,0)</f>
        <v>1023</v>
      </c>
      <c r="C294" s="107" t="s">
        <v>788</v>
      </c>
      <c r="D294" s="98">
        <f t="shared" si="23"/>
        <v>10</v>
      </c>
      <c r="E294" s="98" t="str">
        <f t="shared" si="24"/>
        <v>JUR</v>
      </c>
      <c r="F294" s="99">
        <f t="shared" si="25"/>
        <v>0</v>
      </c>
      <c r="G294" s="100">
        <f>+SUMIF('2-3 Recolección Información'!$AD:$AD,'Actividad Misional (SECGRL)'!$C294&amp;"/"&amp;'Actividad Misional (SECGRL)'!G$6&amp;"/"&amp;"Liquidado",'2-3 Recolección Información'!$H:$H)+SUMIF('2-3 Recolección Información'!$AD:$AD,'Actividad Misional (SECGRL)'!$C294&amp;"/"&amp;'Actividad Misional (SECGRL)'!G$6&amp;"/"&amp;"En Ejecución",'2-3 Recolección Información'!$H:$H)</f>
        <v>0</v>
      </c>
      <c r="H294" s="100">
        <f>+SUMIF('2-3 Recolección Información'!$AD:$AD,'Actividad Misional (SECGRL)'!$C294&amp;"/"&amp;'Actividad Misional (SECGRL)'!H$6&amp;"/"&amp;"Liquidado",'2-3 Recolección Información'!$H:$H)+SUMIF('2-3 Recolección Información'!$AD:$AD,'Actividad Misional (SECGRL)'!$C294&amp;"/"&amp;'Actividad Misional (SECGRL)'!H$6&amp;"/"&amp;"En Ejecución",'2-3 Recolección Información'!$H:$H)</f>
        <v>0</v>
      </c>
      <c r="I294" s="100">
        <f>+SUMIF('2-3 Recolección Información'!$AD:$AD,'Actividad Misional (SECGRL)'!$C294&amp;"/"&amp;'Actividad Misional (SECGRL)'!I$6&amp;"/"&amp;"Liquidado",'2-3 Recolección Información'!$H:$H)+SUMIF('2-3 Recolección Información'!$AD:$AD,'Actividad Misional (SECGRL)'!$C294&amp;"/"&amp;'Actividad Misional (SECGRL)'!I$6&amp;"/"&amp;"En Ejecución",'2-3 Recolección Información'!$H:$H)</f>
        <v>0</v>
      </c>
      <c r="J294" s="110">
        <f>+SUMIF('2-3 Recolección Información'!$AD:$AD,'Actividad Misional (SECGRL)'!$C294&amp;"/"&amp;'Actividad Misional (SECGRL)'!J$6&amp;"/"&amp;"Liquidado",'2-3 Recolección Información'!$H:$H)+SUMIF('2-3 Recolección Información'!$AD:$AD,'Actividad Misional (SECGRL)'!$C294&amp;"/"&amp;'Actividad Misional (SECGRL)'!J$6&amp;"/"&amp;"En Ejecución",'2-3 Recolección Información'!$H:$H)</f>
        <v>0</v>
      </c>
      <c r="K294" s="113">
        <f>+SUMIF('2-3 Recolección Información'!$AD:$AD,'Actividad Misional (SECGRL)'!$C294&amp;"/2015/En Ejecución",'2-3 Recolección Información'!$H:$H)</f>
        <v>0</v>
      </c>
      <c r="L294" s="100">
        <f>+SUMIF('2-3 Recolección Información'!$AD:$AD,'Actividad Misional (SECGRL)'!$C294&amp;"/2015/En Ejecución",'2-3 Recolección Información'!$AA:$AA)</f>
        <v>0</v>
      </c>
      <c r="M294" s="117">
        <f t="shared" si="26"/>
        <v>0</v>
      </c>
      <c r="N294" s="120" t="e">
        <f t="shared" si="27"/>
        <v>#N/A</v>
      </c>
      <c r="Q294" s="101"/>
    </row>
    <row r="295" spans="1:17" s="91" customFormat="1" ht="25.5" hidden="1">
      <c r="A295" s="91" t="s">
        <v>2692</v>
      </c>
      <c r="B295" s="98">
        <f>+VLOOKUP(C295,'2-3 Recolección Información'!$G$5:$AB$1105,22,0)</f>
        <v>1083</v>
      </c>
      <c r="C295" s="107" t="s">
        <v>2566</v>
      </c>
      <c r="D295" s="98">
        <f t="shared" si="23"/>
        <v>10</v>
      </c>
      <c r="E295" s="98" t="str">
        <f t="shared" si="24"/>
        <v>JUR</v>
      </c>
      <c r="F295" s="99">
        <f t="shared" si="25"/>
        <v>0</v>
      </c>
      <c r="G295" s="100">
        <f>+SUMIF('2-3 Recolección Información'!$AD:$AD,'Actividad Misional (SECGRL)'!$C295&amp;"/"&amp;'Actividad Misional (SECGRL)'!G$6&amp;"/"&amp;"Liquidado",'2-3 Recolección Información'!$H:$H)+SUMIF('2-3 Recolección Información'!$AD:$AD,'Actividad Misional (SECGRL)'!$C295&amp;"/"&amp;'Actividad Misional (SECGRL)'!G$6&amp;"/"&amp;"En Ejecución",'2-3 Recolección Información'!$H:$H)</f>
        <v>0</v>
      </c>
      <c r="H295" s="100">
        <f>+SUMIF('2-3 Recolección Información'!$AD:$AD,'Actividad Misional (SECGRL)'!$C295&amp;"/"&amp;'Actividad Misional (SECGRL)'!H$6&amp;"/"&amp;"Liquidado",'2-3 Recolección Información'!$H:$H)+SUMIF('2-3 Recolección Información'!$AD:$AD,'Actividad Misional (SECGRL)'!$C295&amp;"/"&amp;'Actividad Misional (SECGRL)'!H$6&amp;"/"&amp;"En Ejecución",'2-3 Recolección Información'!$H:$H)</f>
        <v>0</v>
      </c>
      <c r="I295" s="100">
        <f>+SUMIF('2-3 Recolección Información'!$AD:$AD,'Actividad Misional (SECGRL)'!$C295&amp;"/"&amp;'Actividad Misional (SECGRL)'!I$6&amp;"/"&amp;"Liquidado",'2-3 Recolección Información'!$H:$H)+SUMIF('2-3 Recolección Información'!$AD:$AD,'Actividad Misional (SECGRL)'!$C295&amp;"/"&amp;'Actividad Misional (SECGRL)'!I$6&amp;"/"&amp;"En Ejecución",'2-3 Recolección Información'!$H:$H)</f>
        <v>0</v>
      </c>
      <c r="J295" s="110">
        <f>+SUMIF('2-3 Recolección Información'!$AD:$AD,'Actividad Misional (SECGRL)'!$C295&amp;"/"&amp;'Actividad Misional (SECGRL)'!J$6&amp;"/"&amp;"Liquidado",'2-3 Recolección Información'!$H:$H)+SUMIF('2-3 Recolección Información'!$AD:$AD,'Actividad Misional (SECGRL)'!$C295&amp;"/"&amp;'Actividad Misional (SECGRL)'!J$6&amp;"/"&amp;"En Ejecución",'2-3 Recolección Información'!$H:$H)</f>
        <v>0</v>
      </c>
      <c r="K295" s="113">
        <f>+SUMIF('2-3 Recolección Información'!$AD:$AD,'Actividad Misional (SECGRL)'!$C295&amp;"/2015/En Ejecución",'2-3 Recolección Información'!$H:$H)</f>
        <v>0</v>
      </c>
      <c r="L295" s="100">
        <f>+SUMIF('2-3 Recolección Información'!$AD:$AD,'Actividad Misional (SECGRL)'!$C295&amp;"/2015/En Ejecución",'2-3 Recolección Información'!$AA:$AA)</f>
        <v>0</v>
      </c>
      <c r="M295" s="117">
        <f t="shared" si="26"/>
        <v>0</v>
      </c>
      <c r="N295" s="120" t="e">
        <f t="shared" si="27"/>
        <v>#N/A</v>
      </c>
      <c r="Q295" s="101"/>
    </row>
    <row r="296" spans="1:17" s="91" customFormat="1" ht="14.25" hidden="1">
      <c r="A296" s="91" t="s">
        <v>2692</v>
      </c>
      <c r="B296" s="98">
        <f>+VLOOKUP(C296,'2-3 Recolección Información'!$G$5:$AB$1105,22,0)</f>
        <v>81</v>
      </c>
      <c r="C296" s="107" t="s">
        <v>1560</v>
      </c>
      <c r="D296" s="98">
        <f t="shared" si="23"/>
        <v>10</v>
      </c>
      <c r="E296" s="98" t="str">
        <f t="shared" si="24"/>
        <v>JUR</v>
      </c>
      <c r="F296" s="99">
        <f t="shared" si="25"/>
        <v>266400000</v>
      </c>
      <c r="G296" s="100">
        <f>+SUMIF('2-3 Recolección Información'!$AD:$AD,'Actividad Misional (SECGRL)'!$C296&amp;"/"&amp;'Actividad Misional (SECGRL)'!G$6&amp;"/"&amp;"Liquidado",'2-3 Recolección Información'!$H:$H)+SUMIF('2-3 Recolección Información'!$AD:$AD,'Actividad Misional (SECGRL)'!$C296&amp;"/"&amp;'Actividad Misional (SECGRL)'!G$6&amp;"/"&amp;"En Ejecución",'2-3 Recolección Información'!$H:$H)</f>
        <v>266400000</v>
      </c>
      <c r="H296" s="100">
        <f>+SUMIF('2-3 Recolección Información'!$AD:$AD,'Actividad Misional (SECGRL)'!$C296&amp;"/"&amp;'Actividad Misional (SECGRL)'!H$6&amp;"/"&amp;"Liquidado",'2-3 Recolección Información'!$H:$H)+SUMIF('2-3 Recolección Información'!$AD:$AD,'Actividad Misional (SECGRL)'!$C296&amp;"/"&amp;'Actividad Misional (SECGRL)'!H$6&amp;"/"&amp;"En Ejecución",'2-3 Recolección Información'!$H:$H)</f>
        <v>0</v>
      </c>
      <c r="I296" s="100">
        <f>+SUMIF('2-3 Recolección Información'!$AD:$AD,'Actividad Misional (SECGRL)'!$C296&amp;"/"&amp;'Actividad Misional (SECGRL)'!I$6&amp;"/"&amp;"Liquidado",'2-3 Recolección Información'!$H:$H)+SUMIF('2-3 Recolección Información'!$AD:$AD,'Actividad Misional (SECGRL)'!$C296&amp;"/"&amp;'Actividad Misional (SECGRL)'!I$6&amp;"/"&amp;"En Ejecución",'2-3 Recolección Información'!$H:$H)</f>
        <v>0</v>
      </c>
      <c r="J296" s="110">
        <f>+SUMIF('2-3 Recolección Información'!$AD:$AD,'Actividad Misional (SECGRL)'!$C296&amp;"/"&amp;'Actividad Misional (SECGRL)'!J$6&amp;"/"&amp;"Liquidado",'2-3 Recolección Información'!$H:$H)+SUMIF('2-3 Recolección Información'!$AD:$AD,'Actividad Misional (SECGRL)'!$C296&amp;"/"&amp;'Actividad Misional (SECGRL)'!J$6&amp;"/"&amp;"En Ejecución",'2-3 Recolección Información'!$H:$H)</f>
        <v>0</v>
      </c>
      <c r="K296" s="113">
        <f>+SUMIF('2-3 Recolección Información'!$AD:$AD,'Actividad Misional (SECGRL)'!$C296&amp;"/2015/En Ejecución",'2-3 Recolección Información'!$H:$H)</f>
        <v>0</v>
      </c>
      <c r="L296" s="100">
        <f>+SUMIF('2-3 Recolección Información'!$AD:$AD,'Actividad Misional (SECGRL)'!$C296&amp;"/2015/En Ejecución",'2-3 Recolección Información'!$AA:$AA)</f>
        <v>0</v>
      </c>
      <c r="M296" s="117">
        <f t="shared" si="26"/>
        <v>0</v>
      </c>
      <c r="N296" s="120" t="e">
        <f t="shared" si="27"/>
        <v>#N/A</v>
      </c>
      <c r="Q296" s="101"/>
    </row>
    <row r="297" spans="1:17" s="91" customFormat="1" ht="14.25" hidden="1">
      <c r="A297" s="91" t="s">
        <v>2692</v>
      </c>
      <c r="B297" s="98">
        <f>+VLOOKUP(C297,'2-3 Recolección Información'!$G$5:$AB$1105,22,0)</f>
        <v>981</v>
      </c>
      <c r="C297" s="107" t="s">
        <v>697</v>
      </c>
      <c r="D297" s="98">
        <f t="shared" si="23"/>
        <v>10</v>
      </c>
      <c r="E297" s="98" t="str">
        <f t="shared" si="24"/>
        <v>JUR</v>
      </c>
      <c r="F297" s="99">
        <f t="shared" si="25"/>
        <v>160000000</v>
      </c>
      <c r="G297" s="100">
        <f>+SUMIF('2-3 Recolección Información'!$AD:$AD,'Actividad Misional (SECGRL)'!$C297&amp;"/"&amp;'Actividad Misional (SECGRL)'!G$6&amp;"/"&amp;"Liquidado",'2-3 Recolección Información'!$H:$H)+SUMIF('2-3 Recolección Información'!$AD:$AD,'Actividad Misional (SECGRL)'!$C297&amp;"/"&amp;'Actividad Misional (SECGRL)'!G$6&amp;"/"&amp;"En Ejecución",'2-3 Recolección Información'!$H:$H)</f>
        <v>0</v>
      </c>
      <c r="H297" s="100">
        <f>+SUMIF('2-3 Recolección Información'!$AD:$AD,'Actividad Misional (SECGRL)'!$C297&amp;"/"&amp;'Actividad Misional (SECGRL)'!H$6&amp;"/"&amp;"Liquidado",'2-3 Recolección Información'!$H:$H)+SUMIF('2-3 Recolección Información'!$AD:$AD,'Actividad Misional (SECGRL)'!$C297&amp;"/"&amp;'Actividad Misional (SECGRL)'!H$6&amp;"/"&amp;"En Ejecución",'2-3 Recolección Información'!$H:$H)</f>
        <v>0</v>
      </c>
      <c r="I297" s="100">
        <f>+SUMIF('2-3 Recolección Información'!$AD:$AD,'Actividad Misional (SECGRL)'!$C297&amp;"/"&amp;'Actividad Misional (SECGRL)'!I$6&amp;"/"&amp;"Liquidado",'2-3 Recolección Información'!$H:$H)+SUMIF('2-3 Recolección Información'!$AD:$AD,'Actividad Misional (SECGRL)'!$C297&amp;"/"&amp;'Actividad Misional (SECGRL)'!I$6&amp;"/"&amp;"En Ejecución",'2-3 Recolección Información'!$H:$H)</f>
        <v>0</v>
      </c>
      <c r="J297" s="110">
        <f>+SUMIF('2-3 Recolección Información'!$AD:$AD,'Actividad Misional (SECGRL)'!$C297&amp;"/"&amp;'Actividad Misional (SECGRL)'!J$6&amp;"/"&amp;"Liquidado",'2-3 Recolección Información'!$H:$H)+SUMIF('2-3 Recolección Información'!$AD:$AD,'Actividad Misional (SECGRL)'!$C297&amp;"/"&amp;'Actividad Misional (SECGRL)'!J$6&amp;"/"&amp;"En Ejecución",'2-3 Recolección Información'!$H:$H)</f>
        <v>160000000</v>
      </c>
      <c r="K297" s="113">
        <f>+SUMIF('2-3 Recolección Información'!$AD:$AD,'Actividad Misional (SECGRL)'!$C297&amp;"/2015/En Ejecución",'2-3 Recolección Información'!$H:$H)</f>
        <v>160000000</v>
      </c>
      <c r="L297" s="100">
        <f>+SUMIF('2-3 Recolección Información'!$AD:$AD,'Actividad Misional (SECGRL)'!$C297&amp;"/2015/En Ejecución",'2-3 Recolección Información'!$AA:$AA)</f>
        <v>145979381.44329897</v>
      </c>
      <c r="M297" s="117">
        <f t="shared" si="26"/>
        <v>0.91237113402061853</v>
      </c>
      <c r="N297" s="120" t="e">
        <f t="shared" si="27"/>
        <v>#N/A</v>
      </c>
      <c r="Q297" s="101"/>
    </row>
    <row r="298" spans="1:17" s="91" customFormat="1" ht="14.25" hidden="1">
      <c r="A298" s="91" t="s">
        <v>2692</v>
      </c>
      <c r="B298" s="98">
        <f>+VLOOKUP(C298,'2-3 Recolección Información'!$G$5:$AB$1105,22,0)</f>
        <v>656</v>
      </c>
      <c r="C298" s="107" t="s">
        <v>405</v>
      </c>
      <c r="D298" s="98">
        <f t="shared" si="23"/>
        <v>10</v>
      </c>
      <c r="E298" s="98" t="str">
        <f t="shared" si="24"/>
        <v>JUR</v>
      </c>
      <c r="F298" s="99">
        <f t="shared" si="25"/>
        <v>203812011</v>
      </c>
      <c r="G298" s="100">
        <f>+SUMIF('2-3 Recolección Información'!$AD:$AD,'Actividad Misional (SECGRL)'!$C298&amp;"/"&amp;'Actividad Misional (SECGRL)'!G$6&amp;"/"&amp;"Liquidado",'2-3 Recolección Información'!$H:$H)+SUMIF('2-3 Recolección Información'!$AD:$AD,'Actividad Misional (SECGRL)'!$C298&amp;"/"&amp;'Actividad Misional (SECGRL)'!G$6&amp;"/"&amp;"En Ejecución",'2-3 Recolección Información'!$H:$H)</f>
        <v>0</v>
      </c>
      <c r="H298" s="100">
        <f>+SUMIF('2-3 Recolección Información'!$AD:$AD,'Actividad Misional (SECGRL)'!$C298&amp;"/"&amp;'Actividad Misional (SECGRL)'!H$6&amp;"/"&amp;"Liquidado",'2-3 Recolección Información'!$H:$H)+SUMIF('2-3 Recolección Información'!$AD:$AD,'Actividad Misional (SECGRL)'!$C298&amp;"/"&amp;'Actividad Misional (SECGRL)'!H$6&amp;"/"&amp;"En Ejecución",'2-3 Recolección Información'!$H:$H)</f>
        <v>0</v>
      </c>
      <c r="I298" s="100">
        <f>+SUMIF('2-3 Recolección Información'!$AD:$AD,'Actividad Misional (SECGRL)'!$C298&amp;"/"&amp;'Actividad Misional (SECGRL)'!I$6&amp;"/"&amp;"Liquidado",'2-3 Recolección Información'!$H:$H)+SUMIF('2-3 Recolección Información'!$AD:$AD,'Actividad Misional (SECGRL)'!$C298&amp;"/"&amp;'Actividad Misional (SECGRL)'!I$6&amp;"/"&amp;"En Ejecución",'2-3 Recolección Información'!$H:$H)</f>
        <v>203812011</v>
      </c>
      <c r="J298" s="110">
        <f>+SUMIF('2-3 Recolección Información'!$AD:$AD,'Actividad Misional (SECGRL)'!$C298&amp;"/"&amp;'Actividad Misional (SECGRL)'!J$6&amp;"/"&amp;"Liquidado",'2-3 Recolección Información'!$H:$H)+SUMIF('2-3 Recolección Información'!$AD:$AD,'Actividad Misional (SECGRL)'!$C298&amp;"/"&amp;'Actividad Misional (SECGRL)'!J$6&amp;"/"&amp;"En Ejecución",'2-3 Recolección Información'!$H:$H)</f>
        <v>0</v>
      </c>
      <c r="K298" s="113">
        <f>+SUMIF('2-3 Recolección Información'!$AD:$AD,'Actividad Misional (SECGRL)'!$C298&amp;"/2015/En Ejecución",'2-3 Recolección Información'!$H:$H)</f>
        <v>0</v>
      </c>
      <c r="L298" s="100">
        <f>+SUMIF('2-3 Recolección Información'!$AD:$AD,'Actividad Misional (SECGRL)'!$C298&amp;"/2015/En Ejecución",'2-3 Recolección Información'!$AA:$AA)</f>
        <v>0</v>
      </c>
      <c r="M298" s="117">
        <f t="shared" si="26"/>
        <v>0</v>
      </c>
      <c r="N298" s="120" t="e">
        <f t="shared" si="27"/>
        <v>#N/A</v>
      </c>
      <c r="Q298" s="101"/>
    </row>
    <row r="299" spans="1:17" s="91" customFormat="1" ht="25.5" hidden="1">
      <c r="A299" s="91" t="s">
        <v>2692</v>
      </c>
      <c r="B299" s="98">
        <f>+VLOOKUP(C299,'2-3 Recolección Información'!$G$5:$AB$1105,22,0)</f>
        <v>3</v>
      </c>
      <c r="C299" s="107" t="s">
        <v>882</v>
      </c>
      <c r="D299" s="98">
        <f t="shared" si="23"/>
        <v>10</v>
      </c>
      <c r="E299" s="98" t="str">
        <f t="shared" si="24"/>
        <v>JUR</v>
      </c>
      <c r="F299" s="99">
        <f t="shared" si="25"/>
        <v>0</v>
      </c>
      <c r="G299" s="100">
        <f>+SUMIF('2-3 Recolección Información'!$AD:$AD,'Actividad Misional (SECGRL)'!$C299&amp;"/"&amp;'Actividad Misional (SECGRL)'!G$6&amp;"/"&amp;"Liquidado",'2-3 Recolección Información'!$H:$H)+SUMIF('2-3 Recolección Información'!$AD:$AD,'Actividad Misional (SECGRL)'!$C299&amp;"/"&amp;'Actividad Misional (SECGRL)'!G$6&amp;"/"&amp;"En Ejecución",'2-3 Recolección Información'!$H:$H)</f>
        <v>0</v>
      </c>
      <c r="H299" s="100">
        <f>+SUMIF('2-3 Recolección Información'!$AD:$AD,'Actividad Misional (SECGRL)'!$C299&amp;"/"&amp;'Actividad Misional (SECGRL)'!H$6&amp;"/"&amp;"Liquidado",'2-3 Recolección Información'!$H:$H)+SUMIF('2-3 Recolección Información'!$AD:$AD,'Actividad Misional (SECGRL)'!$C299&amp;"/"&amp;'Actividad Misional (SECGRL)'!H$6&amp;"/"&amp;"En Ejecución",'2-3 Recolección Información'!$H:$H)</f>
        <v>0</v>
      </c>
      <c r="I299" s="100">
        <f>+SUMIF('2-3 Recolección Información'!$AD:$AD,'Actividad Misional (SECGRL)'!$C299&amp;"/"&amp;'Actividad Misional (SECGRL)'!I$6&amp;"/"&amp;"Liquidado",'2-3 Recolección Información'!$H:$H)+SUMIF('2-3 Recolección Información'!$AD:$AD,'Actividad Misional (SECGRL)'!$C299&amp;"/"&amp;'Actividad Misional (SECGRL)'!I$6&amp;"/"&amp;"En Ejecución",'2-3 Recolección Información'!$H:$H)</f>
        <v>0</v>
      </c>
      <c r="J299" s="110">
        <f>+SUMIF('2-3 Recolección Información'!$AD:$AD,'Actividad Misional (SECGRL)'!$C299&amp;"/"&amp;'Actividad Misional (SECGRL)'!J$6&amp;"/"&amp;"Liquidado",'2-3 Recolección Información'!$H:$H)+SUMIF('2-3 Recolección Información'!$AD:$AD,'Actividad Misional (SECGRL)'!$C299&amp;"/"&amp;'Actividad Misional (SECGRL)'!J$6&amp;"/"&amp;"En Ejecución",'2-3 Recolección Información'!$H:$H)</f>
        <v>0</v>
      </c>
      <c r="K299" s="113">
        <f>+SUMIF('2-3 Recolección Información'!$AD:$AD,'Actividad Misional (SECGRL)'!$C299&amp;"/2015/En Ejecución",'2-3 Recolección Información'!$H:$H)</f>
        <v>0</v>
      </c>
      <c r="L299" s="100">
        <f>+SUMIF('2-3 Recolección Información'!$AD:$AD,'Actividad Misional (SECGRL)'!$C299&amp;"/2015/En Ejecución",'2-3 Recolección Información'!$AA:$AA)</f>
        <v>0</v>
      </c>
      <c r="M299" s="117">
        <f t="shared" si="26"/>
        <v>0</v>
      </c>
      <c r="N299" s="120" t="e">
        <f t="shared" si="27"/>
        <v>#N/A</v>
      </c>
      <c r="Q299" s="101"/>
    </row>
    <row r="300" spans="1:17" s="91" customFormat="1" ht="14.25" hidden="1">
      <c r="A300" s="91" t="s">
        <v>2692</v>
      </c>
      <c r="B300" s="98">
        <f>+VLOOKUP(C300,'2-3 Recolección Información'!$G$5:$AB$1105,22,0)</f>
        <v>540</v>
      </c>
      <c r="C300" s="107" t="s">
        <v>355</v>
      </c>
      <c r="D300" s="98">
        <f t="shared" si="23"/>
        <v>10</v>
      </c>
      <c r="E300" s="98" t="str">
        <f t="shared" si="24"/>
        <v>JUR</v>
      </c>
      <c r="F300" s="99">
        <f t="shared" si="25"/>
        <v>0</v>
      </c>
      <c r="G300" s="100">
        <f>+SUMIF('2-3 Recolección Información'!$AD:$AD,'Actividad Misional (SECGRL)'!$C300&amp;"/"&amp;'Actividad Misional (SECGRL)'!G$6&amp;"/"&amp;"Liquidado",'2-3 Recolección Información'!$H:$H)+SUMIF('2-3 Recolección Información'!$AD:$AD,'Actividad Misional (SECGRL)'!$C300&amp;"/"&amp;'Actividad Misional (SECGRL)'!G$6&amp;"/"&amp;"En Ejecución",'2-3 Recolección Información'!$H:$H)</f>
        <v>0</v>
      </c>
      <c r="H300" s="100">
        <f>+SUMIF('2-3 Recolección Información'!$AD:$AD,'Actividad Misional (SECGRL)'!$C300&amp;"/"&amp;'Actividad Misional (SECGRL)'!H$6&amp;"/"&amp;"Liquidado",'2-3 Recolección Información'!$H:$H)+SUMIF('2-3 Recolección Información'!$AD:$AD,'Actividad Misional (SECGRL)'!$C300&amp;"/"&amp;'Actividad Misional (SECGRL)'!H$6&amp;"/"&amp;"En Ejecución",'2-3 Recolección Información'!$H:$H)</f>
        <v>0</v>
      </c>
      <c r="I300" s="100">
        <f>+SUMIF('2-3 Recolección Información'!$AD:$AD,'Actividad Misional (SECGRL)'!$C300&amp;"/"&amp;'Actividad Misional (SECGRL)'!I$6&amp;"/"&amp;"Liquidado",'2-3 Recolección Información'!$H:$H)+SUMIF('2-3 Recolección Información'!$AD:$AD,'Actividad Misional (SECGRL)'!$C300&amp;"/"&amp;'Actividad Misional (SECGRL)'!I$6&amp;"/"&amp;"En Ejecución",'2-3 Recolección Información'!$H:$H)</f>
        <v>0</v>
      </c>
      <c r="J300" s="110">
        <f>+SUMIF('2-3 Recolección Información'!$AD:$AD,'Actividad Misional (SECGRL)'!$C300&amp;"/"&amp;'Actividad Misional (SECGRL)'!J$6&amp;"/"&amp;"Liquidado",'2-3 Recolección Información'!$H:$H)+SUMIF('2-3 Recolección Información'!$AD:$AD,'Actividad Misional (SECGRL)'!$C300&amp;"/"&amp;'Actividad Misional (SECGRL)'!J$6&amp;"/"&amp;"En Ejecución",'2-3 Recolección Información'!$H:$H)</f>
        <v>0</v>
      </c>
      <c r="K300" s="113">
        <f>+SUMIF('2-3 Recolección Información'!$AD:$AD,'Actividad Misional (SECGRL)'!$C300&amp;"/2015/En Ejecución",'2-3 Recolección Información'!$H:$H)</f>
        <v>0</v>
      </c>
      <c r="L300" s="100">
        <f>+SUMIF('2-3 Recolección Información'!$AD:$AD,'Actividad Misional (SECGRL)'!$C300&amp;"/2015/En Ejecución",'2-3 Recolección Información'!$AA:$AA)</f>
        <v>0</v>
      </c>
      <c r="M300" s="117">
        <f t="shared" si="26"/>
        <v>0</v>
      </c>
      <c r="N300" s="120" t="e">
        <f t="shared" si="27"/>
        <v>#N/A</v>
      </c>
      <c r="Q300" s="101"/>
    </row>
    <row r="301" spans="1:17" s="91" customFormat="1" ht="25.5" hidden="1">
      <c r="A301" s="91" t="s">
        <v>2692</v>
      </c>
      <c r="B301" s="98">
        <f>+VLOOKUP(C301,'2-3 Recolección Información'!$G$5:$AB$1105,22,0)</f>
        <v>360</v>
      </c>
      <c r="C301" s="107" t="s">
        <v>300</v>
      </c>
      <c r="D301" s="98">
        <f t="shared" si="23"/>
        <v>10</v>
      </c>
      <c r="E301" s="98" t="str">
        <f t="shared" si="24"/>
        <v>JUR</v>
      </c>
      <c r="F301" s="99">
        <f t="shared" si="25"/>
        <v>190400000</v>
      </c>
      <c r="G301" s="100">
        <f>+SUMIF('2-3 Recolección Información'!$AD:$AD,'Actividad Misional (SECGRL)'!$C301&amp;"/"&amp;'Actividad Misional (SECGRL)'!G$6&amp;"/"&amp;"Liquidado",'2-3 Recolección Información'!$H:$H)+SUMIF('2-3 Recolección Información'!$AD:$AD,'Actividad Misional (SECGRL)'!$C301&amp;"/"&amp;'Actividad Misional (SECGRL)'!G$6&amp;"/"&amp;"En Ejecución",'2-3 Recolección Información'!$H:$H)</f>
        <v>0</v>
      </c>
      <c r="H301" s="100">
        <f>+SUMIF('2-3 Recolección Información'!$AD:$AD,'Actividad Misional (SECGRL)'!$C301&amp;"/"&amp;'Actividad Misional (SECGRL)'!H$6&amp;"/"&amp;"Liquidado",'2-3 Recolección Información'!$H:$H)+SUMIF('2-3 Recolección Información'!$AD:$AD,'Actividad Misional (SECGRL)'!$C301&amp;"/"&amp;'Actividad Misional (SECGRL)'!H$6&amp;"/"&amp;"En Ejecución",'2-3 Recolección Información'!$H:$H)</f>
        <v>52200000</v>
      </c>
      <c r="I301" s="100">
        <f>+SUMIF('2-3 Recolección Información'!$AD:$AD,'Actividad Misional (SECGRL)'!$C301&amp;"/"&amp;'Actividad Misional (SECGRL)'!I$6&amp;"/"&amp;"Liquidado",'2-3 Recolección Información'!$H:$H)+SUMIF('2-3 Recolección Información'!$AD:$AD,'Actividad Misional (SECGRL)'!$C301&amp;"/"&amp;'Actividad Misional (SECGRL)'!I$6&amp;"/"&amp;"En Ejecución",'2-3 Recolección Información'!$H:$H)</f>
        <v>69600000</v>
      </c>
      <c r="J301" s="110">
        <f>+SUMIF('2-3 Recolección Información'!$AD:$AD,'Actividad Misional (SECGRL)'!$C301&amp;"/"&amp;'Actividad Misional (SECGRL)'!J$6&amp;"/"&amp;"Liquidado",'2-3 Recolección Información'!$H:$H)+SUMIF('2-3 Recolección Información'!$AD:$AD,'Actividad Misional (SECGRL)'!$C301&amp;"/"&amp;'Actividad Misional (SECGRL)'!J$6&amp;"/"&amp;"En Ejecución",'2-3 Recolección Información'!$H:$H)</f>
        <v>68600000</v>
      </c>
      <c r="K301" s="113">
        <f>+SUMIF('2-3 Recolección Información'!$AD:$AD,'Actividad Misional (SECGRL)'!$C301&amp;"/2015/En Ejecución",'2-3 Recolección Información'!$H:$H)</f>
        <v>68600000</v>
      </c>
      <c r="L301" s="100">
        <f>+SUMIF('2-3 Recolección Información'!$AD:$AD,'Actividad Misional (SECGRL)'!$C301&amp;"/2015/En Ejecución",'2-3 Recolección Información'!$AA:$AA)</f>
        <v>64353333.333333336</v>
      </c>
      <c r="M301" s="117">
        <f t="shared" si="26"/>
        <v>0.93809523809523809</v>
      </c>
      <c r="N301" s="120" t="e">
        <f t="shared" si="27"/>
        <v>#N/A</v>
      </c>
      <c r="Q301" s="101"/>
    </row>
    <row r="302" spans="1:17" s="91" customFormat="1" ht="14.25" hidden="1">
      <c r="A302" s="91" t="s">
        <v>2692</v>
      </c>
      <c r="B302" s="98">
        <f>+VLOOKUP(C302,'2-3 Recolección Información'!$G$5:$AB$1105,22,0)</f>
        <v>128</v>
      </c>
      <c r="C302" s="107" t="s">
        <v>1777</v>
      </c>
      <c r="D302" s="98">
        <f t="shared" si="23"/>
        <v>10</v>
      </c>
      <c r="E302" s="98" t="str">
        <f t="shared" si="24"/>
        <v>JUR</v>
      </c>
      <c r="F302" s="99">
        <f t="shared" si="25"/>
        <v>140000000</v>
      </c>
      <c r="G302" s="100">
        <f>+SUMIF('2-3 Recolección Información'!$AD:$AD,'Actividad Misional (SECGRL)'!$C302&amp;"/"&amp;'Actividad Misional (SECGRL)'!G$6&amp;"/"&amp;"Liquidado",'2-3 Recolección Información'!$H:$H)+SUMIF('2-3 Recolección Información'!$AD:$AD,'Actividad Misional (SECGRL)'!$C302&amp;"/"&amp;'Actividad Misional (SECGRL)'!G$6&amp;"/"&amp;"En Ejecución",'2-3 Recolección Información'!$H:$H)</f>
        <v>140000000</v>
      </c>
      <c r="H302" s="100">
        <f>+SUMIF('2-3 Recolección Información'!$AD:$AD,'Actividad Misional (SECGRL)'!$C302&amp;"/"&amp;'Actividad Misional (SECGRL)'!H$6&amp;"/"&amp;"Liquidado",'2-3 Recolección Información'!$H:$H)+SUMIF('2-3 Recolección Información'!$AD:$AD,'Actividad Misional (SECGRL)'!$C302&amp;"/"&amp;'Actividad Misional (SECGRL)'!H$6&amp;"/"&amp;"En Ejecución",'2-3 Recolección Información'!$H:$H)</f>
        <v>0</v>
      </c>
      <c r="I302" s="100">
        <f>+SUMIF('2-3 Recolección Información'!$AD:$AD,'Actividad Misional (SECGRL)'!$C302&amp;"/"&amp;'Actividad Misional (SECGRL)'!I$6&amp;"/"&amp;"Liquidado",'2-3 Recolección Información'!$H:$H)+SUMIF('2-3 Recolección Información'!$AD:$AD,'Actividad Misional (SECGRL)'!$C302&amp;"/"&amp;'Actividad Misional (SECGRL)'!I$6&amp;"/"&amp;"En Ejecución",'2-3 Recolección Información'!$H:$H)</f>
        <v>0</v>
      </c>
      <c r="J302" s="110">
        <f>+SUMIF('2-3 Recolección Información'!$AD:$AD,'Actividad Misional (SECGRL)'!$C302&amp;"/"&amp;'Actividad Misional (SECGRL)'!J$6&amp;"/"&amp;"Liquidado",'2-3 Recolección Información'!$H:$H)+SUMIF('2-3 Recolección Información'!$AD:$AD,'Actividad Misional (SECGRL)'!$C302&amp;"/"&amp;'Actividad Misional (SECGRL)'!J$6&amp;"/"&amp;"En Ejecución",'2-3 Recolección Información'!$H:$H)</f>
        <v>0</v>
      </c>
      <c r="K302" s="113">
        <f>+SUMIF('2-3 Recolección Información'!$AD:$AD,'Actividad Misional (SECGRL)'!$C302&amp;"/2015/En Ejecución",'2-3 Recolección Información'!$H:$H)</f>
        <v>0</v>
      </c>
      <c r="L302" s="100">
        <f>+SUMIF('2-3 Recolección Información'!$AD:$AD,'Actividad Misional (SECGRL)'!$C302&amp;"/2015/En Ejecución",'2-3 Recolección Información'!$AA:$AA)</f>
        <v>0</v>
      </c>
      <c r="M302" s="117">
        <f t="shared" si="26"/>
        <v>0</v>
      </c>
      <c r="N302" s="120" t="e">
        <f t="shared" si="27"/>
        <v>#N/A</v>
      </c>
      <c r="Q302" s="101"/>
    </row>
    <row r="303" spans="1:17" s="91" customFormat="1" ht="25.5" hidden="1">
      <c r="A303" s="91" t="s">
        <v>2692</v>
      </c>
      <c r="B303" s="98">
        <f>+VLOOKUP(C303,'2-3 Recolección Información'!$G$5:$AB$1105,22,0)</f>
        <v>333</v>
      </c>
      <c r="C303" s="107" t="s">
        <v>2058</v>
      </c>
      <c r="D303" s="98">
        <f t="shared" si="23"/>
        <v>10</v>
      </c>
      <c r="E303" s="98" t="str">
        <f t="shared" si="24"/>
        <v>JUR</v>
      </c>
      <c r="F303" s="99">
        <f t="shared" si="25"/>
        <v>0</v>
      </c>
      <c r="G303" s="100">
        <f>+SUMIF('2-3 Recolección Información'!$AD:$AD,'Actividad Misional (SECGRL)'!$C303&amp;"/"&amp;'Actividad Misional (SECGRL)'!G$6&amp;"/"&amp;"Liquidado",'2-3 Recolección Información'!$H:$H)+SUMIF('2-3 Recolección Información'!$AD:$AD,'Actividad Misional (SECGRL)'!$C303&amp;"/"&amp;'Actividad Misional (SECGRL)'!G$6&amp;"/"&amp;"En Ejecución",'2-3 Recolección Información'!$H:$H)</f>
        <v>0</v>
      </c>
      <c r="H303" s="100">
        <f>+SUMIF('2-3 Recolección Información'!$AD:$AD,'Actividad Misional (SECGRL)'!$C303&amp;"/"&amp;'Actividad Misional (SECGRL)'!H$6&amp;"/"&amp;"Liquidado",'2-3 Recolección Información'!$H:$H)+SUMIF('2-3 Recolección Información'!$AD:$AD,'Actividad Misional (SECGRL)'!$C303&amp;"/"&amp;'Actividad Misional (SECGRL)'!H$6&amp;"/"&amp;"En Ejecución",'2-3 Recolección Información'!$H:$H)</f>
        <v>0</v>
      </c>
      <c r="I303" s="100">
        <f>+SUMIF('2-3 Recolección Información'!$AD:$AD,'Actividad Misional (SECGRL)'!$C303&amp;"/"&amp;'Actividad Misional (SECGRL)'!I$6&amp;"/"&amp;"Liquidado",'2-3 Recolección Información'!$H:$H)+SUMIF('2-3 Recolección Información'!$AD:$AD,'Actividad Misional (SECGRL)'!$C303&amp;"/"&amp;'Actividad Misional (SECGRL)'!I$6&amp;"/"&amp;"En Ejecución",'2-3 Recolección Información'!$H:$H)</f>
        <v>0</v>
      </c>
      <c r="J303" s="110">
        <f>+SUMIF('2-3 Recolección Información'!$AD:$AD,'Actividad Misional (SECGRL)'!$C303&amp;"/"&amp;'Actividad Misional (SECGRL)'!J$6&amp;"/"&amp;"Liquidado",'2-3 Recolección Información'!$H:$H)+SUMIF('2-3 Recolección Información'!$AD:$AD,'Actividad Misional (SECGRL)'!$C303&amp;"/"&amp;'Actividad Misional (SECGRL)'!J$6&amp;"/"&amp;"En Ejecución",'2-3 Recolección Información'!$H:$H)</f>
        <v>0</v>
      </c>
      <c r="K303" s="113">
        <f>+SUMIF('2-3 Recolección Información'!$AD:$AD,'Actividad Misional (SECGRL)'!$C303&amp;"/2015/En Ejecución",'2-3 Recolección Información'!$H:$H)</f>
        <v>0</v>
      </c>
      <c r="L303" s="100">
        <f>+SUMIF('2-3 Recolección Información'!$AD:$AD,'Actividad Misional (SECGRL)'!$C303&amp;"/2015/En Ejecución",'2-3 Recolección Información'!$AA:$AA)</f>
        <v>0</v>
      </c>
      <c r="M303" s="117">
        <f t="shared" si="26"/>
        <v>0</v>
      </c>
      <c r="N303" s="120" t="e">
        <f t="shared" si="27"/>
        <v>#N/A</v>
      </c>
      <c r="Q303" s="101"/>
    </row>
    <row r="304" spans="1:17" s="91" customFormat="1" ht="14.25" hidden="1">
      <c r="A304" s="91" t="s">
        <v>2692</v>
      </c>
      <c r="B304" s="98">
        <f>+VLOOKUP(C304,'2-3 Recolección Información'!$G$5:$AB$1105,22,0)</f>
        <v>9</v>
      </c>
      <c r="C304" s="107" t="s">
        <v>76</v>
      </c>
      <c r="D304" s="98">
        <f t="shared" si="23"/>
        <v>10</v>
      </c>
      <c r="E304" s="98" t="str">
        <f t="shared" si="24"/>
        <v>JUR</v>
      </c>
      <c r="F304" s="99">
        <f t="shared" si="25"/>
        <v>187000000</v>
      </c>
      <c r="G304" s="100">
        <f>+SUMIF('2-3 Recolección Información'!$AD:$AD,'Actividad Misional (SECGRL)'!$C304&amp;"/"&amp;'Actividad Misional (SECGRL)'!G$6&amp;"/"&amp;"Liquidado",'2-3 Recolección Información'!$H:$H)+SUMIF('2-3 Recolección Información'!$AD:$AD,'Actividad Misional (SECGRL)'!$C304&amp;"/"&amp;'Actividad Misional (SECGRL)'!G$6&amp;"/"&amp;"En Ejecución",'2-3 Recolección Información'!$H:$H)</f>
        <v>5000000</v>
      </c>
      <c r="H304" s="100">
        <f>+SUMIF('2-3 Recolección Información'!$AD:$AD,'Actividad Misional (SECGRL)'!$C304&amp;"/"&amp;'Actividad Misional (SECGRL)'!H$6&amp;"/"&amp;"Liquidado",'2-3 Recolección Información'!$H:$H)+SUMIF('2-3 Recolección Información'!$AD:$AD,'Actividad Misional (SECGRL)'!$C304&amp;"/"&amp;'Actividad Misional (SECGRL)'!H$6&amp;"/"&amp;"En Ejecución",'2-3 Recolección Información'!$H:$H)</f>
        <v>65000000</v>
      </c>
      <c r="I304" s="100">
        <f>+SUMIF('2-3 Recolección Información'!$AD:$AD,'Actividad Misional (SECGRL)'!$C304&amp;"/"&amp;'Actividad Misional (SECGRL)'!I$6&amp;"/"&amp;"Liquidado",'2-3 Recolección Información'!$H:$H)+SUMIF('2-3 Recolección Información'!$AD:$AD,'Actividad Misional (SECGRL)'!$C304&amp;"/"&amp;'Actividad Misional (SECGRL)'!I$6&amp;"/"&amp;"En Ejecución",'2-3 Recolección Información'!$H:$H)</f>
        <v>65000000</v>
      </c>
      <c r="J304" s="110">
        <f>+SUMIF('2-3 Recolección Información'!$AD:$AD,'Actividad Misional (SECGRL)'!$C304&amp;"/"&amp;'Actividad Misional (SECGRL)'!J$6&amp;"/"&amp;"Liquidado",'2-3 Recolección Información'!$H:$H)+SUMIF('2-3 Recolección Información'!$AD:$AD,'Actividad Misional (SECGRL)'!$C304&amp;"/"&amp;'Actividad Misional (SECGRL)'!J$6&amp;"/"&amp;"En Ejecución",'2-3 Recolección Información'!$H:$H)</f>
        <v>52000000</v>
      </c>
      <c r="K304" s="113">
        <f>+SUMIF('2-3 Recolección Información'!$AD:$AD,'Actividad Misional (SECGRL)'!$C304&amp;"/2015/En Ejecución",'2-3 Recolección Información'!$H:$H)</f>
        <v>52000000</v>
      </c>
      <c r="L304" s="100">
        <f>+SUMIF('2-3 Recolección Información'!$AD:$AD,'Actividad Misional (SECGRL)'!$C304&amp;"/2015/En Ejecución",'2-3 Recolección Información'!$AA:$AA)</f>
        <v>47377777.777777776</v>
      </c>
      <c r="M304" s="117">
        <f t="shared" si="26"/>
        <v>0.91111111111111109</v>
      </c>
      <c r="N304" s="120" t="e">
        <f t="shared" si="27"/>
        <v>#N/A</v>
      </c>
      <c r="Q304" s="101"/>
    </row>
    <row r="305" spans="1:17" s="91" customFormat="1" ht="14.25" hidden="1">
      <c r="A305" s="91" t="s">
        <v>2692</v>
      </c>
      <c r="B305" s="98">
        <f>+VLOOKUP(C305,'2-3 Recolección Información'!$G$5:$AB$1105,22,0)</f>
        <v>541</v>
      </c>
      <c r="C305" s="107" t="s">
        <v>2299</v>
      </c>
      <c r="D305" s="98">
        <f t="shared" si="23"/>
        <v>10</v>
      </c>
      <c r="E305" s="98" t="str">
        <f t="shared" si="24"/>
        <v>JUR</v>
      </c>
      <c r="F305" s="99">
        <f t="shared" si="25"/>
        <v>0</v>
      </c>
      <c r="G305" s="100">
        <f>+SUMIF('2-3 Recolección Información'!$AD:$AD,'Actividad Misional (SECGRL)'!$C305&amp;"/"&amp;'Actividad Misional (SECGRL)'!G$6&amp;"/"&amp;"Liquidado",'2-3 Recolección Información'!$H:$H)+SUMIF('2-3 Recolección Información'!$AD:$AD,'Actividad Misional (SECGRL)'!$C305&amp;"/"&amp;'Actividad Misional (SECGRL)'!G$6&amp;"/"&amp;"En Ejecución",'2-3 Recolección Información'!$H:$H)</f>
        <v>0</v>
      </c>
      <c r="H305" s="100">
        <f>+SUMIF('2-3 Recolección Información'!$AD:$AD,'Actividad Misional (SECGRL)'!$C305&amp;"/"&amp;'Actividad Misional (SECGRL)'!H$6&amp;"/"&amp;"Liquidado",'2-3 Recolección Información'!$H:$H)+SUMIF('2-3 Recolección Información'!$AD:$AD,'Actividad Misional (SECGRL)'!$C305&amp;"/"&amp;'Actividad Misional (SECGRL)'!H$6&amp;"/"&amp;"En Ejecución",'2-3 Recolección Información'!$H:$H)</f>
        <v>0</v>
      </c>
      <c r="I305" s="100">
        <f>+SUMIF('2-3 Recolección Información'!$AD:$AD,'Actividad Misional (SECGRL)'!$C305&amp;"/"&amp;'Actividad Misional (SECGRL)'!I$6&amp;"/"&amp;"Liquidado",'2-3 Recolección Información'!$H:$H)+SUMIF('2-3 Recolección Información'!$AD:$AD,'Actividad Misional (SECGRL)'!$C305&amp;"/"&amp;'Actividad Misional (SECGRL)'!I$6&amp;"/"&amp;"En Ejecución",'2-3 Recolección Información'!$H:$H)</f>
        <v>0</v>
      </c>
      <c r="J305" s="110">
        <f>+SUMIF('2-3 Recolección Información'!$AD:$AD,'Actividad Misional (SECGRL)'!$C305&amp;"/"&amp;'Actividad Misional (SECGRL)'!J$6&amp;"/"&amp;"Liquidado",'2-3 Recolección Información'!$H:$H)+SUMIF('2-3 Recolección Información'!$AD:$AD,'Actividad Misional (SECGRL)'!$C305&amp;"/"&amp;'Actividad Misional (SECGRL)'!J$6&amp;"/"&amp;"En Ejecución",'2-3 Recolección Información'!$H:$H)</f>
        <v>0</v>
      </c>
      <c r="K305" s="113">
        <f>+SUMIF('2-3 Recolección Información'!$AD:$AD,'Actividad Misional (SECGRL)'!$C305&amp;"/2015/En Ejecución",'2-3 Recolección Información'!$H:$H)</f>
        <v>0</v>
      </c>
      <c r="L305" s="100">
        <f>+SUMIF('2-3 Recolección Información'!$AD:$AD,'Actividad Misional (SECGRL)'!$C305&amp;"/2015/En Ejecución",'2-3 Recolección Información'!$AA:$AA)</f>
        <v>0</v>
      </c>
      <c r="M305" s="117">
        <f t="shared" si="26"/>
        <v>0</v>
      </c>
      <c r="N305" s="120" t="e">
        <f t="shared" si="27"/>
        <v>#N/A</v>
      </c>
      <c r="Q305" s="101"/>
    </row>
    <row r="306" spans="1:17" s="91" customFormat="1" ht="14.25" hidden="1">
      <c r="A306" s="91" t="s">
        <v>2692</v>
      </c>
      <c r="B306" s="98">
        <f>+VLOOKUP(C306,'2-3 Recolección Información'!$G$5:$AB$1105,22,0)</f>
        <v>7</v>
      </c>
      <c r="C306" s="107" t="s">
        <v>71</v>
      </c>
      <c r="D306" s="98">
        <f t="shared" si="23"/>
        <v>10</v>
      </c>
      <c r="E306" s="98" t="str">
        <f t="shared" si="24"/>
        <v>JUR</v>
      </c>
      <c r="F306" s="99">
        <f t="shared" si="25"/>
        <v>102062688</v>
      </c>
      <c r="G306" s="100">
        <f>+SUMIF('2-3 Recolección Información'!$AD:$AD,'Actividad Misional (SECGRL)'!$C306&amp;"/"&amp;'Actividad Misional (SECGRL)'!G$6&amp;"/"&amp;"Liquidado",'2-3 Recolección Información'!$H:$H)+SUMIF('2-3 Recolección Información'!$AD:$AD,'Actividad Misional (SECGRL)'!$C306&amp;"/"&amp;'Actividad Misional (SECGRL)'!G$6&amp;"/"&amp;"En Ejecución",'2-3 Recolección Información'!$H:$H)</f>
        <v>5675880</v>
      </c>
      <c r="H306" s="100">
        <f>+SUMIF('2-3 Recolección Información'!$AD:$AD,'Actividad Misional (SECGRL)'!$C306&amp;"/"&amp;'Actividad Misional (SECGRL)'!H$6&amp;"/"&amp;"Liquidado",'2-3 Recolección Información'!$H:$H)+SUMIF('2-3 Recolección Información'!$AD:$AD,'Actividad Misional (SECGRL)'!$C306&amp;"/"&amp;'Actividad Misional (SECGRL)'!H$6&amp;"/"&amp;"En Ejecución",'2-3 Recolección Información'!$H:$H)</f>
        <v>36327500</v>
      </c>
      <c r="I306" s="100">
        <f>+SUMIF('2-3 Recolección Información'!$AD:$AD,'Actividad Misional (SECGRL)'!$C306&amp;"/"&amp;'Actividad Misional (SECGRL)'!I$6&amp;"/"&amp;"Liquidado",'2-3 Recolección Información'!$H:$H)+SUMIF('2-3 Recolección Información'!$AD:$AD,'Actividad Misional (SECGRL)'!$C306&amp;"/"&amp;'Actividad Misional (SECGRL)'!I$6&amp;"/"&amp;"En Ejecución",'2-3 Recolección Información'!$H:$H)</f>
        <v>33059308</v>
      </c>
      <c r="J306" s="110">
        <f>+SUMIF('2-3 Recolección Información'!$AD:$AD,'Actividad Misional (SECGRL)'!$C306&amp;"/"&amp;'Actividad Misional (SECGRL)'!J$6&amp;"/"&amp;"Liquidado",'2-3 Recolección Información'!$H:$H)+SUMIF('2-3 Recolección Información'!$AD:$AD,'Actividad Misional (SECGRL)'!$C306&amp;"/"&amp;'Actividad Misional (SECGRL)'!J$6&amp;"/"&amp;"En Ejecución",'2-3 Recolección Información'!$H:$H)</f>
        <v>27000000</v>
      </c>
      <c r="K306" s="113">
        <f>+SUMIF('2-3 Recolección Información'!$AD:$AD,'Actividad Misional (SECGRL)'!$C306&amp;"/2015/En Ejecución",'2-3 Recolección Información'!$H:$H)</f>
        <v>0</v>
      </c>
      <c r="L306" s="100">
        <f>+SUMIF('2-3 Recolección Información'!$AD:$AD,'Actividad Misional (SECGRL)'!$C306&amp;"/2015/En Ejecución",'2-3 Recolección Información'!$AA:$AA)</f>
        <v>0</v>
      </c>
      <c r="M306" s="117">
        <f t="shared" si="26"/>
        <v>0</v>
      </c>
      <c r="N306" s="120" t="e">
        <f t="shared" si="27"/>
        <v>#N/A</v>
      </c>
      <c r="Q306" s="101"/>
    </row>
    <row r="307" spans="1:17" s="91" customFormat="1" ht="14.25" hidden="1">
      <c r="A307" s="91" t="s">
        <v>2692</v>
      </c>
      <c r="B307" s="98">
        <f>+VLOOKUP(C307,'2-3 Recolección Información'!$G$5:$AB$1105,22,0)</f>
        <v>647</v>
      </c>
      <c r="C307" s="107" t="s">
        <v>2377</v>
      </c>
      <c r="D307" s="98">
        <f t="shared" si="23"/>
        <v>10</v>
      </c>
      <c r="E307" s="98" t="str">
        <f t="shared" si="24"/>
        <v>JUR</v>
      </c>
      <c r="F307" s="99">
        <f t="shared" si="25"/>
        <v>0</v>
      </c>
      <c r="G307" s="100">
        <f>+SUMIF('2-3 Recolección Información'!$AD:$AD,'Actividad Misional (SECGRL)'!$C307&amp;"/"&amp;'Actividad Misional (SECGRL)'!G$6&amp;"/"&amp;"Liquidado",'2-3 Recolección Información'!$H:$H)+SUMIF('2-3 Recolección Información'!$AD:$AD,'Actividad Misional (SECGRL)'!$C307&amp;"/"&amp;'Actividad Misional (SECGRL)'!G$6&amp;"/"&amp;"En Ejecución",'2-3 Recolección Información'!$H:$H)</f>
        <v>0</v>
      </c>
      <c r="H307" s="100">
        <f>+SUMIF('2-3 Recolección Información'!$AD:$AD,'Actividad Misional (SECGRL)'!$C307&amp;"/"&amp;'Actividad Misional (SECGRL)'!H$6&amp;"/"&amp;"Liquidado",'2-3 Recolección Información'!$H:$H)+SUMIF('2-3 Recolección Información'!$AD:$AD,'Actividad Misional (SECGRL)'!$C307&amp;"/"&amp;'Actividad Misional (SECGRL)'!H$6&amp;"/"&amp;"En Ejecución",'2-3 Recolección Información'!$H:$H)</f>
        <v>0</v>
      </c>
      <c r="I307" s="100">
        <f>+SUMIF('2-3 Recolección Información'!$AD:$AD,'Actividad Misional (SECGRL)'!$C307&amp;"/"&amp;'Actividad Misional (SECGRL)'!I$6&amp;"/"&amp;"Liquidado",'2-3 Recolección Información'!$H:$H)+SUMIF('2-3 Recolección Información'!$AD:$AD,'Actividad Misional (SECGRL)'!$C307&amp;"/"&amp;'Actividad Misional (SECGRL)'!I$6&amp;"/"&amp;"En Ejecución",'2-3 Recolección Información'!$H:$H)</f>
        <v>0</v>
      </c>
      <c r="J307" s="110">
        <f>+SUMIF('2-3 Recolección Información'!$AD:$AD,'Actividad Misional (SECGRL)'!$C307&amp;"/"&amp;'Actividad Misional (SECGRL)'!J$6&amp;"/"&amp;"Liquidado",'2-3 Recolección Información'!$H:$H)+SUMIF('2-3 Recolección Información'!$AD:$AD,'Actividad Misional (SECGRL)'!$C307&amp;"/"&amp;'Actividad Misional (SECGRL)'!J$6&amp;"/"&amp;"En Ejecución",'2-3 Recolección Información'!$H:$H)</f>
        <v>0</v>
      </c>
      <c r="K307" s="113">
        <f>+SUMIF('2-3 Recolección Información'!$AD:$AD,'Actividad Misional (SECGRL)'!$C307&amp;"/2015/En Ejecución",'2-3 Recolección Información'!$H:$H)</f>
        <v>0</v>
      </c>
      <c r="L307" s="100">
        <f>+SUMIF('2-3 Recolección Información'!$AD:$AD,'Actividad Misional (SECGRL)'!$C307&amp;"/2015/En Ejecución",'2-3 Recolección Información'!$AA:$AA)</f>
        <v>0</v>
      </c>
      <c r="M307" s="117">
        <f t="shared" si="26"/>
        <v>0</v>
      </c>
      <c r="N307" s="120" t="e">
        <f t="shared" si="27"/>
        <v>#N/A</v>
      </c>
      <c r="Q307" s="101"/>
    </row>
    <row r="308" spans="1:17" s="91" customFormat="1" ht="14.25" hidden="1">
      <c r="A308" s="91" t="s">
        <v>2692</v>
      </c>
      <c r="B308" s="98">
        <f>+VLOOKUP(C308,'2-3 Recolección Información'!$G$5:$AB$1105,22,0)</f>
        <v>728</v>
      </c>
      <c r="C308" s="107" t="s">
        <v>447</v>
      </c>
      <c r="D308" s="98">
        <f t="shared" si="23"/>
        <v>10</v>
      </c>
      <c r="E308" s="98" t="str">
        <f t="shared" si="24"/>
        <v>JUR</v>
      </c>
      <c r="F308" s="99">
        <f t="shared" si="25"/>
        <v>8988255</v>
      </c>
      <c r="G308" s="100">
        <f>+SUMIF('2-3 Recolección Información'!$AD:$AD,'Actividad Misional (SECGRL)'!$C308&amp;"/"&amp;'Actividad Misional (SECGRL)'!G$6&amp;"/"&amp;"Liquidado",'2-3 Recolección Información'!$H:$H)+SUMIF('2-3 Recolección Información'!$AD:$AD,'Actividad Misional (SECGRL)'!$C308&amp;"/"&amp;'Actividad Misional (SECGRL)'!G$6&amp;"/"&amp;"En Ejecución",'2-3 Recolección Información'!$H:$H)</f>
        <v>0</v>
      </c>
      <c r="H308" s="100">
        <f>+SUMIF('2-3 Recolección Información'!$AD:$AD,'Actividad Misional (SECGRL)'!$C308&amp;"/"&amp;'Actividad Misional (SECGRL)'!H$6&amp;"/"&amp;"Liquidado",'2-3 Recolección Información'!$H:$H)+SUMIF('2-3 Recolección Información'!$AD:$AD,'Actividad Misional (SECGRL)'!$C308&amp;"/"&amp;'Actividad Misional (SECGRL)'!H$6&amp;"/"&amp;"En Ejecución",'2-3 Recolección Información'!$H:$H)</f>
        <v>0</v>
      </c>
      <c r="I308" s="100">
        <f>+SUMIF('2-3 Recolección Información'!$AD:$AD,'Actividad Misional (SECGRL)'!$C308&amp;"/"&amp;'Actividad Misional (SECGRL)'!I$6&amp;"/"&amp;"Liquidado",'2-3 Recolección Información'!$H:$H)+SUMIF('2-3 Recolección Información'!$AD:$AD,'Actividad Misional (SECGRL)'!$C308&amp;"/"&amp;'Actividad Misional (SECGRL)'!I$6&amp;"/"&amp;"En Ejecución",'2-3 Recolección Información'!$H:$H)</f>
        <v>8988255</v>
      </c>
      <c r="J308" s="110">
        <f>+SUMIF('2-3 Recolección Información'!$AD:$AD,'Actividad Misional (SECGRL)'!$C308&amp;"/"&amp;'Actividad Misional (SECGRL)'!J$6&amp;"/"&amp;"Liquidado",'2-3 Recolección Información'!$H:$H)+SUMIF('2-3 Recolección Información'!$AD:$AD,'Actividad Misional (SECGRL)'!$C308&amp;"/"&amp;'Actividad Misional (SECGRL)'!J$6&amp;"/"&amp;"En Ejecución",'2-3 Recolección Información'!$H:$H)</f>
        <v>0</v>
      </c>
      <c r="K308" s="113">
        <f>+SUMIF('2-3 Recolección Información'!$AD:$AD,'Actividad Misional (SECGRL)'!$C308&amp;"/2015/En Ejecución",'2-3 Recolección Información'!$H:$H)</f>
        <v>0</v>
      </c>
      <c r="L308" s="100">
        <f>+SUMIF('2-3 Recolección Información'!$AD:$AD,'Actividad Misional (SECGRL)'!$C308&amp;"/2015/En Ejecución",'2-3 Recolección Información'!$AA:$AA)</f>
        <v>0</v>
      </c>
      <c r="M308" s="117">
        <f t="shared" si="26"/>
        <v>0</v>
      </c>
      <c r="N308" s="120" t="e">
        <f t="shared" si="27"/>
        <v>#N/A</v>
      </c>
      <c r="Q308" s="101"/>
    </row>
    <row r="309" spans="1:17" s="91" customFormat="1" ht="14.25" hidden="1">
      <c r="A309" s="91" t="s">
        <v>2692</v>
      </c>
      <c r="B309" s="98">
        <f>+VLOOKUP(C309,'2-3 Recolección Información'!$G$5:$AB$1105,22,0)</f>
        <v>17</v>
      </c>
      <c r="C309" s="107" t="s">
        <v>1126</v>
      </c>
      <c r="D309" s="98">
        <f t="shared" si="23"/>
        <v>10</v>
      </c>
      <c r="E309" s="98" t="str">
        <f t="shared" si="24"/>
        <v>JUR</v>
      </c>
      <c r="F309" s="99">
        <f t="shared" si="25"/>
        <v>44990000</v>
      </c>
      <c r="G309" s="100">
        <f>+SUMIF('2-3 Recolección Información'!$AD:$AD,'Actividad Misional (SECGRL)'!$C309&amp;"/"&amp;'Actividad Misional (SECGRL)'!G$6&amp;"/"&amp;"Liquidado",'2-3 Recolección Información'!$H:$H)+SUMIF('2-3 Recolección Información'!$AD:$AD,'Actividad Misional (SECGRL)'!$C309&amp;"/"&amp;'Actividad Misional (SECGRL)'!G$6&amp;"/"&amp;"En Ejecución",'2-3 Recolección Información'!$H:$H)</f>
        <v>0</v>
      </c>
      <c r="H309" s="100">
        <f>+SUMIF('2-3 Recolección Información'!$AD:$AD,'Actividad Misional (SECGRL)'!$C309&amp;"/"&amp;'Actividad Misional (SECGRL)'!H$6&amp;"/"&amp;"Liquidado",'2-3 Recolección Información'!$H:$H)+SUMIF('2-3 Recolección Información'!$AD:$AD,'Actividad Misional (SECGRL)'!$C309&amp;"/"&amp;'Actividad Misional (SECGRL)'!H$6&amp;"/"&amp;"En Ejecución",'2-3 Recolección Información'!$H:$H)</f>
        <v>44990000</v>
      </c>
      <c r="I309" s="100">
        <f>+SUMIF('2-3 Recolección Información'!$AD:$AD,'Actividad Misional (SECGRL)'!$C309&amp;"/"&amp;'Actividad Misional (SECGRL)'!I$6&amp;"/"&amp;"Liquidado",'2-3 Recolección Información'!$H:$H)+SUMIF('2-3 Recolección Información'!$AD:$AD,'Actividad Misional (SECGRL)'!$C309&amp;"/"&amp;'Actividad Misional (SECGRL)'!I$6&amp;"/"&amp;"En Ejecución",'2-3 Recolección Información'!$H:$H)</f>
        <v>0</v>
      </c>
      <c r="J309" s="110">
        <f>+SUMIF('2-3 Recolección Información'!$AD:$AD,'Actividad Misional (SECGRL)'!$C309&amp;"/"&amp;'Actividad Misional (SECGRL)'!J$6&amp;"/"&amp;"Liquidado",'2-3 Recolección Información'!$H:$H)+SUMIF('2-3 Recolección Información'!$AD:$AD,'Actividad Misional (SECGRL)'!$C309&amp;"/"&amp;'Actividad Misional (SECGRL)'!J$6&amp;"/"&amp;"En Ejecución",'2-3 Recolección Información'!$H:$H)</f>
        <v>0</v>
      </c>
      <c r="K309" s="113">
        <f>+SUMIF('2-3 Recolección Información'!$AD:$AD,'Actividad Misional (SECGRL)'!$C309&amp;"/2015/En Ejecución",'2-3 Recolección Información'!$H:$H)</f>
        <v>0</v>
      </c>
      <c r="L309" s="100">
        <f>+SUMIF('2-3 Recolección Información'!$AD:$AD,'Actividad Misional (SECGRL)'!$C309&amp;"/2015/En Ejecución",'2-3 Recolección Información'!$AA:$AA)</f>
        <v>0</v>
      </c>
      <c r="M309" s="117">
        <f t="shared" si="26"/>
        <v>0</v>
      </c>
      <c r="N309" s="120" t="e">
        <f t="shared" si="27"/>
        <v>#N/A</v>
      </c>
      <c r="Q309" s="101"/>
    </row>
    <row r="310" spans="1:17" s="91" customFormat="1" ht="14.25" hidden="1">
      <c r="A310" s="91" t="s">
        <v>2692</v>
      </c>
      <c r="B310" s="98">
        <f>+VLOOKUP(C310,'2-3 Recolección Información'!$G$5:$AB$1105,22,0)</f>
        <v>197</v>
      </c>
      <c r="C310" s="107" t="s">
        <v>266</v>
      </c>
      <c r="D310" s="98">
        <f t="shared" si="23"/>
        <v>10</v>
      </c>
      <c r="E310" s="98" t="str">
        <f t="shared" si="24"/>
        <v>JUR</v>
      </c>
      <c r="F310" s="99">
        <f t="shared" si="25"/>
        <v>0</v>
      </c>
      <c r="G310" s="100">
        <f>+SUMIF('2-3 Recolección Información'!$AD:$AD,'Actividad Misional (SECGRL)'!$C310&amp;"/"&amp;'Actividad Misional (SECGRL)'!G$6&amp;"/"&amp;"Liquidado",'2-3 Recolección Información'!$H:$H)+SUMIF('2-3 Recolección Información'!$AD:$AD,'Actividad Misional (SECGRL)'!$C310&amp;"/"&amp;'Actividad Misional (SECGRL)'!G$6&amp;"/"&amp;"En Ejecución",'2-3 Recolección Información'!$H:$H)</f>
        <v>0</v>
      </c>
      <c r="H310" s="100">
        <f>+SUMIF('2-3 Recolección Información'!$AD:$AD,'Actividad Misional (SECGRL)'!$C310&amp;"/"&amp;'Actividad Misional (SECGRL)'!H$6&amp;"/"&amp;"Liquidado",'2-3 Recolección Información'!$H:$H)+SUMIF('2-3 Recolección Información'!$AD:$AD,'Actividad Misional (SECGRL)'!$C310&amp;"/"&amp;'Actividad Misional (SECGRL)'!H$6&amp;"/"&amp;"En Ejecución",'2-3 Recolección Información'!$H:$H)</f>
        <v>0</v>
      </c>
      <c r="I310" s="100">
        <f>+SUMIF('2-3 Recolección Información'!$AD:$AD,'Actividad Misional (SECGRL)'!$C310&amp;"/"&amp;'Actividad Misional (SECGRL)'!I$6&amp;"/"&amp;"Liquidado",'2-3 Recolección Información'!$H:$H)+SUMIF('2-3 Recolección Información'!$AD:$AD,'Actividad Misional (SECGRL)'!$C310&amp;"/"&amp;'Actividad Misional (SECGRL)'!I$6&amp;"/"&amp;"En Ejecución",'2-3 Recolección Información'!$H:$H)</f>
        <v>0</v>
      </c>
      <c r="J310" s="110">
        <f>+SUMIF('2-3 Recolección Información'!$AD:$AD,'Actividad Misional (SECGRL)'!$C310&amp;"/"&amp;'Actividad Misional (SECGRL)'!J$6&amp;"/"&amp;"Liquidado",'2-3 Recolección Información'!$H:$H)+SUMIF('2-3 Recolección Información'!$AD:$AD,'Actividad Misional (SECGRL)'!$C310&amp;"/"&amp;'Actividad Misional (SECGRL)'!J$6&amp;"/"&amp;"En Ejecución",'2-3 Recolección Información'!$H:$H)</f>
        <v>0</v>
      </c>
      <c r="K310" s="113">
        <f>+SUMIF('2-3 Recolección Información'!$AD:$AD,'Actividad Misional (SECGRL)'!$C310&amp;"/2015/En Ejecución",'2-3 Recolección Información'!$H:$H)</f>
        <v>0</v>
      </c>
      <c r="L310" s="100">
        <f>+SUMIF('2-3 Recolección Información'!$AD:$AD,'Actividad Misional (SECGRL)'!$C310&amp;"/2015/En Ejecución",'2-3 Recolección Información'!$AA:$AA)</f>
        <v>0</v>
      </c>
      <c r="M310" s="117">
        <f t="shared" si="26"/>
        <v>0</v>
      </c>
      <c r="N310" s="120" t="e">
        <f t="shared" si="27"/>
        <v>#N/A</v>
      </c>
      <c r="Q310" s="101"/>
    </row>
    <row r="311" spans="1:17" s="91" customFormat="1" ht="25.5" hidden="1">
      <c r="A311" s="91" t="s">
        <v>2692</v>
      </c>
      <c r="B311" s="98">
        <f>+VLOOKUP(C311,'2-3 Recolección Información'!$G$5:$AB$1105,22,0)</f>
        <v>654</v>
      </c>
      <c r="C311" s="107" t="s">
        <v>402</v>
      </c>
      <c r="D311" s="98">
        <f t="shared" si="23"/>
        <v>10</v>
      </c>
      <c r="E311" s="98" t="str">
        <f t="shared" si="24"/>
        <v>JUR</v>
      </c>
      <c r="F311" s="99">
        <f t="shared" si="25"/>
        <v>110690074</v>
      </c>
      <c r="G311" s="100">
        <f>+SUMIF('2-3 Recolección Información'!$AD:$AD,'Actividad Misional (SECGRL)'!$C311&amp;"/"&amp;'Actividad Misional (SECGRL)'!G$6&amp;"/"&amp;"Liquidado",'2-3 Recolección Información'!$H:$H)+SUMIF('2-3 Recolección Información'!$AD:$AD,'Actividad Misional (SECGRL)'!$C311&amp;"/"&amp;'Actividad Misional (SECGRL)'!G$6&amp;"/"&amp;"En Ejecución",'2-3 Recolección Información'!$H:$H)</f>
        <v>0</v>
      </c>
      <c r="H311" s="100">
        <f>+SUMIF('2-3 Recolección Información'!$AD:$AD,'Actividad Misional (SECGRL)'!$C311&amp;"/"&amp;'Actividad Misional (SECGRL)'!H$6&amp;"/"&amp;"Liquidado",'2-3 Recolección Información'!$H:$H)+SUMIF('2-3 Recolección Información'!$AD:$AD,'Actividad Misional (SECGRL)'!$C311&amp;"/"&amp;'Actividad Misional (SECGRL)'!H$6&amp;"/"&amp;"En Ejecución",'2-3 Recolección Información'!$H:$H)</f>
        <v>0</v>
      </c>
      <c r="I311" s="100">
        <f>+SUMIF('2-3 Recolección Información'!$AD:$AD,'Actividad Misional (SECGRL)'!$C311&amp;"/"&amp;'Actividad Misional (SECGRL)'!I$6&amp;"/"&amp;"Liquidado",'2-3 Recolección Información'!$H:$H)+SUMIF('2-3 Recolección Información'!$AD:$AD,'Actividad Misional (SECGRL)'!$C311&amp;"/"&amp;'Actividad Misional (SECGRL)'!I$6&amp;"/"&amp;"En Ejecución",'2-3 Recolección Información'!$H:$H)</f>
        <v>40847950</v>
      </c>
      <c r="J311" s="110">
        <f>+SUMIF('2-3 Recolección Información'!$AD:$AD,'Actividad Misional (SECGRL)'!$C311&amp;"/"&amp;'Actividad Misional (SECGRL)'!J$6&amp;"/"&amp;"Liquidado",'2-3 Recolección Información'!$H:$H)+SUMIF('2-3 Recolección Información'!$AD:$AD,'Actividad Misional (SECGRL)'!$C311&amp;"/"&amp;'Actividad Misional (SECGRL)'!J$6&amp;"/"&amp;"En Ejecución",'2-3 Recolección Información'!$H:$H)</f>
        <v>69842124</v>
      </c>
      <c r="K311" s="113">
        <f>+SUMIF('2-3 Recolección Información'!$AD:$AD,'Actividad Misional (SECGRL)'!$C311&amp;"/2015/En Ejecución",'2-3 Recolección Información'!$H:$H)</f>
        <v>0</v>
      </c>
      <c r="L311" s="100">
        <f>+SUMIF('2-3 Recolección Información'!$AD:$AD,'Actividad Misional (SECGRL)'!$C311&amp;"/2015/En Ejecución",'2-3 Recolección Información'!$AA:$AA)</f>
        <v>0</v>
      </c>
      <c r="M311" s="117">
        <f t="shared" si="26"/>
        <v>0</v>
      </c>
      <c r="N311" s="120" t="e">
        <f t="shared" si="27"/>
        <v>#N/A</v>
      </c>
      <c r="Q311" s="101"/>
    </row>
    <row r="312" spans="1:17" s="91" customFormat="1" ht="14.25" hidden="1">
      <c r="A312" s="91" t="s">
        <v>2692</v>
      </c>
      <c r="B312" s="98">
        <f>+VLOOKUP(C312,'2-3 Recolección Información'!$G$5:$AB$1105,22,0)</f>
        <v>48</v>
      </c>
      <c r="C312" s="107" t="s">
        <v>1352</v>
      </c>
      <c r="D312" s="98">
        <f t="shared" si="23"/>
        <v>10</v>
      </c>
      <c r="E312" s="98" t="str">
        <f t="shared" si="24"/>
        <v>JUR</v>
      </c>
      <c r="F312" s="99">
        <f t="shared" si="25"/>
        <v>103000000</v>
      </c>
      <c r="G312" s="100">
        <f>+SUMIF('2-3 Recolección Información'!$AD:$AD,'Actividad Misional (SECGRL)'!$C312&amp;"/"&amp;'Actividad Misional (SECGRL)'!G$6&amp;"/"&amp;"Liquidado",'2-3 Recolección Información'!$H:$H)+SUMIF('2-3 Recolección Información'!$AD:$AD,'Actividad Misional (SECGRL)'!$C312&amp;"/"&amp;'Actividad Misional (SECGRL)'!G$6&amp;"/"&amp;"En Ejecución",'2-3 Recolección Información'!$H:$H)</f>
        <v>103000000</v>
      </c>
      <c r="H312" s="100">
        <f>+SUMIF('2-3 Recolección Información'!$AD:$AD,'Actividad Misional (SECGRL)'!$C312&amp;"/"&amp;'Actividad Misional (SECGRL)'!H$6&amp;"/"&amp;"Liquidado",'2-3 Recolección Información'!$H:$H)+SUMIF('2-3 Recolección Información'!$AD:$AD,'Actividad Misional (SECGRL)'!$C312&amp;"/"&amp;'Actividad Misional (SECGRL)'!H$6&amp;"/"&amp;"En Ejecución",'2-3 Recolección Información'!$H:$H)</f>
        <v>0</v>
      </c>
      <c r="I312" s="100">
        <f>+SUMIF('2-3 Recolección Información'!$AD:$AD,'Actividad Misional (SECGRL)'!$C312&amp;"/"&amp;'Actividad Misional (SECGRL)'!I$6&amp;"/"&amp;"Liquidado",'2-3 Recolección Información'!$H:$H)+SUMIF('2-3 Recolección Información'!$AD:$AD,'Actividad Misional (SECGRL)'!$C312&amp;"/"&amp;'Actividad Misional (SECGRL)'!I$6&amp;"/"&amp;"En Ejecución",'2-3 Recolección Información'!$H:$H)</f>
        <v>0</v>
      </c>
      <c r="J312" s="110">
        <f>+SUMIF('2-3 Recolección Información'!$AD:$AD,'Actividad Misional (SECGRL)'!$C312&amp;"/"&amp;'Actividad Misional (SECGRL)'!J$6&amp;"/"&amp;"Liquidado",'2-3 Recolección Información'!$H:$H)+SUMIF('2-3 Recolección Información'!$AD:$AD,'Actividad Misional (SECGRL)'!$C312&amp;"/"&amp;'Actividad Misional (SECGRL)'!J$6&amp;"/"&amp;"En Ejecución",'2-3 Recolección Información'!$H:$H)</f>
        <v>0</v>
      </c>
      <c r="K312" s="113">
        <f>+SUMIF('2-3 Recolección Información'!$AD:$AD,'Actividad Misional (SECGRL)'!$C312&amp;"/2015/En Ejecución",'2-3 Recolección Información'!$H:$H)</f>
        <v>0</v>
      </c>
      <c r="L312" s="100">
        <f>+SUMIF('2-3 Recolección Información'!$AD:$AD,'Actividad Misional (SECGRL)'!$C312&amp;"/2015/En Ejecución",'2-3 Recolección Información'!$AA:$AA)</f>
        <v>0</v>
      </c>
      <c r="M312" s="117">
        <f t="shared" si="26"/>
        <v>0</v>
      </c>
      <c r="N312" s="120" t="e">
        <f t="shared" si="27"/>
        <v>#N/A</v>
      </c>
      <c r="Q312" s="101"/>
    </row>
    <row r="313" spans="1:17" s="91" customFormat="1" ht="14.25" hidden="1">
      <c r="A313" s="91" t="s">
        <v>2692</v>
      </c>
      <c r="B313" s="98">
        <f>+VLOOKUP(C313,'2-3 Recolección Información'!$G$5:$AB$1105,22,0)</f>
        <v>83</v>
      </c>
      <c r="C313" s="107" t="s">
        <v>1563</v>
      </c>
      <c r="D313" s="98">
        <f t="shared" si="23"/>
        <v>10</v>
      </c>
      <c r="E313" s="98" t="str">
        <f t="shared" si="24"/>
        <v>JUR</v>
      </c>
      <c r="F313" s="99">
        <f t="shared" si="25"/>
        <v>0</v>
      </c>
      <c r="G313" s="100">
        <f>+SUMIF('2-3 Recolección Información'!$AD:$AD,'Actividad Misional (SECGRL)'!$C313&amp;"/"&amp;'Actividad Misional (SECGRL)'!G$6&amp;"/"&amp;"Liquidado",'2-3 Recolección Información'!$H:$H)+SUMIF('2-3 Recolección Información'!$AD:$AD,'Actividad Misional (SECGRL)'!$C313&amp;"/"&amp;'Actividad Misional (SECGRL)'!G$6&amp;"/"&amp;"En Ejecución",'2-3 Recolección Información'!$H:$H)</f>
        <v>0</v>
      </c>
      <c r="H313" s="100">
        <f>+SUMIF('2-3 Recolección Información'!$AD:$AD,'Actividad Misional (SECGRL)'!$C313&amp;"/"&amp;'Actividad Misional (SECGRL)'!H$6&amp;"/"&amp;"Liquidado",'2-3 Recolección Información'!$H:$H)+SUMIF('2-3 Recolección Información'!$AD:$AD,'Actividad Misional (SECGRL)'!$C313&amp;"/"&amp;'Actividad Misional (SECGRL)'!H$6&amp;"/"&amp;"En Ejecución",'2-3 Recolección Información'!$H:$H)</f>
        <v>0</v>
      </c>
      <c r="I313" s="100">
        <f>+SUMIF('2-3 Recolección Información'!$AD:$AD,'Actividad Misional (SECGRL)'!$C313&amp;"/"&amp;'Actividad Misional (SECGRL)'!I$6&amp;"/"&amp;"Liquidado",'2-3 Recolección Información'!$H:$H)+SUMIF('2-3 Recolección Información'!$AD:$AD,'Actividad Misional (SECGRL)'!$C313&amp;"/"&amp;'Actividad Misional (SECGRL)'!I$6&amp;"/"&amp;"En Ejecución",'2-3 Recolección Información'!$H:$H)</f>
        <v>0</v>
      </c>
      <c r="J313" s="110">
        <f>+SUMIF('2-3 Recolección Información'!$AD:$AD,'Actividad Misional (SECGRL)'!$C313&amp;"/"&amp;'Actividad Misional (SECGRL)'!J$6&amp;"/"&amp;"Liquidado",'2-3 Recolección Información'!$H:$H)+SUMIF('2-3 Recolección Información'!$AD:$AD,'Actividad Misional (SECGRL)'!$C313&amp;"/"&amp;'Actividad Misional (SECGRL)'!J$6&amp;"/"&amp;"En Ejecución",'2-3 Recolección Información'!$H:$H)</f>
        <v>0</v>
      </c>
      <c r="K313" s="113">
        <f>+SUMIF('2-3 Recolección Información'!$AD:$AD,'Actividad Misional (SECGRL)'!$C313&amp;"/2015/En Ejecución",'2-3 Recolección Información'!$H:$H)</f>
        <v>0</v>
      </c>
      <c r="L313" s="100">
        <f>+SUMIF('2-3 Recolección Información'!$AD:$AD,'Actividad Misional (SECGRL)'!$C313&amp;"/2015/En Ejecución",'2-3 Recolección Información'!$AA:$AA)</f>
        <v>0</v>
      </c>
      <c r="M313" s="117">
        <f t="shared" si="26"/>
        <v>0</v>
      </c>
      <c r="N313" s="120" t="e">
        <f t="shared" si="27"/>
        <v>#N/A</v>
      </c>
      <c r="Q313" s="101"/>
    </row>
    <row r="314" spans="1:17" s="91" customFormat="1" ht="14.25" hidden="1">
      <c r="A314" s="91" t="s">
        <v>2692</v>
      </c>
      <c r="B314" s="98">
        <f>+VLOOKUP(C314,'2-3 Recolección Información'!$G$5:$AB$1105,22,0)</f>
        <v>45</v>
      </c>
      <c r="C314" s="107" t="s">
        <v>1327</v>
      </c>
      <c r="D314" s="98">
        <f t="shared" si="23"/>
        <v>10</v>
      </c>
      <c r="E314" s="98" t="str">
        <f t="shared" si="24"/>
        <v>JUR</v>
      </c>
      <c r="F314" s="99">
        <f t="shared" si="25"/>
        <v>0</v>
      </c>
      <c r="G314" s="100">
        <f>+SUMIF('2-3 Recolección Información'!$AD:$AD,'Actividad Misional (SECGRL)'!$C314&amp;"/"&amp;'Actividad Misional (SECGRL)'!G$6&amp;"/"&amp;"Liquidado",'2-3 Recolección Información'!$H:$H)+SUMIF('2-3 Recolección Información'!$AD:$AD,'Actividad Misional (SECGRL)'!$C314&amp;"/"&amp;'Actividad Misional (SECGRL)'!G$6&amp;"/"&amp;"En Ejecución",'2-3 Recolección Información'!$H:$H)</f>
        <v>0</v>
      </c>
      <c r="H314" s="100">
        <f>+SUMIF('2-3 Recolección Información'!$AD:$AD,'Actividad Misional (SECGRL)'!$C314&amp;"/"&amp;'Actividad Misional (SECGRL)'!H$6&amp;"/"&amp;"Liquidado",'2-3 Recolección Información'!$H:$H)+SUMIF('2-3 Recolección Información'!$AD:$AD,'Actividad Misional (SECGRL)'!$C314&amp;"/"&amp;'Actividad Misional (SECGRL)'!H$6&amp;"/"&amp;"En Ejecución",'2-3 Recolección Información'!$H:$H)</f>
        <v>0</v>
      </c>
      <c r="I314" s="100">
        <f>+SUMIF('2-3 Recolección Información'!$AD:$AD,'Actividad Misional (SECGRL)'!$C314&amp;"/"&amp;'Actividad Misional (SECGRL)'!I$6&amp;"/"&amp;"Liquidado",'2-3 Recolección Información'!$H:$H)+SUMIF('2-3 Recolección Información'!$AD:$AD,'Actividad Misional (SECGRL)'!$C314&amp;"/"&amp;'Actividad Misional (SECGRL)'!I$6&amp;"/"&amp;"En Ejecución",'2-3 Recolección Información'!$H:$H)</f>
        <v>0</v>
      </c>
      <c r="J314" s="110">
        <f>+SUMIF('2-3 Recolección Información'!$AD:$AD,'Actividad Misional (SECGRL)'!$C314&amp;"/"&amp;'Actividad Misional (SECGRL)'!J$6&amp;"/"&amp;"Liquidado",'2-3 Recolección Información'!$H:$H)+SUMIF('2-3 Recolección Información'!$AD:$AD,'Actividad Misional (SECGRL)'!$C314&amp;"/"&amp;'Actividad Misional (SECGRL)'!J$6&amp;"/"&amp;"En Ejecución",'2-3 Recolección Información'!$H:$H)</f>
        <v>0</v>
      </c>
      <c r="K314" s="113">
        <f>+SUMIF('2-3 Recolección Información'!$AD:$AD,'Actividad Misional (SECGRL)'!$C314&amp;"/2015/En Ejecución",'2-3 Recolección Información'!$H:$H)</f>
        <v>0</v>
      </c>
      <c r="L314" s="100">
        <f>+SUMIF('2-3 Recolección Información'!$AD:$AD,'Actividad Misional (SECGRL)'!$C314&amp;"/2015/En Ejecución",'2-3 Recolección Información'!$AA:$AA)</f>
        <v>0</v>
      </c>
      <c r="M314" s="117">
        <f t="shared" si="26"/>
        <v>0</v>
      </c>
      <c r="N314" s="120" t="e">
        <f t="shared" si="27"/>
        <v>#N/A</v>
      </c>
      <c r="Q314" s="101"/>
    </row>
    <row r="315" spans="1:17" s="91" customFormat="1" ht="14.25" hidden="1">
      <c r="A315" s="91" t="s">
        <v>2692</v>
      </c>
      <c r="B315" s="98">
        <f>+VLOOKUP(C315,'2-3 Recolección Información'!$G$5:$AB$1105,22,0)</f>
        <v>439</v>
      </c>
      <c r="C315" s="107" t="s">
        <v>2166</v>
      </c>
      <c r="D315" s="98">
        <f t="shared" si="23"/>
        <v>10</v>
      </c>
      <c r="E315" s="98" t="str">
        <f t="shared" si="24"/>
        <v>JUR</v>
      </c>
      <c r="F315" s="99">
        <f t="shared" si="25"/>
        <v>0</v>
      </c>
      <c r="G315" s="100">
        <f>+SUMIF('2-3 Recolección Información'!$AD:$AD,'Actividad Misional (SECGRL)'!$C315&amp;"/"&amp;'Actividad Misional (SECGRL)'!G$6&amp;"/"&amp;"Liquidado",'2-3 Recolección Información'!$H:$H)+SUMIF('2-3 Recolección Información'!$AD:$AD,'Actividad Misional (SECGRL)'!$C315&amp;"/"&amp;'Actividad Misional (SECGRL)'!G$6&amp;"/"&amp;"En Ejecución",'2-3 Recolección Información'!$H:$H)</f>
        <v>0</v>
      </c>
      <c r="H315" s="100">
        <f>+SUMIF('2-3 Recolección Información'!$AD:$AD,'Actividad Misional (SECGRL)'!$C315&amp;"/"&amp;'Actividad Misional (SECGRL)'!H$6&amp;"/"&amp;"Liquidado",'2-3 Recolección Información'!$H:$H)+SUMIF('2-3 Recolección Información'!$AD:$AD,'Actividad Misional (SECGRL)'!$C315&amp;"/"&amp;'Actividad Misional (SECGRL)'!H$6&amp;"/"&amp;"En Ejecución",'2-3 Recolección Información'!$H:$H)</f>
        <v>0</v>
      </c>
      <c r="I315" s="100">
        <f>+SUMIF('2-3 Recolección Información'!$AD:$AD,'Actividad Misional (SECGRL)'!$C315&amp;"/"&amp;'Actividad Misional (SECGRL)'!I$6&amp;"/"&amp;"Liquidado",'2-3 Recolección Información'!$H:$H)+SUMIF('2-3 Recolección Información'!$AD:$AD,'Actividad Misional (SECGRL)'!$C315&amp;"/"&amp;'Actividad Misional (SECGRL)'!I$6&amp;"/"&amp;"En Ejecución",'2-3 Recolección Información'!$H:$H)</f>
        <v>0</v>
      </c>
      <c r="J315" s="110">
        <f>+SUMIF('2-3 Recolección Información'!$AD:$AD,'Actividad Misional (SECGRL)'!$C315&amp;"/"&amp;'Actividad Misional (SECGRL)'!J$6&amp;"/"&amp;"Liquidado",'2-3 Recolección Información'!$H:$H)+SUMIF('2-3 Recolección Información'!$AD:$AD,'Actividad Misional (SECGRL)'!$C315&amp;"/"&amp;'Actividad Misional (SECGRL)'!J$6&amp;"/"&amp;"En Ejecución",'2-3 Recolección Información'!$H:$H)</f>
        <v>0</v>
      </c>
      <c r="K315" s="113">
        <f>+SUMIF('2-3 Recolección Información'!$AD:$AD,'Actividad Misional (SECGRL)'!$C315&amp;"/2015/En Ejecución",'2-3 Recolección Información'!$H:$H)</f>
        <v>0</v>
      </c>
      <c r="L315" s="100">
        <f>+SUMIF('2-3 Recolección Información'!$AD:$AD,'Actividad Misional (SECGRL)'!$C315&amp;"/2015/En Ejecución",'2-3 Recolección Información'!$AA:$AA)</f>
        <v>0</v>
      </c>
      <c r="M315" s="117">
        <f t="shared" si="26"/>
        <v>0</v>
      </c>
      <c r="N315" s="120" t="e">
        <f t="shared" si="27"/>
        <v>#N/A</v>
      </c>
      <c r="Q315" s="101"/>
    </row>
    <row r="316" spans="1:17" s="91" customFormat="1" ht="14.25" hidden="1">
      <c r="A316" s="91" t="s">
        <v>2692</v>
      </c>
      <c r="B316" s="98">
        <f>+VLOOKUP(C316,'2-3 Recolección Información'!$G$5:$AB$1105,22,0)</f>
        <v>1038</v>
      </c>
      <c r="C316" s="107" t="s">
        <v>810</v>
      </c>
      <c r="D316" s="98">
        <f t="shared" si="23"/>
        <v>10</v>
      </c>
      <c r="E316" s="98" t="str">
        <f t="shared" si="24"/>
        <v>JUR</v>
      </c>
      <c r="F316" s="99">
        <f t="shared" si="25"/>
        <v>0</v>
      </c>
      <c r="G316" s="100">
        <f>+SUMIF('2-3 Recolección Información'!$AD:$AD,'Actividad Misional (SECGRL)'!$C316&amp;"/"&amp;'Actividad Misional (SECGRL)'!G$6&amp;"/"&amp;"Liquidado",'2-3 Recolección Información'!$H:$H)+SUMIF('2-3 Recolección Información'!$AD:$AD,'Actividad Misional (SECGRL)'!$C316&amp;"/"&amp;'Actividad Misional (SECGRL)'!G$6&amp;"/"&amp;"En Ejecución",'2-3 Recolección Información'!$H:$H)</f>
        <v>0</v>
      </c>
      <c r="H316" s="100">
        <f>+SUMIF('2-3 Recolección Información'!$AD:$AD,'Actividad Misional (SECGRL)'!$C316&amp;"/"&amp;'Actividad Misional (SECGRL)'!H$6&amp;"/"&amp;"Liquidado",'2-3 Recolección Información'!$H:$H)+SUMIF('2-3 Recolección Información'!$AD:$AD,'Actividad Misional (SECGRL)'!$C316&amp;"/"&amp;'Actividad Misional (SECGRL)'!H$6&amp;"/"&amp;"En Ejecución",'2-3 Recolección Información'!$H:$H)</f>
        <v>0</v>
      </c>
      <c r="I316" s="100">
        <f>+SUMIF('2-3 Recolección Información'!$AD:$AD,'Actividad Misional (SECGRL)'!$C316&amp;"/"&amp;'Actividad Misional (SECGRL)'!I$6&amp;"/"&amp;"Liquidado",'2-3 Recolección Información'!$H:$H)+SUMIF('2-3 Recolección Información'!$AD:$AD,'Actividad Misional (SECGRL)'!$C316&amp;"/"&amp;'Actividad Misional (SECGRL)'!I$6&amp;"/"&amp;"En Ejecución",'2-3 Recolección Información'!$H:$H)</f>
        <v>0</v>
      </c>
      <c r="J316" s="110">
        <f>+SUMIF('2-3 Recolección Información'!$AD:$AD,'Actividad Misional (SECGRL)'!$C316&amp;"/"&amp;'Actividad Misional (SECGRL)'!J$6&amp;"/"&amp;"Liquidado",'2-3 Recolección Información'!$H:$H)+SUMIF('2-3 Recolección Información'!$AD:$AD,'Actividad Misional (SECGRL)'!$C316&amp;"/"&amp;'Actividad Misional (SECGRL)'!J$6&amp;"/"&amp;"En Ejecución",'2-3 Recolección Información'!$H:$H)</f>
        <v>0</v>
      </c>
      <c r="K316" s="113">
        <f>+SUMIF('2-3 Recolección Información'!$AD:$AD,'Actividad Misional (SECGRL)'!$C316&amp;"/2015/En Ejecución",'2-3 Recolección Información'!$H:$H)</f>
        <v>0</v>
      </c>
      <c r="L316" s="100">
        <f>+SUMIF('2-3 Recolección Información'!$AD:$AD,'Actividad Misional (SECGRL)'!$C316&amp;"/2015/En Ejecución",'2-3 Recolección Información'!$AA:$AA)</f>
        <v>0</v>
      </c>
      <c r="M316" s="117">
        <f t="shared" si="26"/>
        <v>0</v>
      </c>
      <c r="N316" s="120" t="e">
        <f t="shared" si="27"/>
        <v>#N/A</v>
      </c>
      <c r="Q316" s="101"/>
    </row>
    <row r="317" spans="1:17" s="91" customFormat="1" ht="25.5" hidden="1">
      <c r="A317" s="91" t="s">
        <v>2692</v>
      </c>
      <c r="B317" s="98">
        <f>+VLOOKUP(C317,'2-3 Recolección Información'!$G$5:$AB$1105,22,0)</f>
        <v>969</v>
      </c>
      <c r="C317" s="107" t="s">
        <v>685</v>
      </c>
      <c r="D317" s="98">
        <f t="shared" si="23"/>
        <v>10</v>
      </c>
      <c r="E317" s="98" t="str">
        <f t="shared" si="24"/>
        <v>JUR</v>
      </c>
      <c r="F317" s="99">
        <f t="shared" si="25"/>
        <v>94000000</v>
      </c>
      <c r="G317" s="100">
        <f>+SUMIF('2-3 Recolección Información'!$AD:$AD,'Actividad Misional (SECGRL)'!$C317&amp;"/"&amp;'Actividad Misional (SECGRL)'!G$6&amp;"/"&amp;"Liquidado",'2-3 Recolección Información'!$H:$H)+SUMIF('2-3 Recolección Información'!$AD:$AD,'Actividad Misional (SECGRL)'!$C317&amp;"/"&amp;'Actividad Misional (SECGRL)'!G$6&amp;"/"&amp;"En Ejecución",'2-3 Recolección Información'!$H:$H)</f>
        <v>0</v>
      </c>
      <c r="H317" s="100">
        <f>+SUMIF('2-3 Recolección Información'!$AD:$AD,'Actividad Misional (SECGRL)'!$C317&amp;"/"&amp;'Actividad Misional (SECGRL)'!H$6&amp;"/"&amp;"Liquidado",'2-3 Recolección Información'!$H:$H)+SUMIF('2-3 Recolección Información'!$AD:$AD,'Actividad Misional (SECGRL)'!$C317&amp;"/"&amp;'Actividad Misional (SECGRL)'!H$6&amp;"/"&amp;"En Ejecución",'2-3 Recolección Información'!$H:$H)</f>
        <v>0</v>
      </c>
      <c r="I317" s="100">
        <f>+SUMIF('2-3 Recolección Información'!$AD:$AD,'Actividad Misional (SECGRL)'!$C317&amp;"/"&amp;'Actividad Misional (SECGRL)'!I$6&amp;"/"&amp;"Liquidado",'2-3 Recolección Información'!$H:$H)+SUMIF('2-3 Recolección Información'!$AD:$AD,'Actividad Misional (SECGRL)'!$C317&amp;"/"&amp;'Actividad Misional (SECGRL)'!I$6&amp;"/"&amp;"En Ejecución",'2-3 Recolección Información'!$H:$H)</f>
        <v>0</v>
      </c>
      <c r="J317" s="110">
        <f>+SUMIF('2-3 Recolección Información'!$AD:$AD,'Actividad Misional (SECGRL)'!$C317&amp;"/"&amp;'Actividad Misional (SECGRL)'!J$6&amp;"/"&amp;"Liquidado",'2-3 Recolección Información'!$H:$H)+SUMIF('2-3 Recolección Información'!$AD:$AD,'Actividad Misional (SECGRL)'!$C317&amp;"/"&amp;'Actividad Misional (SECGRL)'!J$6&amp;"/"&amp;"En Ejecución",'2-3 Recolección Información'!$H:$H)</f>
        <v>94000000</v>
      </c>
      <c r="K317" s="113">
        <f>+SUMIF('2-3 Recolección Información'!$AD:$AD,'Actividad Misional (SECGRL)'!$C317&amp;"/2015/En Ejecución",'2-3 Recolección Información'!$H:$H)</f>
        <v>0</v>
      </c>
      <c r="L317" s="100">
        <f>+SUMIF('2-3 Recolección Información'!$AD:$AD,'Actividad Misional (SECGRL)'!$C317&amp;"/2015/En Ejecución",'2-3 Recolección Información'!$AA:$AA)</f>
        <v>0</v>
      </c>
      <c r="M317" s="117">
        <f t="shared" si="26"/>
        <v>0</v>
      </c>
      <c r="N317" s="120" t="e">
        <f t="shared" si="27"/>
        <v>#N/A</v>
      </c>
      <c r="Q317" s="101"/>
    </row>
    <row r="318" spans="1:17" s="91" customFormat="1" ht="25.5" hidden="1">
      <c r="A318" s="91" t="s">
        <v>2692</v>
      </c>
      <c r="B318" s="98">
        <f>+VLOOKUP(C318,'2-3 Recolección Información'!$G$5:$AB$1105,22,0)</f>
        <v>964</v>
      </c>
      <c r="C318" s="107" t="s">
        <v>652</v>
      </c>
      <c r="D318" s="98">
        <f t="shared" si="23"/>
        <v>10</v>
      </c>
      <c r="E318" s="98" t="str">
        <f t="shared" si="24"/>
        <v>JUR</v>
      </c>
      <c r="F318" s="99">
        <f t="shared" si="25"/>
        <v>92943000</v>
      </c>
      <c r="G318" s="100">
        <f>+SUMIF('2-3 Recolección Información'!$AD:$AD,'Actividad Misional (SECGRL)'!$C318&amp;"/"&amp;'Actividad Misional (SECGRL)'!G$6&amp;"/"&amp;"Liquidado",'2-3 Recolección Información'!$H:$H)+SUMIF('2-3 Recolección Información'!$AD:$AD,'Actividad Misional (SECGRL)'!$C318&amp;"/"&amp;'Actividad Misional (SECGRL)'!G$6&amp;"/"&amp;"En Ejecución",'2-3 Recolección Información'!$H:$H)</f>
        <v>0</v>
      </c>
      <c r="H318" s="100">
        <f>+SUMIF('2-3 Recolección Información'!$AD:$AD,'Actividad Misional (SECGRL)'!$C318&amp;"/"&amp;'Actividad Misional (SECGRL)'!H$6&amp;"/"&amp;"Liquidado",'2-3 Recolección Información'!$H:$H)+SUMIF('2-3 Recolección Información'!$AD:$AD,'Actividad Misional (SECGRL)'!$C318&amp;"/"&amp;'Actividad Misional (SECGRL)'!H$6&amp;"/"&amp;"En Ejecución",'2-3 Recolección Información'!$H:$H)</f>
        <v>0</v>
      </c>
      <c r="I318" s="100">
        <f>+SUMIF('2-3 Recolección Información'!$AD:$AD,'Actividad Misional (SECGRL)'!$C318&amp;"/"&amp;'Actividad Misional (SECGRL)'!I$6&amp;"/"&amp;"Liquidado",'2-3 Recolección Información'!$H:$H)+SUMIF('2-3 Recolección Información'!$AD:$AD,'Actividad Misional (SECGRL)'!$C318&amp;"/"&amp;'Actividad Misional (SECGRL)'!I$6&amp;"/"&amp;"En Ejecución",'2-3 Recolección Información'!$H:$H)</f>
        <v>0</v>
      </c>
      <c r="J318" s="110">
        <f>+SUMIF('2-3 Recolección Información'!$AD:$AD,'Actividad Misional (SECGRL)'!$C318&amp;"/"&amp;'Actividad Misional (SECGRL)'!J$6&amp;"/"&amp;"Liquidado",'2-3 Recolección Información'!$H:$H)+SUMIF('2-3 Recolección Información'!$AD:$AD,'Actividad Misional (SECGRL)'!$C318&amp;"/"&amp;'Actividad Misional (SECGRL)'!J$6&amp;"/"&amp;"En Ejecución",'2-3 Recolección Información'!$H:$H)</f>
        <v>92943000</v>
      </c>
      <c r="K318" s="113">
        <f>+SUMIF('2-3 Recolección Información'!$AD:$AD,'Actividad Misional (SECGRL)'!$C318&amp;"/2015/En Ejecución",'2-3 Recolección Información'!$H:$H)</f>
        <v>0</v>
      </c>
      <c r="L318" s="100">
        <f>+SUMIF('2-3 Recolección Información'!$AD:$AD,'Actividad Misional (SECGRL)'!$C318&amp;"/2015/En Ejecución",'2-3 Recolección Información'!$AA:$AA)</f>
        <v>0</v>
      </c>
      <c r="M318" s="117">
        <f t="shared" si="26"/>
        <v>0</v>
      </c>
      <c r="N318" s="120" t="e">
        <f t="shared" si="27"/>
        <v>#N/A</v>
      </c>
      <c r="Q318" s="101"/>
    </row>
    <row r="319" spans="1:17" s="91" customFormat="1" ht="14.25" hidden="1">
      <c r="A319" s="91" t="s">
        <v>2692</v>
      </c>
      <c r="B319" s="98">
        <f>+VLOOKUP(C319,'2-3 Recolección Información'!$G$5:$AB$1105,22,0)</f>
        <v>332</v>
      </c>
      <c r="C319" s="107" t="s">
        <v>2053</v>
      </c>
      <c r="D319" s="98">
        <f t="shared" si="23"/>
        <v>10</v>
      </c>
      <c r="E319" s="98" t="str">
        <f t="shared" si="24"/>
        <v>JUR</v>
      </c>
      <c r="F319" s="99">
        <f t="shared" si="25"/>
        <v>0</v>
      </c>
      <c r="G319" s="100">
        <f>+SUMIF('2-3 Recolección Información'!$AD:$AD,'Actividad Misional (SECGRL)'!$C319&amp;"/"&amp;'Actividad Misional (SECGRL)'!G$6&amp;"/"&amp;"Liquidado",'2-3 Recolección Información'!$H:$H)+SUMIF('2-3 Recolección Información'!$AD:$AD,'Actividad Misional (SECGRL)'!$C319&amp;"/"&amp;'Actividad Misional (SECGRL)'!G$6&amp;"/"&amp;"En Ejecución",'2-3 Recolección Información'!$H:$H)</f>
        <v>0</v>
      </c>
      <c r="H319" s="100">
        <f>+SUMIF('2-3 Recolección Información'!$AD:$AD,'Actividad Misional (SECGRL)'!$C319&amp;"/"&amp;'Actividad Misional (SECGRL)'!H$6&amp;"/"&amp;"Liquidado",'2-3 Recolección Información'!$H:$H)+SUMIF('2-3 Recolección Información'!$AD:$AD,'Actividad Misional (SECGRL)'!$C319&amp;"/"&amp;'Actividad Misional (SECGRL)'!H$6&amp;"/"&amp;"En Ejecución",'2-3 Recolección Información'!$H:$H)</f>
        <v>0</v>
      </c>
      <c r="I319" s="100">
        <f>+SUMIF('2-3 Recolección Información'!$AD:$AD,'Actividad Misional (SECGRL)'!$C319&amp;"/"&amp;'Actividad Misional (SECGRL)'!I$6&amp;"/"&amp;"Liquidado",'2-3 Recolección Información'!$H:$H)+SUMIF('2-3 Recolección Información'!$AD:$AD,'Actividad Misional (SECGRL)'!$C319&amp;"/"&amp;'Actividad Misional (SECGRL)'!I$6&amp;"/"&amp;"En Ejecución",'2-3 Recolección Información'!$H:$H)</f>
        <v>0</v>
      </c>
      <c r="J319" s="110">
        <f>+SUMIF('2-3 Recolección Información'!$AD:$AD,'Actividad Misional (SECGRL)'!$C319&amp;"/"&amp;'Actividad Misional (SECGRL)'!J$6&amp;"/"&amp;"Liquidado",'2-3 Recolección Información'!$H:$H)+SUMIF('2-3 Recolección Información'!$AD:$AD,'Actividad Misional (SECGRL)'!$C319&amp;"/"&amp;'Actividad Misional (SECGRL)'!J$6&amp;"/"&amp;"En Ejecución",'2-3 Recolección Información'!$H:$H)</f>
        <v>0</v>
      </c>
      <c r="K319" s="113">
        <f>+SUMIF('2-3 Recolección Información'!$AD:$AD,'Actividad Misional (SECGRL)'!$C319&amp;"/2015/En Ejecución",'2-3 Recolección Información'!$H:$H)</f>
        <v>0</v>
      </c>
      <c r="L319" s="100">
        <f>+SUMIF('2-3 Recolección Información'!$AD:$AD,'Actividad Misional (SECGRL)'!$C319&amp;"/2015/En Ejecución",'2-3 Recolección Información'!$AA:$AA)</f>
        <v>0</v>
      </c>
      <c r="M319" s="117">
        <f t="shared" si="26"/>
        <v>0</v>
      </c>
      <c r="N319" s="120" t="e">
        <f t="shared" si="27"/>
        <v>#N/A</v>
      </c>
      <c r="Q319" s="101"/>
    </row>
    <row r="320" spans="1:17" s="91" customFormat="1" ht="14.25" hidden="1">
      <c r="A320" s="91" t="s">
        <v>2692</v>
      </c>
      <c r="B320" s="98">
        <f>+VLOOKUP(C320,'2-3 Recolección Información'!$G$5:$AB$1105,22,0)</f>
        <v>909</v>
      </c>
      <c r="C320" s="107" t="s">
        <v>575</v>
      </c>
      <c r="D320" s="98">
        <f t="shared" si="23"/>
        <v>10</v>
      </c>
      <c r="E320" s="98" t="str">
        <f t="shared" si="24"/>
        <v>JUR</v>
      </c>
      <c r="F320" s="99">
        <f t="shared" si="25"/>
        <v>0</v>
      </c>
      <c r="G320" s="100">
        <f>+SUMIF('2-3 Recolección Información'!$AD:$AD,'Actividad Misional (SECGRL)'!$C320&amp;"/"&amp;'Actividad Misional (SECGRL)'!G$6&amp;"/"&amp;"Liquidado",'2-3 Recolección Información'!$H:$H)+SUMIF('2-3 Recolección Información'!$AD:$AD,'Actividad Misional (SECGRL)'!$C320&amp;"/"&amp;'Actividad Misional (SECGRL)'!G$6&amp;"/"&amp;"En Ejecución",'2-3 Recolección Información'!$H:$H)</f>
        <v>0</v>
      </c>
      <c r="H320" s="100">
        <f>+SUMIF('2-3 Recolección Información'!$AD:$AD,'Actividad Misional (SECGRL)'!$C320&amp;"/"&amp;'Actividad Misional (SECGRL)'!H$6&amp;"/"&amp;"Liquidado",'2-3 Recolección Información'!$H:$H)+SUMIF('2-3 Recolección Información'!$AD:$AD,'Actividad Misional (SECGRL)'!$C320&amp;"/"&amp;'Actividad Misional (SECGRL)'!H$6&amp;"/"&amp;"En Ejecución",'2-3 Recolección Información'!$H:$H)</f>
        <v>0</v>
      </c>
      <c r="I320" s="100">
        <f>+SUMIF('2-3 Recolección Información'!$AD:$AD,'Actividad Misional (SECGRL)'!$C320&amp;"/"&amp;'Actividad Misional (SECGRL)'!I$6&amp;"/"&amp;"Liquidado",'2-3 Recolección Información'!$H:$H)+SUMIF('2-3 Recolección Información'!$AD:$AD,'Actividad Misional (SECGRL)'!$C320&amp;"/"&amp;'Actividad Misional (SECGRL)'!I$6&amp;"/"&amp;"En Ejecución",'2-3 Recolección Información'!$H:$H)</f>
        <v>0</v>
      </c>
      <c r="J320" s="110">
        <f>+SUMIF('2-3 Recolección Información'!$AD:$AD,'Actividad Misional (SECGRL)'!$C320&amp;"/"&amp;'Actividad Misional (SECGRL)'!J$6&amp;"/"&amp;"Liquidado",'2-3 Recolección Información'!$H:$H)+SUMIF('2-3 Recolección Información'!$AD:$AD,'Actividad Misional (SECGRL)'!$C320&amp;"/"&amp;'Actividad Misional (SECGRL)'!J$6&amp;"/"&amp;"En Ejecución",'2-3 Recolección Información'!$H:$H)</f>
        <v>0</v>
      </c>
      <c r="K320" s="113">
        <f>+SUMIF('2-3 Recolección Información'!$AD:$AD,'Actividad Misional (SECGRL)'!$C320&amp;"/2015/En Ejecución",'2-3 Recolección Información'!$H:$H)</f>
        <v>0</v>
      </c>
      <c r="L320" s="100">
        <f>+SUMIF('2-3 Recolección Información'!$AD:$AD,'Actividad Misional (SECGRL)'!$C320&amp;"/2015/En Ejecución",'2-3 Recolección Información'!$AA:$AA)</f>
        <v>0</v>
      </c>
      <c r="M320" s="117">
        <f t="shared" si="26"/>
        <v>0</v>
      </c>
      <c r="N320" s="120" t="e">
        <f t="shared" si="27"/>
        <v>#N/A</v>
      </c>
      <c r="Q320" s="101"/>
    </row>
    <row r="321" spans="1:17" s="91" customFormat="1" ht="25.5" hidden="1">
      <c r="A321" s="91" t="s">
        <v>2692</v>
      </c>
      <c r="B321" s="98">
        <f>+VLOOKUP(C321,'2-3 Recolección Información'!$G$5:$AB$1105,22,0)</f>
        <v>803</v>
      </c>
      <c r="C321" s="107" t="s">
        <v>2509</v>
      </c>
      <c r="D321" s="98">
        <f t="shared" si="23"/>
        <v>10</v>
      </c>
      <c r="E321" s="98" t="str">
        <f t="shared" si="24"/>
        <v>JUR</v>
      </c>
      <c r="F321" s="99">
        <f t="shared" si="25"/>
        <v>0</v>
      </c>
      <c r="G321" s="100">
        <f>+SUMIF('2-3 Recolección Información'!$AD:$AD,'Actividad Misional (SECGRL)'!$C321&amp;"/"&amp;'Actividad Misional (SECGRL)'!G$6&amp;"/"&amp;"Liquidado",'2-3 Recolección Información'!$H:$H)+SUMIF('2-3 Recolección Información'!$AD:$AD,'Actividad Misional (SECGRL)'!$C321&amp;"/"&amp;'Actividad Misional (SECGRL)'!G$6&amp;"/"&amp;"En Ejecución",'2-3 Recolección Información'!$H:$H)</f>
        <v>0</v>
      </c>
      <c r="H321" s="100">
        <f>+SUMIF('2-3 Recolección Información'!$AD:$AD,'Actividad Misional (SECGRL)'!$C321&amp;"/"&amp;'Actividad Misional (SECGRL)'!H$6&amp;"/"&amp;"Liquidado",'2-3 Recolección Información'!$H:$H)+SUMIF('2-3 Recolección Información'!$AD:$AD,'Actividad Misional (SECGRL)'!$C321&amp;"/"&amp;'Actividad Misional (SECGRL)'!H$6&amp;"/"&amp;"En Ejecución",'2-3 Recolección Información'!$H:$H)</f>
        <v>0</v>
      </c>
      <c r="I321" s="100">
        <f>+SUMIF('2-3 Recolección Información'!$AD:$AD,'Actividad Misional (SECGRL)'!$C321&amp;"/"&amp;'Actividad Misional (SECGRL)'!I$6&amp;"/"&amp;"Liquidado",'2-3 Recolección Información'!$H:$H)+SUMIF('2-3 Recolección Información'!$AD:$AD,'Actividad Misional (SECGRL)'!$C321&amp;"/"&amp;'Actividad Misional (SECGRL)'!I$6&amp;"/"&amp;"En Ejecución",'2-3 Recolección Información'!$H:$H)</f>
        <v>0</v>
      </c>
      <c r="J321" s="110">
        <f>+SUMIF('2-3 Recolección Información'!$AD:$AD,'Actividad Misional (SECGRL)'!$C321&amp;"/"&amp;'Actividad Misional (SECGRL)'!J$6&amp;"/"&amp;"Liquidado",'2-3 Recolección Información'!$H:$H)+SUMIF('2-3 Recolección Información'!$AD:$AD,'Actividad Misional (SECGRL)'!$C321&amp;"/"&amp;'Actividad Misional (SECGRL)'!J$6&amp;"/"&amp;"En Ejecución",'2-3 Recolección Información'!$H:$H)</f>
        <v>0</v>
      </c>
      <c r="K321" s="113">
        <f>+SUMIF('2-3 Recolección Información'!$AD:$AD,'Actividad Misional (SECGRL)'!$C321&amp;"/2015/En Ejecución",'2-3 Recolección Información'!$H:$H)</f>
        <v>0</v>
      </c>
      <c r="L321" s="100">
        <f>+SUMIF('2-3 Recolección Información'!$AD:$AD,'Actividad Misional (SECGRL)'!$C321&amp;"/2015/En Ejecución",'2-3 Recolección Información'!$AA:$AA)</f>
        <v>0</v>
      </c>
      <c r="M321" s="117">
        <f t="shared" si="26"/>
        <v>0</v>
      </c>
      <c r="N321" s="120" t="e">
        <f t="shared" si="27"/>
        <v>#N/A</v>
      </c>
      <c r="Q321" s="101"/>
    </row>
    <row r="322" spans="1:17" s="91" customFormat="1" ht="25.5" hidden="1">
      <c r="A322" s="91" t="s">
        <v>2692</v>
      </c>
      <c r="B322" s="98">
        <f>+VLOOKUP(C322,'2-3 Recolección Información'!$G$5:$AB$1105,22,0)</f>
        <v>363</v>
      </c>
      <c r="C322" s="107" t="s">
        <v>2098</v>
      </c>
      <c r="D322" s="98">
        <f t="shared" si="23"/>
        <v>10</v>
      </c>
      <c r="E322" s="98" t="str">
        <f t="shared" si="24"/>
        <v>JUR</v>
      </c>
      <c r="F322" s="99">
        <f t="shared" si="25"/>
        <v>82500000</v>
      </c>
      <c r="G322" s="100">
        <f>+SUMIF('2-3 Recolección Información'!$AD:$AD,'Actividad Misional (SECGRL)'!$C322&amp;"/"&amp;'Actividad Misional (SECGRL)'!G$6&amp;"/"&amp;"Liquidado",'2-3 Recolección Información'!$H:$H)+SUMIF('2-3 Recolección Información'!$AD:$AD,'Actividad Misional (SECGRL)'!$C322&amp;"/"&amp;'Actividad Misional (SECGRL)'!G$6&amp;"/"&amp;"En Ejecución",'2-3 Recolección Información'!$H:$H)</f>
        <v>0</v>
      </c>
      <c r="H322" s="100">
        <f>+SUMIF('2-3 Recolección Información'!$AD:$AD,'Actividad Misional (SECGRL)'!$C322&amp;"/"&amp;'Actividad Misional (SECGRL)'!H$6&amp;"/"&amp;"Liquidado",'2-3 Recolección Información'!$H:$H)+SUMIF('2-3 Recolección Información'!$AD:$AD,'Actividad Misional (SECGRL)'!$C322&amp;"/"&amp;'Actividad Misional (SECGRL)'!H$6&amp;"/"&amp;"En Ejecución",'2-3 Recolección Información'!$H:$H)</f>
        <v>82500000</v>
      </c>
      <c r="I322" s="100">
        <f>+SUMIF('2-3 Recolección Información'!$AD:$AD,'Actividad Misional (SECGRL)'!$C322&amp;"/"&amp;'Actividad Misional (SECGRL)'!I$6&amp;"/"&amp;"Liquidado",'2-3 Recolección Información'!$H:$H)+SUMIF('2-3 Recolección Información'!$AD:$AD,'Actividad Misional (SECGRL)'!$C322&amp;"/"&amp;'Actividad Misional (SECGRL)'!I$6&amp;"/"&amp;"En Ejecución",'2-3 Recolección Información'!$H:$H)</f>
        <v>0</v>
      </c>
      <c r="J322" s="110">
        <f>+SUMIF('2-3 Recolección Información'!$AD:$AD,'Actividad Misional (SECGRL)'!$C322&amp;"/"&amp;'Actividad Misional (SECGRL)'!J$6&amp;"/"&amp;"Liquidado",'2-3 Recolección Información'!$H:$H)+SUMIF('2-3 Recolección Información'!$AD:$AD,'Actividad Misional (SECGRL)'!$C322&amp;"/"&amp;'Actividad Misional (SECGRL)'!J$6&amp;"/"&amp;"En Ejecución",'2-3 Recolección Información'!$H:$H)</f>
        <v>0</v>
      </c>
      <c r="K322" s="113">
        <f>+SUMIF('2-3 Recolección Información'!$AD:$AD,'Actividad Misional (SECGRL)'!$C322&amp;"/2015/En Ejecución",'2-3 Recolección Información'!$H:$H)</f>
        <v>0</v>
      </c>
      <c r="L322" s="100">
        <f>+SUMIF('2-3 Recolección Información'!$AD:$AD,'Actividad Misional (SECGRL)'!$C322&amp;"/2015/En Ejecución",'2-3 Recolección Información'!$AA:$AA)</f>
        <v>0</v>
      </c>
      <c r="M322" s="117">
        <f t="shared" si="26"/>
        <v>0</v>
      </c>
      <c r="N322" s="120" t="e">
        <f t="shared" si="27"/>
        <v>#N/A</v>
      </c>
      <c r="Q322" s="101"/>
    </row>
    <row r="323" spans="1:17" s="91" customFormat="1" ht="25.5" hidden="1">
      <c r="A323" s="91" t="s">
        <v>2692</v>
      </c>
      <c r="B323" s="98">
        <f>+VLOOKUP(C323,'2-3 Recolección Información'!$G$5:$AB$1105,22,0)</f>
        <v>639</v>
      </c>
      <c r="C323" s="107" t="s">
        <v>399</v>
      </c>
      <c r="D323" s="98">
        <f t="shared" si="23"/>
        <v>10</v>
      </c>
      <c r="E323" s="98" t="str">
        <f t="shared" si="24"/>
        <v>JUR</v>
      </c>
      <c r="F323" s="99">
        <f t="shared" si="25"/>
        <v>0</v>
      </c>
      <c r="G323" s="100">
        <f>+SUMIF('2-3 Recolección Información'!$AD:$AD,'Actividad Misional (SECGRL)'!$C323&amp;"/"&amp;'Actividad Misional (SECGRL)'!G$6&amp;"/"&amp;"Liquidado",'2-3 Recolección Información'!$H:$H)+SUMIF('2-3 Recolección Información'!$AD:$AD,'Actividad Misional (SECGRL)'!$C323&amp;"/"&amp;'Actividad Misional (SECGRL)'!G$6&amp;"/"&amp;"En Ejecución",'2-3 Recolección Información'!$H:$H)</f>
        <v>0</v>
      </c>
      <c r="H323" s="100">
        <f>+SUMIF('2-3 Recolección Información'!$AD:$AD,'Actividad Misional (SECGRL)'!$C323&amp;"/"&amp;'Actividad Misional (SECGRL)'!H$6&amp;"/"&amp;"Liquidado",'2-3 Recolección Información'!$H:$H)+SUMIF('2-3 Recolección Información'!$AD:$AD,'Actividad Misional (SECGRL)'!$C323&amp;"/"&amp;'Actividad Misional (SECGRL)'!H$6&amp;"/"&amp;"En Ejecución",'2-3 Recolección Información'!$H:$H)</f>
        <v>0</v>
      </c>
      <c r="I323" s="100">
        <f>+SUMIF('2-3 Recolección Información'!$AD:$AD,'Actividad Misional (SECGRL)'!$C323&amp;"/"&amp;'Actividad Misional (SECGRL)'!I$6&amp;"/"&amp;"Liquidado",'2-3 Recolección Información'!$H:$H)+SUMIF('2-3 Recolección Información'!$AD:$AD,'Actividad Misional (SECGRL)'!$C323&amp;"/"&amp;'Actividad Misional (SECGRL)'!I$6&amp;"/"&amp;"En Ejecución",'2-3 Recolección Información'!$H:$H)</f>
        <v>0</v>
      </c>
      <c r="J323" s="110">
        <f>+SUMIF('2-3 Recolección Información'!$AD:$AD,'Actividad Misional (SECGRL)'!$C323&amp;"/"&amp;'Actividad Misional (SECGRL)'!J$6&amp;"/"&amp;"Liquidado",'2-3 Recolección Información'!$H:$H)+SUMIF('2-3 Recolección Información'!$AD:$AD,'Actividad Misional (SECGRL)'!$C323&amp;"/"&amp;'Actividad Misional (SECGRL)'!J$6&amp;"/"&amp;"En Ejecución",'2-3 Recolección Información'!$H:$H)</f>
        <v>0</v>
      </c>
      <c r="K323" s="113">
        <f>+SUMIF('2-3 Recolección Información'!$AD:$AD,'Actividad Misional (SECGRL)'!$C323&amp;"/2015/En Ejecución",'2-3 Recolección Información'!$H:$H)</f>
        <v>0</v>
      </c>
      <c r="L323" s="100">
        <f>+SUMIF('2-3 Recolección Información'!$AD:$AD,'Actividad Misional (SECGRL)'!$C323&amp;"/2015/En Ejecución",'2-3 Recolección Información'!$AA:$AA)</f>
        <v>0</v>
      </c>
      <c r="M323" s="117">
        <f t="shared" si="26"/>
        <v>0</v>
      </c>
      <c r="N323" s="120" t="e">
        <f t="shared" si="27"/>
        <v>#N/A</v>
      </c>
      <c r="Q323" s="101"/>
    </row>
    <row r="324" spans="1:17" s="91" customFormat="1" ht="14.25" hidden="1">
      <c r="A324" s="91" t="s">
        <v>2692</v>
      </c>
      <c r="B324" s="98">
        <f>+VLOOKUP(C324,'2-3 Recolección Información'!$G$5:$AB$1105,22,0)</f>
        <v>758</v>
      </c>
      <c r="C324" s="107" t="s">
        <v>475</v>
      </c>
      <c r="D324" s="98">
        <f t="shared" si="23"/>
        <v>10</v>
      </c>
      <c r="E324" s="98" t="str">
        <f t="shared" si="24"/>
        <v>JUR</v>
      </c>
      <c r="F324" s="99">
        <f t="shared" si="25"/>
        <v>17121600</v>
      </c>
      <c r="G324" s="100">
        <f>+SUMIF('2-3 Recolección Información'!$AD:$AD,'Actividad Misional (SECGRL)'!$C324&amp;"/"&amp;'Actividad Misional (SECGRL)'!G$6&amp;"/"&amp;"Liquidado",'2-3 Recolección Información'!$H:$H)+SUMIF('2-3 Recolección Información'!$AD:$AD,'Actividad Misional (SECGRL)'!$C324&amp;"/"&amp;'Actividad Misional (SECGRL)'!G$6&amp;"/"&amp;"En Ejecución",'2-3 Recolección Información'!$H:$H)</f>
        <v>0</v>
      </c>
      <c r="H324" s="100">
        <f>+SUMIF('2-3 Recolección Información'!$AD:$AD,'Actividad Misional (SECGRL)'!$C324&amp;"/"&amp;'Actividad Misional (SECGRL)'!H$6&amp;"/"&amp;"Liquidado",'2-3 Recolección Información'!$H:$H)+SUMIF('2-3 Recolección Información'!$AD:$AD,'Actividad Misional (SECGRL)'!$C324&amp;"/"&amp;'Actividad Misional (SECGRL)'!H$6&amp;"/"&amp;"En Ejecución",'2-3 Recolección Información'!$H:$H)</f>
        <v>0</v>
      </c>
      <c r="I324" s="100">
        <f>+SUMIF('2-3 Recolección Información'!$AD:$AD,'Actividad Misional (SECGRL)'!$C324&amp;"/"&amp;'Actividad Misional (SECGRL)'!I$6&amp;"/"&amp;"Liquidado",'2-3 Recolección Información'!$H:$H)+SUMIF('2-3 Recolección Información'!$AD:$AD,'Actividad Misional (SECGRL)'!$C324&amp;"/"&amp;'Actividad Misional (SECGRL)'!I$6&amp;"/"&amp;"En Ejecución",'2-3 Recolección Información'!$H:$H)</f>
        <v>17121600</v>
      </c>
      <c r="J324" s="110">
        <f>+SUMIF('2-3 Recolección Información'!$AD:$AD,'Actividad Misional (SECGRL)'!$C324&amp;"/"&amp;'Actividad Misional (SECGRL)'!J$6&amp;"/"&amp;"Liquidado",'2-3 Recolección Información'!$H:$H)+SUMIF('2-3 Recolección Información'!$AD:$AD,'Actividad Misional (SECGRL)'!$C324&amp;"/"&amp;'Actividad Misional (SECGRL)'!J$6&amp;"/"&amp;"En Ejecución",'2-3 Recolección Información'!$H:$H)</f>
        <v>0</v>
      </c>
      <c r="K324" s="113">
        <f>+SUMIF('2-3 Recolección Información'!$AD:$AD,'Actividad Misional (SECGRL)'!$C324&amp;"/2015/En Ejecución",'2-3 Recolección Información'!$H:$H)</f>
        <v>0</v>
      </c>
      <c r="L324" s="100">
        <f>+SUMIF('2-3 Recolección Información'!$AD:$AD,'Actividad Misional (SECGRL)'!$C324&amp;"/2015/En Ejecución",'2-3 Recolección Información'!$AA:$AA)</f>
        <v>0</v>
      </c>
      <c r="M324" s="117">
        <f t="shared" si="26"/>
        <v>0</v>
      </c>
      <c r="N324" s="120" t="e">
        <f t="shared" si="27"/>
        <v>#N/A</v>
      </c>
      <c r="Q324" s="101"/>
    </row>
    <row r="325" spans="1:17" s="91" customFormat="1" ht="14.25" hidden="1">
      <c r="A325" s="91" t="s">
        <v>2692</v>
      </c>
      <c r="B325" s="98">
        <f>+VLOOKUP(C325,'2-3 Recolección Información'!$G$5:$AB$1105,22,0)</f>
        <v>463</v>
      </c>
      <c r="C325" s="107" t="s">
        <v>2200</v>
      </c>
      <c r="D325" s="98">
        <f t="shared" si="23"/>
        <v>10</v>
      </c>
      <c r="E325" s="98" t="str">
        <f t="shared" si="24"/>
        <v>JUR</v>
      </c>
      <c r="F325" s="99">
        <f t="shared" si="25"/>
        <v>0</v>
      </c>
      <c r="G325" s="100">
        <f>+SUMIF('2-3 Recolección Información'!$AD:$AD,'Actividad Misional (SECGRL)'!$C325&amp;"/"&amp;'Actividad Misional (SECGRL)'!G$6&amp;"/"&amp;"Liquidado",'2-3 Recolección Información'!$H:$H)+SUMIF('2-3 Recolección Información'!$AD:$AD,'Actividad Misional (SECGRL)'!$C325&amp;"/"&amp;'Actividad Misional (SECGRL)'!G$6&amp;"/"&amp;"En Ejecución",'2-3 Recolección Información'!$H:$H)</f>
        <v>0</v>
      </c>
      <c r="H325" s="100">
        <f>+SUMIF('2-3 Recolección Información'!$AD:$AD,'Actividad Misional (SECGRL)'!$C325&amp;"/"&amp;'Actividad Misional (SECGRL)'!H$6&amp;"/"&amp;"Liquidado",'2-3 Recolección Información'!$H:$H)+SUMIF('2-3 Recolección Información'!$AD:$AD,'Actividad Misional (SECGRL)'!$C325&amp;"/"&amp;'Actividad Misional (SECGRL)'!H$6&amp;"/"&amp;"En Ejecución",'2-3 Recolección Información'!$H:$H)</f>
        <v>0</v>
      </c>
      <c r="I325" s="100">
        <f>+SUMIF('2-3 Recolección Información'!$AD:$AD,'Actividad Misional (SECGRL)'!$C325&amp;"/"&amp;'Actividad Misional (SECGRL)'!I$6&amp;"/"&amp;"Liquidado",'2-3 Recolección Información'!$H:$H)+SUMIF('2-3 Recolección Información'!$AD:$AD,'Actividad Misional (SECGRL)'!$C325&amp;"/"&amp;'Actividad Misional (SECGRL)'!I$6&amp;"/"&amp;"En Ejecución",'2-3 Recolección Información'!$H:$H)</f>
        <v>0</v>
      </c>
      <c r="J325" s="110">
        <f>+SUMIF('2-3 Recolección Información'!$AD:$AD,'Actividad Misional (SECGRL)'!$C325&amp;"/"&amp;'Actividad Misional (SECGRL)'!J$6&amp;"/"&amp;"Liquidado",'2-3 Recolección Información'!$H:$H)+SUMIF('2-3 Recolección Información'!$AD:$AD,'Actividad Misional (SECGRL)'!$C325&amp;"/"&amp;'Actividad Misional (SECGRL)'!J$6&amp;"/"&amp;"En Ejecución",'2-3 Recolección Información'!$H:$H)</f>
        <v>0</v>
      </c>
      <c r="K325" s="113">
        <f>+SUMIF('2-3 Recolección Información'!$AD:$AD,'Actividad Misional (SECGRL)'!$C325&amp;"/2015/En Ejecución",'2-3 Recolección Información'!$H:$H)</f>
        <v>0</v>
      </c>
      <c r="L325" s="100">
        <f>+SUMIF('2-3 Recolección Información'!$AD:$AD,'Actividad Misional (SECGRL)'!$C325&amp;"/2015/En Ejecución",'2-3 Recolección Información'!$AA:$AA)</f>
        <v>0</v>
      </c>
      <c r="M325" s="117">
        <f t="shared" si="26"/>
        <v>0</v>
      </c>
      <c r="N325" s="120" t="e">
        <f t="shared" si="27"/>
        <v>#N/A</v>
      </c>
      <c r="Q325" s="101"/>
    </row>
    <row r="326" spans="1:17" s="91" customFormat="1" ht="14.25" hidden="1">
      <c r="A326" s="91" t="s">
        <v>2692</v>
      </c>
      <c r="B326" s="98">
        <f>+VLOOKUP(C326,'2-3 Recolección Información'!$G$5:$AB$1105,22,0)</f>
        <v>124</v>
      </c>
      <c r="C326" s="107" t="s">
        <v>1767</v>
      </c>
      <c r="D326" s="98">
        <f t="shared" si="23"/>
        <v>10</v>
      </c>
      <c r="E326" s="98" t="str">
        <f t="shared" si="24"/>
        <v>JUR</v>
      </c>
      <c r="F326" s="99">
        <f t="shared" si="25"/>
        <v>0</v>
      </c>
      <c r="G326" s="100">
        <f>+SUMIF('2-3 Recolección Información'!$AD:$AD,'Actividad Misional (SECGRL)'!$C326&amp;"/"&amp;'Actividad Misional (SECGRL)'!G$6&amp;"/"&amp;"Liquidado",'2-3 Recolección Información'!$H:$H)+SUMIF('2-3 Recolección Información'!$AD:$AD,'Actividad Misional (SECGRL)'!$C326&amp;"/"&amp;'Actividad Misional (SECGRL)'!G$6&amp;"/"&amp;"En Ejecución",'2-3 Recolección Información'!$H:$H)</f>
        <v>0</v>
      </c>
      <c r="H326" s="100">
        <f>+SUMIF('2-3 Recolección Información'!$AD:$AD,'Actividad Misional (SECGRL)'!$C326&amp;"/"&amp;'Actividad Misional (SECGRL)'!H$6&amp;"/"&amp;"Liquidado",'2-3 Recolección Información'!$H:$H)+SUMIF('2-3 Recolección Información'!$AD:$AD,'Actividad Misional (SECGRL)'!$C326&amp;"/"&amp;'Actividad Misional (SECGRL)'!H$6&amp;"/"&amp;"En Ejecución",'2-3 Recolección Información'!$H:$H)</f>
        <v>0</v>
      </c>
      <c r="I326" s="100">
        <f>+SUMIF('2-3 Recolección Información'!$AD:$AD,'Actividad Misional (SECGRL)'!$C326&amp;"/"&amp;'Actividad Misional (SECGRL)'!I$6&amp;"/"&amp;"Liquidado",'2-3 Recolección Información'!$H:$H)+SUMIF('2-3 Recolección Información'!$AD:$AD,'Actividad Misional (SECGRL)'!$C326&amp;"/"&amp;'Actividad Misional (SECGRL)'!I$6&amp;"/"&amp;"En Ejecución",'2-3 Recolección Información'!$H:$H)</f>
        <v>0</v>
      </c>
      <c r="J326" s="110">
        <f>+SUMIF('2-3 Recolección Información'!$AD:$AD,'Actividad Misional (SECGRL)'!$C326&amp;"/"&amp;'Actividad Misional (SECGRL)'!J$6&amp;"/"&amp;"Liquidado",'2-3 Recolección Información'!$H:$H)+SUMIF('2-3 Recolección Información'!$AD:$AD,'Actividad Misional (SECGRL)'!$C326&amp;"/"&amp;'Actividad Misional (SECGRL)'!J$6&amp;"/"&amp;"En Ejecución",'2-3 Recolección Información'!$H:$H)</f>
        <v>0</v>
      </c>
      <c r="K326" s="113">
        <f>+SUMIF('2-3 Recolección Información'!$AD:$AD,'Actividad Misional (SECGRL)'!$C326&amp;"/2015/En Ejecución",'2-3 Recolección Información'!$H:$H)</f>
        <v>0</v>
      </c>
      <c r="L326" s="100">
        <f>+SUMIF('2-3 Recolección Información'!$AD:$AD,'Actividad Misional (SECGRL)'!$C326&amp;"/2015/En Ejecución",'2-3 Recolección Información'!$AA:$AA)</f>
        <v>0</v>
      </c>
      <c r="M326" s="117">
        <f t="shared" si="26"/>
        <v>0</v>
      </c>
      <c r="N326" s="120" t="e">
        <f t="shared" si="27"/>
        <v>#N/A</v>
      </c>
      <c r="Q326" s="101"/>
    </row>
    <row r="327" spans="1:17" s="91" customFormat="1" ht="25.5" hidden="1">
      <c r="A327" s="91" t="s">
        <v>2692</v>
      </c>
      <c r="B327" s="98">
        <f>+VLOOKUP(C327,'2-3 Recolección Información'!$G$5:$AB$1105,22,0)</f>
        <v>279</v>
      </c>
      <c r="C327" s="107" t="s">
        <v>275</v>
      </c>
      <c r="D327" s="98">
        <f t="shared" si="23"/>
        <v>10</v>
      </c>
      <c r="E327" s="98" t="str">
        <f t="shared" si="24"/>
        <v>JUR</v>
      </c>
      <c r="F327" s="99">
        <f t="shared" si="25"/>
        <v>0</v>
      </c>
      <c r="G327" s="100">
        <f>+SUMIF('2-3 Recolección Información'!$AD:$AD,'Actividad Misional (SECGRL)'!$C327&amp;"/"&amp;'Actividad Misional (SECGRL)'!G$6&amp;"/"&amp;"Liquidado",'2-3 Recolección Información'!$H:$H)+SUMIF('2-3 Recolección Información'!$AD:$AD,'Actividad Misional (SECGRL)'!$C327&amp;"/"&amp;'Actividad Misional (SECGRL)'!G$6&amp;"/"&amp;"En Ejecución",'2-3 Recolección Información'!$H:$H)</f>
        <v>0</v>
      </c>
      <c r="H327" s="100">
        <f>+SUMIF('2-3 Recolección Información'!$AD:$AD,'Actividad Misional (SECGRL)'!$C327&amp;"/"&amp;'Actividad Misional (SECGRL)'!H$6&amp;"/"&amp;"Liquidado",'2-3 Recolección Información'!$H:$H)+SUMIF('2-3 Recolección Información'!$AD:$AD,'Actividad Misional (SECGRL)'!$C327&amp;"/"&amp;'Actividad Misional (SECGRL)'!H$6&amp;"/"&amp;"En Ejecución",'2-3 Recolección Información'!$H:$H)</f>
        <v>0</v>
      </c>
      <c r="I327" s="100">
        <f>+SUMIF('2-3 Recolección Información'!$AD:$AD,'Actividad Misional (SECGRL)'!$C327&amp;"/"&amp;'Actividad Misional (SECGRL)'!I$6&amp;"/"&amp;"Liquidado",'2-3 Recolección Información'!$H:$H)+SUMIF('2-3 Recolección Información'!$AD:$AD,'Actividad Misional (SECGRL)'!$C327&amp;"/"&amp;'Actividad Misional (SECGRL)'!I$6&amp;"/"&amp;"En Ejecución",'2-3 Recolección Información'!$H:$H)</f>
        <v>0</v>
      </c>
      <c r="J327" s="110">
        <f>+SUMIF('2-3 Recolección Información'!$AD:$AD,'Actividad Misional (SECGRL)'!$C327&amp;"/"&amp;'Actividad Misional (SECGRL)'!J$6&amp;"/"&amp;"Liquidado",'2-3 Recolección Información'!$H:$H)+SUMIF('2-3 Recolección Información'!$AD:$AD,'Actividad Misional (SECGRL)'!$C327&amp;"/"&amp;'Actividad Misional (SECGRL)'!J$6&amp;"/"&amp;"En Ejecución",'2-3 Recolección Información'!$H:$H)</f>
        <v>0</v>
      </c>
      <c r="K327" s="113">
        <f>+SUMIF('2-3 Recolección Información'!$AD:$AD,'Actividad Misional (SECGRL)'!$C327&amp;"/2015/En Ejecución",'2-3 Recolección Información'!$H:$H)</f>
        <v>0</v>
      </c>
      <c r="L327" s="100">
        <f>+SUMIF('2-3 Recolección Información'!$AD:$AD,'Actividad Misional (SECGRL)'!$C327&amp;"/2015/En Ejecución",'2-3 Recolección Información'!$AA:$AA)</f>
        <v>0</v>
      </c>
      <c r="M327" s="117">
        <f t="shared" si="26"/>
        <v>0</v>
      </c>
      <c r="N327" s="120" t="e">
        <f t="shared" si="27"/>
        <v>#N/A</v>
      </c>
      <c r="Q327" s="101"/>
    </row>
    <row r="328" spans="1:17" s="91" customFormat="1" ht="14.25" hidden="1">
      <c r="A328" s="91" t="s">
        <v>2692</v>
      </c>
      <c r="B328" s="98">
        <f>+VLOOKUP(C328,'2-3 Recolección Información'!$G$5:$AB$1105,22,0)</f>
        <v>443</v>
      </c>
      <c r="C328" s="107" t="s">
        <v>2174</v>
      </c>
      <c r="D328" s="98">
        <f t="shared" ref="D328:D384" si="28">+SEARCH("-",C328,1)</f>
        <v>10</v>
      </c>
      <c r="E328" s="98" t="str">
        <f t="shared" ref="E328:E384" si="29">+IF(D328=10,"JUR","NAT")</f>
        <v>JUR</v>
      </c>
      <c r="F328" s="99">
        <f t="shared" ref="F328:F384" si="30">SUM(G328:J328)</f>
        <v>0</v>
      </c>
      <c r="G328" s="100">
        <f>+SUMIF('2-3 Recolección Información'!$AD:$AD,'Actividad Misional (SECGRL)'!$C328&amp;"/"&amp;'Actividad Misional (SECGRL)'!G$6&amp;"/"&amp;"Liquidado",'2-3 Recolección Información'!$H:$H)+SUMIF('2-3 Recolección Información'!$AD:$AD,'Actividad Misional (SECGRL)'!$C328&amp;"/"&amp;'Actividad Misional (SECGRL)'!G$6&amp;"/"&amp;"En Ejecución",'2-3 Recolección Información'!$H:$H)</f>
        <v>0</v>
      </c>
      <c r="H328" s="100">
        <f>+SUMIF('2-3 Recolección Información'!$AD:$AD,'Actividad Misional (SECGRL)'!$C328&amp;"/"&amp;'Actividad Misional (SECGRL)'!H$6&amp;"/"&amp;"Liquidado",'2-3 Recolección Información'!$H:$H)+SUMIF('2-3 Recolección Información'!$AD:$AD,'Actividad Misional (SECGRL)'!$C328&amp;"/"&amp;'Actividad Misional (SECGRL)'!H$6&amp;"/"&amp;"En Ejecución",'2-3 Recolección Información'!$H:$H)</f>
        <v>0</v>
      </c>
      <c r="I328" s="100">
        <f>+SUMIF('2-3 Recolección Información'!$AD:$AD,'Actividad Misional (SECGRL)'!$C328&amp;"/"&amp;'Actividad Misional (SECGRL)'!I$6&amp;"/"&amp;"Liquidado",'2-3 Recolección Información'!$H:$H)+SUMIF('2-3 Recolección Información'!$AD:$AD,'Actividad Misional (SECGRL)'!$C328&amp;"/"&amp;'Actividad Misional (SECGRL)'!I$6&amp;"/"&amp;"En Ejecución",'2-3 Recolección Información'!$H:$H)</f>
        <v>0</v>
      </c>
      <c r="J328" s="110">
        <f>+SUMIF('2-3 Recolección Información'!$AD:$AD,'Actividad Misional (SECGRL)'!$C328&amp;"/"&amp;'Actividad Misional (SECGRL)'!J$6&amp;"/"&amp;"Liquidado",'2-3 Recolección Información'!$H:$H)+SUMIF('2-3 Recolección Información'!$AD:$AD,'Actividad Misional (SECGRL)'!$C328&amp;"/"&amp;'Actividad Misional (SECGRL)'!J$6&amp;"/"&amp;"En Ejecución",'2-3 Recolección Información'!$H:$H)</f>
        <v>0</v>
      </c>
      <c r="K328" s="113">
        <f>+SUMIF('2-3 Recolección Información'!$AD:$AD,'Actividad Misional (SECGRL)'!$C328&amp;"/2015/En Ejecución",'2-3 Recolección Información'!$H:$H)</f>
        <v>0</v>
      </c>
      <c r="L328" s="100">
        <f>+SUMIF('2-3 Recolección Información'!$AD:$AD,'Actividad Misional (SECGRL)'!$C328&amp;"/2015/En Ejecución",'2-3 Recolección Información'!$AA:$AA)</f>
        <v>0</v>
      </c>
      <c r="M328" s="117">
        <f t="shared" ref="M328:M384" si="31">+IF(K328=0,0,L328/K328)</f>
        <v>0</v>
      </c>
      <c r="N328" s="120" t="e">
        <f t="shared" ref="N328:N384" si="32">+VLOOKUP(C328,$AA$6:$AB$25,2,0)</f>
        <v>#N/A</v>
      </c>
      <c r="Q328" s="101"/>
    </row>
    <row r="329" spans="1:17" s="91" customFormat="1" ht="14.25" hidden="1">
      <c r="A329" s="91" t="s">
        <v>2692</v>
      </c>
      <c r="B329" s="98">
        <f>+VLOOKUP(C329,'2-3 Recolección Información'!$G$5:$AB$1105,22,0)</f>
        <v>121</v>
      </c>
      <c r="C329" s="107" t="s">
        <v>1761</v>
      </c>
      <c r="D329" s="98">
        <f t="shared" si="28"/>
        <v>10</v>
      </c>
      <c r="E329" s="98" t="str">
        <f t="shared" si="29"/>
        <v>JUR</v>
      </c>
      <c r="F329" s="99">
        <f t="shared" si="30"/>
        <v>55050000</v>
      </c>
      <c r="G329" s="100">
        <f>+SUMIF('2-3 Recolección Información'!$AD:$AD,'Actividad Misional (SECGRL)'!$C329&amp;"/"&amp;'Actividad Misional (SECGRL)'!G$6&amp;"/"&amp;"Liquidado",'2-3 Recolección Información'!$H:$H)+SUMIF('2-3 Recolección Información'!$AD:$AD,'Actividad Misional (SECGRL)'!$C329&amp;"/"&amp;'Actividad Misional (SECGRL)'!G$6&amp;"/"&amp;"En Ejecución",'2-3 Recolección Información'!$H:$H)</f>
        <v>55050000</v>
      </c>
      <c r="H329" s="100">
        <f>+SUMIF('2-3 Recolección Información'!$AD:$AD,'Actividad Misional (SECGRL)'!$C329&amp;"/"&amp;'Actividad Misional (SECGRL)'!H$6&amp;"/"&amp;"Liquidado",'2-3 Recolección Información'!$H:$H)+SUMIF('2-3 Recolección Información'!$AD:$AD,'Actividad Misional (SECGRL)'!$C329&amp;"/"&amp;'Actividad Misional (SECGRL)'!H$6&amp;"/"&amp;"En Ejecución",'2-3 Recolección Información'!$H:$H)</f>
        <v>0</v>
      </c>
      <c r="I329" s="100">
        <f>+SUMIF('2-3 Recolección Información'!$AD:$AD,'Actividad Misional (SECGRL)'!$C329&amp;"/"&amp;'Actividad Misional (SECGRL)'!I$6&amp;"/"&amp;"Liquidado",'2-3 Recolección Información'!$H:$H)+SUMIF('2-3 Recolección Información'!$AD:$AD,'Actividad Misional (SECGRL)'!$C329&amp;"/"&amp;'Actividad Misional (SECGRL)'!I$6&amp;"/"&amp;"En Ejecución",'2-3 Recolección Información'!$H:$H)</f>
        <v>0</v>
      </c>
      <c r="J329" s="110">
        <f>+SUMIF('2-3 Recolección Información'!$AD:$AD,'Actividad Misional (SECGRL)'!$C329&amp;"/"&amp;'Actividad Misional (SECGRL)'!J$6&amp;"/"&amp;"Liquidado",'2-3 Recolección Información'!$H:$H)+SUMIF('2-3 Recolección Información'!$AD:$AD,'Actividad Misional (SECGRL)'!$C329&amp;"/"&amp;'Actividad Misional (SECGRL)'!J$6&amp;"/"&amp;"En Ejecución",'2-3 Recolección Información'!$H:$H)</f>
        <v>0</v>
      </c>
      <c r="K329" s="113">
        <f>+SUMIF('2-3 Recolección Información'!$AD:$AD,'Actividad Misional (SECGRL)'!$C329&amp;"/2015/En Ejecución",'2-3 Recolección Información'!$H:$H)</f>
        <v>0</v>
      </c>
      <c r="L329" s="100">
        <f>+SUMIF('2-3 Recolección Información'!$AD:$AD,'Actividad Misional (SECGRL)'!$C329&amp;"/2015/En Ejecución",'2-3 Recolección Información'!$AA:$AA)</f>
        <v>0</v>
      </c>
      <c r="M329" s="117">
        <f t="shared" si="31"/>
        <v>0</v>
      </c>
      <c r="N329" s="120" t="e">
        <f t="shared" si="32"/>
        <v>#N/A</v>
      </c>
      <c r="Q329" s="101"/>
    </row>
    <row r="330" spans="1:17" s="91" customFormat="1" ht="14.25" hidden="1">
      <c r="A330" s="91" t="s">
        <v>2692</v>
      </c>
      <c r="B330" s="98">
        <f>+VLOOKUP(C330,'2-3 Recolección Información'!$G$5:$AB$1105,22,0)</f>
        <v>62</v>
      </c>
      <c r="C330" s="107" t="s">
        <v>1474</v>
      </c>
      <c r="D330" s="98">
        <f t="shared" si="28"/>
        <v>10</v>
      </c>
      <c r="E330" s="98" t="str">
        <f t="shared" si="29"/>
        <v>JUR</v>
      </c>
      <c r="F330" s="99">
        <f t="shared" si="30"/>
        <v>0</v>
      </c>
      <c r="G330" s="100">
        <f>+SUMIF('2-3 Recolección Información'!$AD:$AD,'Actividad Misional (SECGRL)'!$C330&amp;"/"&amp;'Actividad Misional (SECGRL)'!G$6&amp;"/"&amp;"Liquidado",'2-3 Recolección Información'!$H:$H)+SUMIF('2-3 Recolección Información'!$AD:$AD,'Actividad Misional (SECGRL)'!$C330&amp;"/"&amp;'Actividad Misional (SECGRL)'!G$6&amp;"/"&amp;"En Ejecución",'2-3 Recolección Información'!$H:$H)</f>
        <v>0</v>
      </c>
      <c r="H330" s="100">
        <f>+SUMIF('2-3 Recolección Información'!$AD:$AD,'Actividad Misional (SECGRL)'!$C330&amp;"/"&amp;'Actividad Misional (SECGRL)'!H$6&amp;"/"&amp;"Liquidado",'2-3 Recolección Información'!$H:$H)+SUMIF('2-3 Recolección Información'!$AD:$AD,'Actividad Misional (SECGRL)'!$C330&amp;"/"&amp;'Actividad Misional (SECGRL)'!H$6&amp;"/"&amp;"En Ejecución",'2-3 Recolección Información'!$H:$H)</f>
        <v>0</v>
      </c>
      <c r="I330" s="100">
        <f>+SUMIF('2-3 Recolección Información'!$AD:$AD,'Actividad Misional (SECGRL)'!$C330&amp;"/"&amp;'Actividad Misional (SECGRL)'!I$6&amp;"/"&amp;"Liquidado",'2-3 Recolección Información'!$H:$H)+SUMIF('2-3 Recolección Información'!$AD:$AD,'Actividad Misional (SECGRL)'!$C330&amp;"/"&amp;'Actividad Misional (SECGRL)'!I$6&amp;"/"&amp;"En Ejecución",'2-3 Recolección Información'!$H:$H)</f>
        <v>0</v>
      </c>
      <c r="J330" s="110">
        <f>+SUMIF('2-3 Recolección Información'!$AD:$AD,'Actividad Misional (SECGRL)'!$C330&amp;"/"&amp;'Actividad Misional (SECGRL)'!J$6&amp;"/"&amp;"Liquidado",'2-3 Recolección Información'!$H:$H)+SUMIF('2-3 Recolección Información'!$AD:$AD,'Actividad Misional (SECGRL)'!$C330&amp;"/"&amp;'Actividad Misional (SECGRL)'!J$6&amp;"/"&amp;"En Ejecución",'2-3 Recolección Información'!$H:$H)</f>
        <v>0</v>
      </c>
      <c r="K330" s="113">
        <f>+SUMIF('2-3 Recolección Información'!$AD:$AD,'Actividad Misional (SECGRL)'!$C330&amp;"/2015/En Ejecución",'2-3 Recolección Información'!$H:$H)</f>
        <v>0</v>
      </c>
      <c r="L330" s="100">
        <f>+SUMIF('2-3 Recolección Información'!$AD:$AD,'Actividad Misional (SECGRL)'!$C330&amp;"/2015/En Ejecución",'2-3 Recolección Información'!$AA:$AA)</f>
        <v>0</v>
      </c>
      <c r="M330" s="117">
        <f t="shared" si="31"/>
        <v>0</v>
      </c>
      <c r="N330" s="120" t="e">
        <f t="shared" si="32"/>
        <v>#N/A</v>
      </c>
      <c r="Q330" s="101"/>
    </row>
    <row r="331" spans="1:17" s="91" customFormat="1" ht="14.25" hidden="1">
      <c r="A331" s="91" t="s">
        <v>2692</v>
      </c>
      <c r="B331" s="98">
        <f>+VLOOKUP(C331,'2-3 Recolección Información'!$G$5:$AB$1105,22,0)</f>
        <v>237</v>
      </c>
      <c r="C331" s="107" t="s">
        <v>1971</v>
      </c>
      <c r="D331" s="98">
        <f t="shared" si="28"/>
        <v>10</v>
      </c>
      <c r="E331" s="98" t="str">
        <f t="shared" si="29"/>
        <v>JUR</v>
      </c>
      <c r="F331" s="99">
        <f t="shared" si="30"/>
        <v>53000000</v>
      </c>
      <c r="G331" s="100">
        <f>+SUMIF('2-3 Recolección Información'!$AD:$AD,'Actividad Misional (SECGRL)'!$C331&amp;"/"&amp;'Actividad Misional (SECGRL)'!G$6&amp;"/"&amp;"Liquidado",'2-3 Recolección Información'!$H:$H)+SUMIF('2-3 Recolección Información'!$AD:$AD,'Actividad Misional (SECGRL)'!$C331&amp;"/"&amp;'Actividad Misional (SECGRL)'!G$6&amp;"/"&amp;"En Ejecución",'2-3 Recolección Información'!$H:$H)</f>
        <v>23000000</v>
      </c>
      <c r="H331" s="100">
        <f>+SUMIF('2-3 Recolección Información'!$AD:$AD,'Actividad Misional (SECGRL)'!$C331&amp;"/"&amp;'Actividad Misional (SECGRL)'!H$6&amp;"/"&amp;"Liquidado",'2-3 Recolección Información'!$H:$H)+SUMIF('2-3 Recolección Información'!$AD:$AD,'Actividad Misional (SECGRL)'!$C331&amp;"/"&amp;'Actividad Misional (SECGRL)'!H$6&amp;"/"&amp;"En Ejecución",'2-3 Recolección Información'!$H:$H)</f>
        <v>30000000</v>
      </c>
      <c r="I331" s="100">
        <f>+SUMIF('2-3 Recolección Información'!$AD:$AD,'Actividad Misional (SECGRL)'!$C331&amp;"/"&amp;'Actividad Misional (SECGRL)'!I$6&amp;"/"&amp;"Liquidado",'2-3 Recolección Información'!$H:$H)+SUMIF('2-3 Recolección Información'!$AD:$AD,'Actividad Misional (SECGRL)'!$C331&amp;"/"&amp;'Actividad Misional (SECGRL)'!I$6&amp;"/"&amp;"En Ejecución",'2-3 Recolección Información'!$H:$H)</f>
        <v>0</v>
      </c>
      <c r="J331" s="110">
        <f>+SUMIF('2-3 Recolección Información'!$AD:$AD,'Actividad Misional (SECGRL)'!$C331&amp;"/"&amp;'Actividad Misional (SECGRL)'!J$6&amp;"/"&amp;"Liquidado",'2-3 Recolección Información'!$H:$H)+SUMIF('2-3 Recolección Información'!$AD:$AD,'Actividad Misional (SECGRL)'!$C331&amp;"/"&amp;'Actividad Misional (SECGRL)'!J$6&amp;"/"&amp;"En Ejecución",'2-3 Recolección Información'!$H:$H)</f>
        <v>0</v>
      </c>
      <c r="K331" s="113">
        <f>+SUMIF('2-3 Recolección Información'!$AD:$AD,'Actividad Misional (SECGRL)'!$C331&amp;"/2015/En Ejecución",'2-3 Recolección Información'!$H:$H)</f>
        <v>0</v>
      </c>
      <c r="L331" s="100">
        <f>+SUMIF('2-3 Recolección Información'!$AD:$AD,'Actividad Misional (SECGRL)'!$C331&amp;"/2015/En Ejecución",'2-3 Recolección Información'!$AA:$AA)</f>
        <v>0</v>
      </c>
      <c r="M331" s="117">
        <f t="shared" si="31"/>
        <v>0</v>
      </c>
      <c r="N331" s="120" t="e">
        <f t="shared" si="32"/>
        <v>#N/A</v>
      </c>
      <c r="Q331" s="101"/>
    </row>
    <row r="332" spans="1:17" s="91" customFormat="1" ht="14.25" hidden="1">
      <c r="A332" s="91" t="s">
        <v>2692</v>
      </c>
      <c r="B332" s="98">
        <f>+VLOOKUP(C332,'2-3 Recolección Información'!$G$5:$AB$1105,22,0)</f>
        <v>962</v>
      </c>
      <c r="C332" s="107" t="s">
        <v>638</v>
      </c>
      <c r="D332" s="98">
        <f t="shared" si="28"/>
        <v>10</v>
      </c>
      <c r="E332" s="98" t="str">
        <f t="shared" si="29"/>
        <v>JUR</v>
      </c>
      <c r="F332" s="99">
        <f t="shared" si="30"/>
        <v>52339200</v>
      </c>
      <c r="G332" s="100">
        <f>+SUMIF('2-3 Recolección Información'!$AD:$AD,'Actividad Misional (SECGRL)'!$C332&amp;"/"&amp;'Actividad Misional (SECGRL)'!G$6&amp;"/"&amp;"Liquidado",'2-3 Recolección Información'!$H:$H)+SUMIF('2-3 Recolección Información'!$AD:$AD,'Actividad Misional (SECGRL)'!$C332&amp;"/"&amp;'Actividad Misional (SECGRL)'!G$6&amp;"/"&amp;"En Ejecución",'2-3 Recolección Información'!$H:$H)</f>
        <v>0</v>
      </c>
      <c r="H332" s="100">
        <f>+SUMIF('2-3 Recolección Información'!$AD:$AD,'Actividad Misional (SECGRL)'!$C332&amp;"/"&amp;'Actividad Misional (SECGRL)'!H$6&amp;"/"&amp;"Liquidado",'2-3 Recolección Información'!$H:$H)+SUMIF('2-3 Recolección Información'!$AD:$AD,'Actividad Misional (SECGRL)'!$C332&amp;"/"&amp;'Actividad Misional (SECGRL)'!H$6&amp;"/"&amp;"En Ejecución",'2-3 Recolección Información'!$H:$H)</f>
        <v>0</v>
      </c>
      <c r="I332" s="100">
        <f>+SUMIF('2-3 Recolección Información'!$AD:$AD,'Actividad Misional (SECGRL)'!$C332&amp;"/"&amp;'Actividad Misional (SECGRL)'!I$6&amp;"/"&amp;"Liquidado",'2-3 Recolección Información'!$H:$H)+SUMIF('2-3 Recolección Información'!$AD:$AD,'Actividad Misional (SECGRL)'!$C332&amp;"/"&amp;'Actividad Misional (SECGRL)'!I$6&amp;"/"&amp;"En Ejecución",'2-3 Recolección Información'!$H:$H)</f>
        <v>0</v>
      </c>
      <c r="J332" s="110">
        <f>+SUMIF('2-3 Recolección Información'!$AD:$AD,'Actividad Misional (SECGRL)'!$C332&amp;"/"&amp;'Actividad Misional (SECGRL)'!J$6&amp;"/"&amp;"Liquidado",'2-3 Recolección Información'!$H:$H)+SUMIF('2-3 Recolección Información'!$AD:$AD,'Actividad Misional (SECGRL)'!$C332&amp;"/"&amp;'Actividad Misional (SECGRL)'!J$6&amp;"/"&amp;"En Ejecución",'2-3 Recolección Información'!$H:$H)</f>
        <v>52339200</v>
      </c>
      <c r="K332" s="113">
        <f>+SUMIF('2-3 Recolección Información'!$AD:$AD,'Actividad Misional (SECGRL)'!$C332&amp;"/2015/En Ejecución",'2-3 Recolección Información'!$H:$H)</f>
        <v>0</v>
      </c>
      <c r="L332" s="100">
        <f>+SUMIF('2-3 Recolección Información'!$AD:$AD,'Actividad Misional (SECGRL)'!$C332&amp;"/2015/En Ejecución",'2-3 Recolección Información'!$AA:$AA)</f>
        <v>0</v>
      </c>
      <c r="M332" s="117">
        <f t="shared" si="31"/>
        <v>0</v>
      </c>
      <c r="N332" s="120" t="e">
        <f t="shared" si="32"/>
        <v>#N/A</v>
      </c>
      <c r="Q332" s="101"/>
    </row>
    <row r="333" spans="1:17" s="91" customFormat="1" ht="25.5" hidden="1">
      <c r="A333" s="91" t="s">
        <v>2692</v>
      </c>
      <c r="B333" s="98">
        <f>+VLOOKUP(C333,'2-3 Recolección Información'!$G$5:$AB$1105,22,0)</f>
        <v>649</v>
      </c>
      <c r="C333" s="107" t="s">
        <v>2380</v>
      </c>
      <c r="D333" s="98">
        <f t="shared" si="28"/>
        <v>10</v>
      </c>
      <c r="E333" s="98" t="str">
        <f t="shared" si="29"/>
        <v>JUR</v>
      </c>
      <c r="F333" s="99">
        <f t="shared" si="30"/>
        <v>0</v>
      </c>
      <c r="G333" s="100">
        <f>+SUMIF('2-3 Recolección Información'!$AD:$AD,'Actividad Misional (SECGRL)'!$C333&amp;"/"&amp;'Actividad Misional (SECGRL)'!G$6&amp;"/"&amp;"Liquidado",'2-3 Recolección Información'!$H:$H)+SUMIF('2-3 Recolección Información'!$AD:$AD,'Actividad Misional (SECGRL)'!$C333&amp;"/"&amp;'Actividad Misional (SECGRL)'!G$6&amp;"/"&amp;"En Ejecución",'2-3 Recolección Información'!$H:$H)</f>
        <v>0</v>
      </c>
      <c r="H333" s="100">
        <f>+SUMIF('2-3 Recolección Información'!$AD:$AD,'Actividad Misional (SECGRL)'!$C333&amp;"/"&amp;'Actividad Misional (SECGRL)'!H$6&amp;"/"&amp;"Liquidado",'2-3 Recolección Información'!$H:$H)+SUMIF('2-3 Recolección Información'!$AD:$AD,'Actividad Misional (SECGRL)'!$C333&amp;"/"&amp;'Actividad Misional (SECGRL)'!H$6&amp;"/"&amp;"En Ejecución",'2-3 Recolección Información'!$H:$H)</f>
        <v>0</v>
      </c>
      <c r="I333" s="100">
        <f>+SUMIF('2-3 Recolección Información'!$AD:$AD,'Actividad Misional (SECGRL)'!$C333&amp;"/"&amp;'Actividad Misional (SECGRL)'!I$6&amp;"/"&amp;"Liquidado",'2-3 Recolección Información'!$H:$H)+SUMIF('2-3 Recolección Información'!$AD:$AD,'Actividad Misional (SECGRL)'!$C333&amp;"/"&amp;'Actividad Misional (SECGRL)'!I$6&amp;"/"&amp;"En Ejecución",'2-3 Recolección Información'!$H:$H)</f>
        <v>0</v>
      </c>
      <c r="J333" s="110">
        <f>+SUMIF('2-3 Recolección Información'!$AD:$AD,'Actividad Misional (SECGRL)'!$C333&amp;"/"&amp;'Actividad Misional (SECGRL)'!J$6&amp;"/"&amp;"Liquidado",'2-3 Recolección Información'!$H:$H)+SUMIF('2-3 Recolección Información'!$AD:$AD,'Actividad Misional (SECGRL)'!$C333&amp;"/"&amp;'Actividad Misional (SECGRL)'!J$6&amp;"/"&amp;"En Ejecución",'2-3 Recolección Información'!$H:$H)</f>
        <v>0</v>
      </c>
      <c r="K333" s="113">
        <f>+SUMIF('2-3 Recolección Información'!$AD:$AD,'Actividad Misional (SECGRL)'!$C333&amp;"/2015/En Ejecución",'2-3 Recolección Información'!$H:$H)</f>
        <v>0</v>
      </c>
      <c r="L333" s="100">
        <f>+SUMIF('2-3 Recolección Información'!$AD:$AD,'Actividad Misional (SECGRL)'!$C333&amp;"/2015/En Ejecución",'2-3 Recolección Información'!$AA:$AA)</f>
        <v>0</v>
      </c>
      <c r="M333" s="117">
        <f t="shared" si="31"/>
        <v>0</v>
      </c>
      <c r="N333" s="120" t="e">
        <f t="shared" si="32"/>
        <v>#N/A</v>
      </c>
      <c r="Q333" s="101"/>
    </row>
    <row r="334" spans="1:17" s="91" customFormat="1" ht="14.25" hidden="1">
      <c r="A334" s="91" t="s">
        <v>2692</v>
      </c>
      <c r="B334" s="98">
        <f>+VLOOKUP(C334,'2-3 Recolección Información'!$G$5:$AB$1105,22,0)</f>
        <v>328</v>
      </c>
      <c r="C334" s="107" t="s">
        <v>2046</v>
      </c>
      <c r="D334" s="98">
        <f t="shared" si="28"/>
        <v>10</v>
      </c>
      <c r="E334" s="98" t="str">
        <f t="shared" si="29"/>
        <v>JUR</v>
      </c>
      <c r="F334" s="99">
        <f t="shared" si="30"/>
        <v>50000000</v>
      </c>
      <c r="G334" s="100">
        <f>+SUMIF('2-3 Recolección Información'!$AD:$AD,'Actividad Misional (SECGRL)'!$C334&amp;"/"&amp;'Actividad Misional (SECGRL)'!G$6&amp;"/"&amp;"Liquidado",'2-3 Recolección Información'!$H:$H)+SUMIF('2-3 Recolección Información'!$AD:$AD,'Actividad Misional (SECGRL)'!$C334&amp;"/"&amp;'Actividad Misional (SECGRL)'!G$6&amp;"/"&amp;"En Ejecución",'2-3 Recolección Información'!$H:$H)</f>
        <v>0</v>
      </c>
      <c r="H334" s="100">
        <f>+SUMIF('2-3 Recolección Información'!$AD:$AD,'Actividad Misional (SECGRL)'!$C334&amp;"/"&amp;'Actividad Misional (SECGRL)'!H$6&amp;"/"&amp;"Liquidado",'2-3 Recolección Información'!$H:$H)+SUMIF('2-3 Recolección Información'!$AD:$AD,'Actividad Misional (SECGRL)'!$C334&amp;"/"&amp;'Actividad Misional (SECGRL)'!H$6&amp;"/"&amp;"En Ejecución",'2-3 Recolección Información'!$H:$H)</f>
        <v>50000000</v>
      </c>
      <c r="I334" s="100">
        <f>+SUMIF('2-3 Recolección Información'!$AD:$AD,'Actividad Misional (SECGRL)'!$C334&amp;"/"&amp;'Actividad Misional (SECGRL)'!I$6&amp;"/"&amp;"Liquidado",'2-3 Recolección Información'!$H:$H)+SUMIF('2-3 Recolección Información'!$AD:$AD,'Actividad Misional (SECGRL)'!$C334&amp;"/"&amp;'Actividad Misional (SECGRL)'!I$6&amp;"/"&amp;"En Ejecución",'2-3 Recolección Información'!$H:$H)</f>
        <v>0</v>
      </c>
      <c r="J334" s="110">
        <f>+SUMIF('2-3 Recolección Información'!$AD:$AD,'Actividad Misional (SECGRL)'!$C334&amp;"/"&amp;'Actividad Misional (SECGRL)'!J$6&amp;"/"&amp;"Liquidado",'2-3 Recolección Información'!$H:$H)+SUMIF('2-3 Recolección Información'!$AD:$AD,'Actividad Misional (SECGRL)'!$C334&amp;"/"&amp;'Actividad Misional (SECGRL)'!J$6&amp;"/"&amp;"En Ejecución",'2-3 Recolección Información'!$H:$H)</f>
        <v>0</v>
      </c>
      <c r="K334" s="113">
        <f>+SUMIF('2-3 Recolección Información'!$AD:$AD,'Actividad Misional (SECGRL)'!$C334&amp;"/2015/En Ejecución",'2-3 Recolección Información'!$H:$H)</f>
        <v>0</v>
      </c>
      <c r="L334" s="100">
        <f>+SUMIF('2-3 Recolección Información'!$AD:$AD,'Actividad Misional (SECGRL)'!$C334&amp;"/2015/En Ejecución",'2-3 Recolección Información'!$AA:$AA)</f>
        <v>0</v>
      </c>
      <c r="M334" s="117">
        <f t="shared" si="31"/>
        <v>0</v>
      </c>
      <c r="N334" s="120" t="e">
        <f t="shared" si="32"/>
        <v>#N/A</v>
      </c>
      <c r="Q334" s="101"/>
    </row>
    <row r="335" spans="1:17" s="91" customFormat="1" ht="25.5" hidden="1">
      <c r="A335" s="91" t="s">
        <v>2692</v>
      </c>
      <c r="B335" s="98">
        <f>+VLOOKUP(C335,'2-3 Recolección Información'!$G$5:$AB$1105,22,0)</f>
        <v>339</v>
      </c>
      <c r="C335" s="107" t="s">
        <v>2069</v>
      </c>
      <c r="D335" s="98">
        <f t="shared" si="28"/>
        <v>10</v>
      </c>
      <c r="E335" s="98" t="str">
        <f t="shared" si="29"/>
        <v>JUR</v>
      </c>
      <c r="F335" s="99">
        <f t="shared" si="30"/>
        <v>0</v>
      </c>
      <c r="G335" s="100">
        <f>+SUMIF('2-3 Recolección Información'!$AD:$AD,'Actividad Misional (SECGRL)'!$C335&amp;"/"&amp;'Actividad Misional (SECGRL)'!G$6&amp;"/"&amp;"Liquidado",'2-3 Recolección Información'!$H:$H)+SUMIF('2-3 Recolección Información'!$AD:$AD,'Actividad Misional (SECGRL)'!$C335&amp;"/"&amp;'Actividad Misional (SECGRL)'!G$6&amp;"/"&amp;"En Ejecución",'2-3 Recolección Información'!$H:$H)</f>
        <v>0</v>
      </c>
      <c r="H335" s="100">
        <f>+SUMIF('2-3 Recolección Información'!$AD:$AD,'Actividad Misional (SECGRL)'!$C335&amp;"/"&amp;'Actividad Misional (SECGRL)'!H$6&amp;"/"&amp;"Liquidado",'2-3 Recolección Información'!$H:$H)+SUMIF('2-3 Recolección Información'!$AD:$AD,'Actividad Misional (SECGRL)'!$C335&amp;"/"&amp;'Actividad Misional (SECGRL)'!H$6&amp;"/"&amp;"En Ejecución",'2-3 Recolección Información'!$H:$H)</f>
        <v>0</v>
      </c>
      <c r="I335" s="100">
        <f>+SUMIF('2-3 Recolección Información'!$AD:$AD,'Actividad Misional (SECGRL)'!$C335&amp;"/"&amp;'Actividad Misional (SECGRL)'!I$6&amp;"/"&amp;"Liquidado",'2-3 Recolección Información'!$H:$H)+SUMIF('2-3 Recolección Información'!$AD:$AD,'Actividad Misional (SECGRL)'!$C335&amp;"/"&amp;'Actividad Misional (SECGRL)'!I$6&amp;"/"&amp;"En Ejecución",'2-3 Recolección Información'!$H:$H)</f>
        <v>0</v>
      </c>
      <c r="J335" s="110">
        <f>+SUMIF('2-3 Recolección Información'!$AD:$AD,'Actividad Misional (SECGRL)'!$C335&amp;"/"&amp;'Actividad Misional (SECGRL)'!J$6&amp;"/"&amp;"Liquidado",'2-3 Recolección Información'!$H:$H)+SUMIF('2-3 Recolección Información'!$AD:$AD,'Actividad Misional (SECGRL)'!$C335&amp;"/"&amp;'Actividad Misional (SECGRL)'!J$6&amp;"/"&amp;"En Ejecución",'2-3 Recolección Información'!$H:$H)</f>
        <v>0</v>
      </c>
      <c r="K335" s="113">
        <f>+SUMIF('2-3 Recolección Información'!$AD:$AD,'Actividad Misional (SECGRL)'!$C335&amp;"/2015/En Ejecución",'2-3 Recolección Información'!$H:$H)</f>
        <v>0</v>
      </c>
      <c r="L335" s="100">
        <f>+SUMIF('2-3 Recolección Información'!$AD:$AD,'Actividad Misional (SECGRL)'!$C335&amp;"/2015/En Ejecución",'2-3 Recolección Información'!$AA:$AA)</f>
        <v>0</v>
      </c>
      <c r="M335" s="117">
        <f t="shared" si="31"/>
        <v>0</v>
      </c>
      <c r="N335" s="120" t="e">
        <f t="shared" si="32"/>
        <v>#N/A</v>
      </c>
      <c r="Q335" s="101"/>
    </row>
    <row r="336" spans="1:17" s="91" customFormat="1" ht="14.25" hidden="1">
      <c r="A336" s="91" t="s">
        <v>2692</v>
      </c>
      <c r="B336" s="98">
        <f>+VLOOKUP(C336,'2-3 Recolección Información'!$G$5:$AB$1105,22,0)</f>
        <v>487</v>
      </c>
      <c r="C336" s="107" t="s">
        <v>2248</v>
      </c>
      <c r="D336" s="98">
        <f t="shared" si="28"/>
        <v>10</v>
      </c>
      <c r="E336" s="98" t="str">
        <f t="shared" si="29"/>
        <v>JUR</v>
      </c>
      <c r="F336" s="99">
        <f t="shared" si="30"/>
        <v>0</v>
      </c>
      <c r="G336" s="100">
        <f>+SUMIF('2-3 Recolección Información'!$AD:$AD,'Actividad Misional (SECGRL)'!$C336&amp;"/"&amp;'Actividad Misional (SECGRL)'!G$6&amp;"/"&amp;"Liquidado",'2-3 Recolección Información'!$H:$H)+SUMIF('2-3 Recolección Información'!$AD:$AD,'Actividad Misional (SECGRL)'!$C336&amp;"/"&amp;'Actividad Misional (SECGRL)'!G$6&amp;"/"&amp;"En Ejecución",'2-3 Recolección Información'!$H:$H)</f>
        <v>0</v>
      </c>
      <c r="H336" s="100">
        <f>+SUMIF('2-3 Recolección Información'!$AD:$AD,'Actividad Misional (SECGRL)'!$C336&amp;"/"&amp;'Actividad Misional (SECGRL)'!H$6&amp;"/"&amp;"Liquidado",'2-3 Recolección Información'!$H:$H)+SUMIF('2-3 Recolección Información'!$AD:$AD,'Actividad Misional (SECGRL)'!$C336&amp;"/"&amp;'Actividad Misional (SECGRL)'!H$6&amp;"/"&amp;"En Ejecución",'2-3 Recolección Información'!$H:$H)</f>
        <v>0</v>
      </c>
      <c r="I336" s="100">
        <f>+SUMIF('2-3 Recolección Información'!$AD:$AD,'Actividad Misional (SECGRL)'!$C336&amp;"/"&amp;'Actividad Misional (SECGRL)'!I$6&amp;"/"&amp;"Liquidado",'2-3 Recolección Información'!$H:$H)+SUMIF('2-3 Recolección Información'!$AD:$AD,'Actividad Misional (SECGRL)'!$C336&amp;"/"&amp;'Actividad Misional (SECGRL)'!I$6&amp;"/"&amp;"En Ejecución",'2-3 Recolección Información'!$H:$H)</f>
        <v>0</v>
      </c>
      <c r="J336" s="110">
        <f>+SUMIF('2-3 Recolección Información'!$AD:$AD,'Actividad Misional (SECGRL)'!$C336&amp;"/"&amp;'Actividad Misional (SECGRL)'!J$6&amp;"/"&amp;"Liquidado",'2-3 Recolección Información'!$H:$H)+SUMIF('2-3 Recolección Información'!$AD:$AD,'Actividad Misional (SECGRL)'!$C336&amp;"/"&amp;'Actividad Misional (SECGRL)'!J$6&amp;"/"&amp;"En Ejecución",'2-3 Recolección Información'!$H:$H)</f>
        <v>0</v>
      </c>
      <c r="K336" s="113">
        <f>+SUMIF('2-3 Recolección Información'!$AD:$AD,'Actividad Misional (SECGRL)'!$C336&amp;"/2015/En Ejecución",'2-3 Recolección Información'!$H:$H)</f>
        <v>0</v>
      </c>
      <c r="L336" s="100">
        <f>+SUMIF('2-3 Recolección Información'!$AD:$AD,'Actividad Misional (SECGRL)'!$C336&amp;"/2015/En Ejecución",'2-3 Recolección Información'!$AA:$AA)</f>
        <v>0</v>
      </c>
      <c r="M336" s="117">
        <f t="shared" si="31"/>
        <v>0</v>
      </c>
      <c r="N336" s="120" t="e">
        <f t="shared" si="32"/>
        <v>#N/A</v>
      </c>
      <c r="Q336" s="101"/>
    </row>
    <row r="337" spans="1:17" s="91" customFormat="1" ht="14.25" hidden="1">
      <c r="A337" s="91" t="s">
        <v>2692</v>
      </c>
      <c r="B337" s="98">
        <f>+VLOOKUP(C337,'2-3 Recolección Información'!$G$5:$AB$1105,22,0)</f>
        <v>619</v>
      </c>
      <c r="C337" s="107" t="s">
        <v>2363</v>
      </c>
      <c r="D337" s="98">
        <f t="shared" si="28"/>
        <v>10</v>
      </c>
      <c r="E337" s="98" t="str">
        <f t="shared" si="29"/>
        <v>JUR</v>
      </c>
      <c r="F337" s="99">
        <f t="shared" si="30"/>
        <v>50000000</v>
      </c>
      <c r="G337" s="100">
        <f>+SUMIF('2-3 Recolección Información'!$AD:$AD,'Actividad Misional (SECGRL)'!$C337&amp;"/"&amp;'Actividad Misional (SECGRL)'!G$6&amp;"/"&amp;"Liquidado",'2-3 Recolección Información'!$H:$H)+SUMIF('2-3 Recolección Información'!$AD:$AD,'Actividad Misional (SECGRL)'!$C337&amp;"/"&amp;'Actividad Misional (SECGRL)'!G$6&amp;"/"&amp;"En Ejecución",'2-3 Recolección Información'!$H:$H)</f>
        <v>0</v>
      </c>
      <c r="H337" s="100">
        <f>+SUMIF('2-3 Recolección Información'!$AD:$AD,'Actividad Misional (SECGRL)'!$C337&amp;"/"&amp;'Actividad Misional (SECGRL)'!H$6&amp;"/"&amp;"Liquidado",'2-3 Recolección Información'!$H:$H)+SUMIF('2-3 Recolección Información'!$AD:$AD,'Actividad Misional (SECGRL)'!$C337&amp;"/"&amp;'Actividad Misional (SECGRL)'!H$6&amp;"/"&amp;"En Ejecución",'2-3 Recolección Información'!$H:$H)</f>
        <v>0</v>
      </c>
      <c r="I337" s="100">
        <f>+SUMIF('2-3 Recolección Información'!$AD:$AD,'Actividad Misional (SECGRL)'!$C337&amp;"/"&amp;'Actividad Misional (SECGRL)'!I$6&amp;"/"&amp;"Liquidado",'2-3 Recolección Información'!$H:$H)+SUMIF('2-3 Recolección Información'!$AD:$AD,'Actividad Misional (SECGRL)'!$C337&amp;"/"&amp;'Actividad Misional (SECGRL)'!I$6&amp;"/"&amp;"En Ejecución",'2-3 Recolección Información'!$H:$H)</f>
        <v>50000000</v>
      </c>
      <c r="J337" s="110">
        <f>+SUMIF('2-3 Recolección Información'!$AD:$AD,'Actividad Misional (SECGRL)'!$C337&amp;"/"&amp;'Actividad Misional (SECGRL)'!J$6&amp;"/"&amp;"Liquidado",'2-3 Recolección Información'!$H:$H)+SUMIF('2-3 Recolección Información'!$AD:$AD,'Actividad Misional (SECGRL)'!$C337&amp;"/"&amp;'Actividad Misional (SECGRL)'!J$6&amp;"/"&amp;"En Ejecución",'2-3 Recolección Información'!$H:$H)</f>
        <v>0</v>
      </c>
      <c r="K337" s="113">
        <f>+SUMIF('2-3 Recolección Información'!$AD:$AD,'Actividad Misional (SECGRL)'!$C337&amp;"/2015/En Ejecución",'2-3 Recolección Información'!$H:$H)</f>
        <v>0</v>
      </c>
      <c r="L337" s="100">
        <f>+SUMIF('2-3 Recolección Información'!$AD:$AD,'Actividad Misional (SECGRL)'!$C337&amp;"/2015/En Ejecución",'2-3 Recolección Información'!$AA:$AA)</f>
        <v>0</v>
      </c>
      <c r="M337" s="117">
        <f t="shared" si="31"/>
        <v>0</v>
      </c>
      <c r="N337" s="120" t="e">
        <f t="shared" si="32"/>
        <v>#N/A</v>
      </c>
      <c r="Q337" s="101"/>
    </row>
    <row r="338" spans="1:17" s="91" customFormat="1" ht="25.5" hidden="1">
      <c r="A338" s="91" t="s">
        <v>2692</v>
      </c>
      <c r="B338" s="98">
        <f>+VLOOKUP(C338,'2-3 Recolección Información'!$G$5:$AB$1105,22,0)</f>
        <v>783</v>
      </c>
      <c r="C338" s="107" t="s">
        <v>501</v>
      </c>
      <c r="D338" s="98">
        <f t="shared" si="28"/>
        <v>10</v>
      </c>
      <c r="E338" s="98" t="str">
        <f t="shared" si="29"/>
        <v>JUR</v>
      </c>
      <c r="F338" s="99">
        <f t="shared" si="30"/>
        <v>50000000</v>
      </c>
      <c r="G338" s="100">
        <f>+SUMIF('2-3 Recolección Información'!$AD:$AD,'Actividad Misional (SECGRL)'!$C338&amp;"/"&amp;'Actividad Misional (SECGRL)'!G$6&amp;"/"&amp;"Liquidado",'2-3 Recolección Información'!$H:$H)+SUMIF('2-3 Recolección Información'!$AD:$AD,'Actividad Misional (SECGRL)'!$C338&amp;"/"&amp;'Actividad Misional (SECGRL)'!G$6&amp;"/"&amp;"En Ejecución",'2-3 Recolección Información'!$H:$H)</f>
        <v>0</v>
      </c>
      <c r="H338" s="100">
        <f>+SUMIF('2-3 Recolección Información'!$AD:$AD,'Actividad Misional (SECGRL)'!$C338&amp;"/"&amp;'Actividad Misional (SECGRL)'!H$6&amp;"/"&amp;"Liquidado",'2-3 Recolección Información'!$H:$H)+SUMIF('2-3 Recolección Información'!$AD:$AD,'Actividad Misional (SECGRL)'!$C338&amp;"/"&amp;'Actividad Misional (SECGRL)'!H$6&amp;"/"&amp;"En Ejecución",'2-3 Recolección Información'!$H:$H)</f>
        <v>0</v>
      </c>
      <c r="I338" s="100">
        <f>+SUMIF('2-3 Recolección Información'!$AD:$AD,'Actividad Misional (SECGRL)'!$C338&amp;"/"&amp;'Actividad Misional (SECGRL)'!I$6&amp;"/"&amp;"Liquidado",'2-3 Recolección Información'!$H:$H)+SUMIF('2-3 Recolección Información'!$AD:$AD,'Actividad Misional (SECGRL)'!$C338&amp;"/"&amp;'Actividad Misional (SECGRL)'!I$6&amp;"/"&amp;"En Ejecución",'2-3 Recolección Información'!$H:$H)</f>
        <v>25000000</v>
      </c>
      <c r="J338" s="110">
        <f>+SUMIF('2-3 Recolección Información'!$AD:$AD,'Actividad Misional (SECGRL)'!$C338&amp;"/"&amp;'Actividad Misional (SECGRL)'!J$6&amp;"/"&amp;"Liquidado",'2-3 Recolección Información'!$H:$H)+SUMIF('2-3 Recolección Información'!$AD:$AD,'Actividad Misional (SECGRL)'!$C338&amp;"/"&amp;'Actividad Misional (SECGRL)'!J$6&amp;"/"&amp;"En Ejecución",'2-3 Recolección Información'!$H:$H)</f>
        <v>25000000</v>
      </c>
      <c r="K338" s="113">
        <f>+SUMIF('2-3 Recolección Información'!$AD:$AD,'Actividad Misional (SECGRL)'!$C338&amp;"/2015/En Ejecución",'2-3 Recolección Información'!$H:$H)</f>
        <v>0</v>
      </c>
      <c r="L338" s="100">
        <f>+SUMIF('2-3 Recolección Información'!$AD:$AD,'Actividad Misional (SECGRL)'!$C338&amp;"/2015/En Ejecución",'2-3 Recolección Información'!$AA:$AA)</f>
        <v>0</v>
      </c>
      <c r="M338" s="117">
        <f t="shared" si="31"/>
        <v>0</v>
      </c>
      <c r="N338" s="120" t="e">
        <f t="shared" si="32"/>
        <v>#N/A</v>
      </c>
      <c r="Q338" s="101"/>
    </row>
    <row r="339" spans="1:17" s="91" customFormat="1" ht="14.25" hidden="1">
      <c r="A339" s="91" t="s">
        <v>2692</v>
      </c>
      <c r="B339" s="98">
        <f>+VLOOKUP(C339,'2-3 Recolección Información'!$G$5:$AB$1105,22,0)</f>
        <v>786</v>
      </c>
      <c r="C339" s="107" t="s">
        <v>2487</v>
      </c>
      <c r="D339" s="98">
        <f t="shared" si="28"/>
        <v>10</v>
      </c>
      <c r="E339" s="98" t="str">
        <f t="shared" si="29"/>
        <v>JUR</v>
      </c>
      <c r="F339" s="99">
        <f t="shared" si="30"/>
        <v>0</v>
      </c>
      <c r="G339" s="100">
        <f>+SUMIF('2-3 Recolección Información'!$AD:$AD,'Actividad Misional (SECGRL)'!$C339&amp;"/"&amp;'Actividad Misional (SECGRL)'!G$6&amp;"/"&amp;"Liquidado",'2-3 Recolección Información'!$H:$H)+SUMIF('2-3 Recolección Información'!$AD:$AD,'Actividad Misional (SECGRL)'!$C339&amp;"/"&amp;'Actividad Misional (SECGRL)'!G$6&amp;"/"&amp;"En Ejecución",'2-3 Recolección Información'!$H:$H)</f>
        <v>0</v>
      </c>
      <c r="H339" s="100">
        <f>+SUMIF('2-3 Recolección Información'!$AD:$AD,'Actividad Misional (SECGRL)'!$C339&amp;"/"&amp;'Actividad Misional (SECGRL)'!H$6&amp;"/"&amp;"Liquidado",'2-3 Recolección Información'!$H:$H)+SUMIF('2-3 Recolección Información'!$AD:$AD,'Actividad Misional (SECGRL)'!$C339&amp;"/"&amp;'Actividad Misional (SECGRL)'!H$6&amp;"/"&amp;"En Ejecución",'2-3 Recolección Información'!$H:$H)</f>
        <v>0</v>
      </c>
      <c r="I339" s="100">
        <f>+SUMIF('2-3 Recolección Información'!$AD:$AD,'Actividad Misional (SECGRL)'!$C339&amp;"/"&amp;'Actividad Misional (SECGRL)'!I$6&amp;"/"&amp;"Liquidado",'2-3 Recolección Información'!$H:$H)+SUMIF('2-3 Recolección Información'!$AD:$AD,'Actividad Misional (SECGRL)'!$C339&amp;"/"&amp;'Actividad Misional (SECGRL)'!I$6&amp;"/"&amp;"En Ejecución",'2-3 Recolección Información'!$H:$H)</f>
        <v>0</v>
      </c>
      <c r="J339" s="110">
        <f>+SUMIF('2-3 Recolección Información'!$AD:$AD,'Actividad Misional (SECGRL)'!$C339&amp;"/"&amp;'Actividad Misional (SECGRL)'!J$6&amp;"/"&amp;"Liquidado",'2-3 Recolección Información'!$H:$H)+SUMIF('2-3 Recolección Información'!$AD:$AD,'Actividad Misional (SECGRL)'!$C339&amp;"/"&amp;'Actividad Misional (SECGRL)'!J$6&amp;"/"&amp;"En Ejecución",'2-3 Recolección Información'!$H:$H)</f>
        <v>0</v>
      </c>
      <c r="K339" s="113">
        <f>+SUMIF('2-3 Recolección Información'!$AD:$AD,'Actividad Misional (SECGRL)'!$C339&amp;"/2015/En Ejecución",'2-3 Recolección Información'!$H:$H)</f>
        <v>0</v>
      </c>
      <c r="L339" s="100">
        <f>+SUMIF('2-3 Recolección Información'!$AD:$AD,'Actividad Misional (SECGRL)'!$C339&amp;"/2015/En Ejecución",'2-3 Recolección Información'!$AA:$AA)</f>
        <v>0</v>
      </c>
      <c r="M339" s="117">
        <f t="shared" si="31"/>
        <v>0</v>
      </c>
      <c r="N339" s="120" t="e">
        <f t="shared" si="32"/>
        <v>#N/A</v>
      </c>
      <c r="Q339" s="101"/>
    </row>
    <row r="340" spans="1:17" s="91" customFormat="1" ht="14.25" hidden="1">
      <c r="A340" s="91" t="s">
        <v>2692</v>
      </c>
      <c r="B340" s="98">
        <f>+VLOOKUP(C340,'2-3 Recolección Información'!$G$5:$AB$1105,22,0)</f>
        <v>488</v>
      </c>
      <c r="C340" s="107" t="s">
        <v>2251</v>
      </c>
      <c r="D340" s="98">
        <f t="shared" si="28"/>
        <v>10</v>
      </c>
      <c r="E340" s="98" t="str">
        <f t="shared" si="29"/>
        <v>JUR</v>
      </c>
      <c r="F340" s="99">
        <f t="shared" si="30"/>
        <v>48387384</v>
      </c>
      <c r="G340" s="100">
        <f>+SUMIF('2-3 Recolección Información'!$AD:$AD,'Actividad Misional (SECGRL)'!$C340&amp;"/"&amp;'Actividad Misional (SECGRL)'!G$6&amp;"/"&amp;"Liquidado",'2-3 Recolección Información'!$H:$H)+SUMIF('2-3 Recolección Información'!$AD:$AD,'Actividad Misional (SECGRL)'!$C340&amp;"/"&amp;'Actividad Misional (SECGRL)'!G$6&amp;"/"&amp;"En Ejecución",'2-3 Recolección Información'!$H:$H)</f>
        <v>0</v>
      </c>
      <c r="H340" s="100">
        <f>+SUMIF('2-3 Recolección Información'!$AD:$AD,'Actividad Misional (SECGRL)'!$C340&amp;"/"&amp;'Actividad Misional (SECGRL)'!H$6&amp;"/"&amp;"Liquidado",'2-3 Recolección Información'!$H:$H)+SUMIF('2-3 Recolección Información'!$AD:$AD,'Actividad Misional (SECGRL)'!$C340&amp;"/"&amp;'Actividad Misional (SECGRL)'!H$6&amp;"/"&amp;"En Ejecución",'2-3 Recolección Información'!$H:$H)</f>
        <v>48387384</v>
      </c>
      <c r="I340" s="100">
        <f>+SUMIF('2-3 Recolección Información'!$AD:$AD,'Actividad Misional (SECGRL)'!$C340&amp;"/"&amp;'Actividad Misional (SECGRL)'!I$6&amp;"/"&amp;"Liquidado",'2-3 Recolección Información'!$H:$H)+SUMIF('2-3 Recolección Información'!$AD:$AD,'Actividad Misional (SECGRL)'!$C340&amp;"/"&amp;'Actividad Misional (SECGRL)'!I$6&amp;"/"&amp;"En Ejecución",'2-3 Recolección Información'!$H:$H)</f>
        <v>0</v>
      </c>
      <c r="J340" s="110">
        <f>+SUMIF('2-3 Recolección Información'!$AD:$AD,'Actividad Misional (SECGRL)'!$C340&amp;"/"&amp;'Actividad Misional (SECGRL)'!J$6&amp;"/"&amp;"Liquidado",'2-3 Recolección Información'!$H:$H)+SUMIF('2-3 Recolección Información'!$AD:$AD,'Actividad Misional (SECGRL)'!$C340&amp;"/"&amp;'Actividad Misional (SECGRL)'!J$6&amp;"/"&amp;"En Ejecución",'2-3 Recolección Información'!$H:$H)</f>
        <v>0</v>
      </c>
      <c r="K340" s="113">
        <f>+SUMIF('2-3 Recolección Información'!$AD:$AD,'Actividad Misional (SECGRL)'!$C340&amp;"/2015/En Ejecución",'2-3 Recolección Información'!$H:$H)</f>
        <v>0</v>
      </c>
      <c r="L340" s="100">
        <f>+SUMIF('2-3 Recolección Información'!$AD:$AD,'Actividad Misional (SECGRL)'!$C340&amp;"/2015/En Ejecución",'2-3 Recolección Información'!$AA:$AA)</f>
        <v>0</v>
      </c>
      <c r="M340" s="117">
        <f t="shared" si="31"/>
        <v>0</v>
      </c>
      <c r="N340" s="120" t="e">
        <f t="shared" si="32"/>
        <v>#N/A</v>
      </c>
      <c r="Q340" s="101"/>
    </row>
    <row r="341" spans="1:17" s="91" customFormat="1" ht="25.5" hidden="1">
      <c r="A341" s="91" t="s">
        <v>2692</v>
      </c>
      <c r="B341" s="98">
        <f>+VLOOKUP(C341,'2-3 Recolección Información'!$G$5:$AB$1105,22,0)</f>
        <v>18</v>
      </c>
      <c r="C341" s="107" t="s">
        <v>1133</v>
      </c>
      <c r="D341" s="98">
        <f t="shared" si="28"/>
        <v>10</v>
      </c>
      <c r="E341" s="98" t="str">
        <f t="shared" si="29"/>
        <v>JUR</v>
      </c>
      <c r="F341" s="99">
        <f t="shared" si="30"/>
        <v>0</v>
      </c>
      <c r="G341" s="100">
        <f>+SUMIF('2-3 Recolección Información'!$AD:$AD,'Actividad Misional (SECGRL)'!$C341&amp;"/"&amp;'Actividad Misional (SECGRL)'!G$6&amp;"/"&amp;"Liquidado",'2-3 Recolección Información'!$H:$H)+SUMIF('2-3 Recolección Información'!$AD:$AD,'Actividad Misional (SECGRL)'!$C341&amp;"/"&amp;'Actividad Misional (SECGRL)'!G$6&amp;"/"&amp;"En Ejecución",'2-3 Recolección Información'!$H:$H)</f>
        <v>0</v>
      </c>
      <c r="H341" s="100">
        <f>+SUMIF('2-3 Recolección Información'!$AD:$AD,'Actividad Misional (SECGRL)'!$C341&amp;"/"&amp;'Actividad Misional (SECGRL)'!H$6&amp;"/"&amp;"Liquidado",'2-3 Recolección Información'!$H:$H)+SUMIF('2-3 Recolección Información'!$AD:$AD,'Actividad Misional (SECGRL)'!$C341&amp;"/"&amp;'Actividad Misional (SECGRL)'!H$6&amp;"/"&amp;"En Ejecución",'2-3 Recolección Información'!$H:$H)</f>
        <v>0</v>
      </c>
      <c r="I341" s="100">
        <f>+SUMIF('2-3 Recolección Información'!$AD:$AD,'Actividad Misional (SECGRL)'!$C341&amp;"/"&amp;'Actividad Misional (SECGRL)'!I$6&amp;"/"&amp;"Liquidado",'2-3 Recolección Información'!$H:$H)+SUMIF('2-3 Recolección Información'!$AD:$AD,'Actividad Misional (SECGRL)'!$C341&amp;"/"&amp;'Actividad Misional (SECGRL)'!I$6&amp;"/"&amp;"En Ejecución",'2-3 Recolección Información'!$H:$H)</f>
        <v>0</v>
      </c>
      <c r="J341" s="110">
        <f>+SUMIF('2-3 Recolección Información'!$AD:$AD,'Actividad Misional (SECGRL)'!$C341&amp;"/"&amp;'Actividad Misional (SECGRL)'!J$6&amp;"/"&amp;"Liquidado",'2-3 Recolección Información'!$H:$H)+SUMIF('2-3 Recolección Información'!$AD:$AD,'Actividad Misional (SECGRL)'!$C341&amp;"/"&amp;'Actividad Misional (SECGRL)'!J$6&amp;"/"&amp;"En Ejecución",'2-3 Recolección Información'!$H:$H)</f>
        <v>0</v>
      </c>
      <c r="K341" s="113">
        <f>+SUMIF('2-3 Recolección Información'!$AD:$AD,'Actividad Misional (SECGRL)'!$C341&amp;"/2015/En Ejecución",'2-3 Recolección Información'!$H:$H)</f>
        <v>0</v>
      </c>
      <c r="L341" s="100">
        <f>+SUMIF('2-3 Recolección Información'!$AD:$AD,'Actividad Misional (SECGRL)'!$C341&amp;"/2015/En Ejecución",'2-3 Recolección Información'!$AA:$AA)</f>
        <v>0</v>
      </c>
      <c r="M341" s="117">
        <f t="shared" si="31"/>
        <v>0</v>
      </c>
      <c r="N341" s="120" t="e">
        <f t="shared" si="32"/>
        <v>#N/A</v>
      </c>
      <c r="Q341" s="101"/>
    </row>
    <row r="342" spans="1:17" s="91" customFormat="1" ht="25.5" hidden="1">
      <c r="A342" s="91" t="s">
        <v>2692</v>
      </c>
      <c r="B342" s="98">
        <f>+VLOOKUP(C342,'2-3 Recolección Información'!$G$5:$AB$1105,22,0)</f>
        <v>19</v>
      </c>
      <c r="C342" s="107" t="s">
        <v>1136</v>
      </c>
      <c r="D342" s="98">
        <f t="shared" si="28"/>
        <v>10</v>
      </c>
      <c r="E342" s="98" t="str">
        <f t="shared" si="29"/>
        <v>JUR</v>
      </c>
      <c r="F342" s="99">
        <f t="shared" si="30"/>
        <v>0</v>
      </c>
      <c r="G342" s="100">
        <f>+SUMIF('2-3 Recolección Información'!$AD:$AD,'Actividad Misional (SECGRL)'!$C342&amp;"/"&amp;'Actividad Misional (SECGRL)'!G$6&amp;"/"&amp;"Liquidado",'2-3 Recolección Información'!$H:$H)+SUMIF('2-3 Recolección Información'!$AD:$AD,'Actividad Misional (SECGRL)'!$C342&amp;"/"&amp;'Actividad Misional (SECGRL)'!G$6&amp;"/"&amp;"En Ejecución",'2-3 Recolección Información'!$H:$H)</f>
        <v>0</v>
      </c>
      <c r="H342" s="100">
        <f>+SUMIF('2-3 Recolección Información'!$AD:$AD,'Actividad Misional (SECGRL)'!$C342&amp;"/"&amp;'Actividad Misional (SECGRL)'!H$6&amp;"/"&amp;"Liquidado",'2-3 Recolección Información'!$H:$H)+SUMIF('2-3 Recolección Información'!$AD:$AD,'Actividad Misional (SECGRL)'!$C342&amp;"/"&amp;'Actividad Misional (SECGRL)'!H$6&amp;"/"&amp;"En Ejecución",'2-3 Recolección Información'!$H:$H)</f>
        <v>0</v>
      </c>
      <c r="I342" s="100">
        <f>+SUMIF('2-3 Recolección Información'!$AD:$AD,'Actividad Misional (SECGRL)'!$C342&amp;"/"&amp;'Actividad Misional (SECGRL)'!I$6&amp;"/"&amp;"Liquidado",'2-3 Recolección Información'!$H:$H)+SUMIF('2-3 Recolección Información'!$AD:$AD,'Actividad Misional (SECGRL)'!$C342&amp;"/"&amp;'Actividad Misional (SECGRL)'!I$6&amp;"/"&amp;"En Ejecución",'2-3 Recolección Información'!$H:$H)</f>
        <v>0</v>
      </c>
      <c r="J342" s="110">
        <f>+SUMIF('2-3 Recolección Información'!$AD:$AD,'Actividad Misional (SECGRL)'!$C342&amp;"/"&amp;'Actividad Misional (SECGRL)'!J$6&amp;"/"&amp;"Liquidado",'2-3 Recolección Información'!$H:$H)+SUMIF('2-3 Recolección Información'!$AD:$AD,'Actividad Misional (SECGRL)'!$C342&amp;"/"&amp;'Actividad Misional (SECGRL)'!J$6&amp;"/"&amp;"En Ejecución",'2-3 Recolección Información'!$H:$H)</f>
        <v>0</v>
      </c>
      <c r="K342" s="113">
        <f>+SUMIF('2-3 Recolección Información'!$AD:$AD,'Actividad Misional (SECGRL)'!$C342&amp;"/2015/En Ejecución",'2-3 Recolección Información'!$H:$H)</f>
        <v>0</v>
      </c>
      <c r="L342" s="100">
        <f>+SUMIF('2-3 Recolección Información'!$AD:$AD,'Actividad Misional (SECGRL)'!$C342&amp;"/2015/En Ejecución",'2-3 Recolección Información'!$AA:$AA)</f>
        <v>0</v>
      </c>
      <c r="M342" s="117">
        <f t="shared" si="31"/>
        <v>0</v>
      </c>
      <c r="N342" s="120" t="e">
        <f t="shared" si="32"/>
        <v>#N/A</v>
      </c>
      <c r="Q342" s="101"/>
    </row>
    <row r="343" spans="1:17" s="91" customFormat="1" ht="14.25" hidden="1">
      <c r="A343" s="91" t="s">
        <v>2692</v>
      </c>
      <c r="B343" s="98">
        <f>+VLOOKUP(C343,'2-3 Recolección Información'!$G$5:$AB$1105,22,0)</f>
        <v>110</v>
      </c>
      <c r="C343" s="107" t="s">
        <v>1704</v>
      </c>
      <c r="D343" s="98">
        <f t="shared" si="28"/>
        <v>10</v>
      </c>
      <c r="E343" s="98" t="str">
        <f t="shared" si="29"/>
        <v>JUR</v>
      </c>
      <c r="F343" s="99">
        <f t="shared" si="30"/>
        <v>0</v>
      </c>
      <c r="G343" s="100">
        <f>+SUMIF('2-3 Recolección Información'!$AD:$AD,'Actividad Misional (SECGRL)'!$C343&amp;"/"&amp;'Actividad Misional (SECGRL)'!G$6&amp;"/"&amp;"Liquidado",'2-3 Recolección Información'!$H:$H)+SUMIF('2-3 Recolección Información'!$AD:$AD,'Actividad Misional (SECGRL)'!$C343&amp;"/"&amp;'Actividad Misional (SECGRL)'!G$6&amp;"/"&amp;"En Ejecución",'2-3 Recolección Información'!$H:$H)</f>
        <v>0</v>
      </c>
      <c r="H343" s="100">
        <f>+SUMIF('2-3 Recolección Información'!$AD:$AD,'Actividad Misional (SECGRL)'!$C343&amp;"/"&amp;'Actividad Misional (SECGRL)'!H$6&amp;"/"&amp;"Liquidado",'2-3 Recolección Información'!$H:$H)+SUMIF('2-3 Recolección Información'!$AD:$AD,'Actividad Misional (SECGRL)'!$C343&amp;"/"&amp;'Actividad Misional (SECGRL)'!H$6&amp;"/"&amp;"En Ejecución",'2-3 Recolección Información'!$H:$H)</f>
        <v>0</v>
      </c>
      <c r="I343" s="100">
        <f>+SUMIF('2-3 Recolección Información'!$AD:$AD,'Actividad Misional (SECGRL)'!$C343&amp;"/"&amp;'Actividad Misional (SECGRL)'!I$6&amp;"/"&amp;"Liquidado",'2-3 Recolección Información'!$H:$H)+SUMIF('2-3 Recolección Información'!$AD:$AD,'Actividad Misional (SECGRL)'!$C343&amp;"/"&amp;'Actividad Misional (SECGRL)'!I$6&amp;"/"&amp;"En Ejecución",'2-3 Recolección Información'!$H:$H)</f>
        <v>0</v>
      </c>
      <c r="J343" s="110">
        <f>+SUMIF('2-3 Recolección Información'!$AD:$AD,'Actividad Misional (SECGRL)'!$C343&amp;"/"&amp;'Actividad Misional (SECGRL)'!J$6&amp;"/"&amp;"Liquidado",'2-3 Recolección Información'!$H:$H)+SUMIF('2-3 Recolección Información'!$AD:$AD,'Actividad Misional (SECGRL)'!$C343&amp;"/"&amp;'Actividad Misional (SECGRL)'!J$6&amp;"/"&amp;"En Ejecución",'2-3 Recolección Información'!$H:$H)</f>
        <v>0</v>
      </c>
      <c r="K343" s="113">
        <f>+SUMIF('2-3 Recolección Información'!$AD:$AD,'Actividad Misional (SECGRL)'!$C343&amp;"/2015/En Ejecución",'2-3 Recolección Información'!$H:$H)</f>
        <v>0</v>
      </c>
      <c r="L343" s="100">
        <f>+SUMIF('2-3 Recolección Información'!$AD:$AD,'Actividad Misional (SECGRL)'!$C343&amp;"/2015/En Ejecución",'2-3 Recolección Información'!$AA:$AA)</f>
        <v>0</v>
      </c>
      <c r="M343" s="117">
        <f t="shared" si="31"/>
        <v>0</v>
      </c>
      <c r="N343" s="120" t="e">
        <f t="shared" si="32"/>
        <v>#N/A</v>
      </c>
      <c r="Q343" s="101"/>
    </row>
    <row r="344" spans="1:17" s="91" customFormat="1" ht="14.25" hidden="1">
      <c r="A344" s="91" t="s">
        <v>2692</v>
      </c>
      <c r="B344" s="98">
        <f>+VLOOKUP(C344,'2-3 Recolección Información'!$G$5:$AB$1105,22,0)</f>
        <v>486</v>
      </c>
      <c r="C344" s="107" t="s">
        <v>2245</v>
      </c>
      <c r="D344" s="98">
        <f t="shared" si="28"/>
        <v>10</v>
      </c>
      <c r="E344" s="98" t="str">
        <f t="shared" si="29"/>
        <v>JUR</v>
      </c>
      <c r="F344" s="99">
        <f t="shared" si="30"/>
        <v>47670000</v>
      </c>
      <c r="G344" s="100">
        <f>+SUMIF('2-3 Recolección Información'!$AD:$AD,'Actividad Misional (SECGRL)'!$C344&amp;"/"&amp;'Actividad Misional (SECGRL)'!G$6&amp;"/"&amp;"Liquidado",'2-3 Recolección Información'!$H:$H)+SUMIF('2-3 Recolección Información'!$AD:$AD,'Actividad Misional (SECGRL)'!$C344&amp;"/"&amp;'Actividad Misional (SECGRL)'!G$6&amp;"/"&amp;"En Ejecución",'2-3 Recolección Información'!$H:$H)</f>
        <v>0</v>
      </c>
      <c r="H344" s="100">
        <f>+SUMIF('2-3 Recolección Información'!$AD:$AD,'Actividad Misional (SECGRL)'!$C344&amp;"/"&amp;'Actividad Misional (SECGRL)'!H$6&amp;"/"&amp;"Liquidado",'2-3 Recolección Información'!$H:$H)+SUMIF('2-3 Recolección Información'!$AD:$AD,'Actividad Misional (SECGRL)'!$C344&amp;"/"&amp;'Actividad Misional (SECGRL)'!H$6&amp;"/"&amp;"En Ejecución",'2-3 Recolección Información'!$H:$H)</f>
        <v>47670000</v>
      </c>
      <c r="I344" s="100">
        <f>+SUMIF('2-3 Recolección Información'!$AD:$AD,'Actividad Misional (SECGRL)'!$C344&amp;"/"&amp;'Actividad Misional (SECGRL)'!I$6&amp;"/"&amp;"Liquidado",'2-3 Recolección Información'!$H:$H)+SUMIF('2-3 Recolección Información'!$AD:$AD,'Actividad Misional (SECGRL)'!$C344&amp;"/"&amp;'Actividad Misional (SECGRL)'!I$6&amp;"/"&amp;"En Ejecución",'2-3 Recolección Información'!$H:$H)</f>
        <v>0</v>
      </c>
      <c r="J344" s="110">
        <f>+SUMIF('2-3 Recolección Información'!$AD:$AD,'Actividad Misional (SECGRL)'!$C344&amp;"/"&amp;'Actividad Misional (SECGRL)'!J$6&amp;"/"&amp;"Liquidado",'2-3 Recolección Información'!$H:$H)+SUMIF('2-3 Recolección Información'!$AD:$AD,'Actividad Misional (SECGRL)'!$C344&amp;"/"&amp;'Actividad Misional (SECGRL)'!J$6&amp;"/"&amp;"En Ejecución",'2-3 Recolección Información'!$H:$H)</f>
        <v>0</v>
      </c>
      <c r="K344" s="113">
        <f>+SUMIF('2-3 Recolección Información'!$AD:$AD,'Actividad Misional (SECGRL)'!$C344&amp;"/2015/En Ejecución",'2-3 Recolección Información'!$H:$H)</f>
        <v>0</v>
      </c>
      <c r="L344" s="100">
        <f>+SUMIF('2-3 Recolección Información'!$AD:$AD,'Actividad Misional (SECGRL)'!$C344&amp;"/2015/En Ejecución",'2-3 Recolección Información'!$AA:$AA)</f>
        <v>0</v>
      </c>
      <c r="M344" s="117">
        <f t="shared" si="31"/>
        <v>0</v>
      </c>
      <c r="N344" s="120" t="e">
        <f t="shared" si="32"/>
        <v>#N/A</v>
      </c>
      <c r="Q344" s="101"/>
    </row>
    <row r="345" spans="1:17" s="91" customFormat="1" ht="14.25" hidden="1">
      <c r="A345" s="91" t="s">
        <v>2692</v>
      </c>
      <c r="B345" s="98">
        <f>+VLOOKUP(C345,'2-3 Recolección Información'!$G$5:$AB$1105,22,0)</f>
        <v>634</v>
      </c>
      <c r="C345" s="107" t="s">
        <v>2371</v>
      </c>
      <c r="D345" s="98">
        <f t="shared" si="28"/>
        <v>10</v>
      </c>
      <c r="E345" s="98" t="str">
        <f t="shared" si="29"/>
        <v>JUR</v>
      </c>
      <c r="F345" s="99">
        <f t="shared" si="30"/>
        <v>0</v>
      </c>
      <c r="G345" s="100">
        <f>+SUMIF('2-3 Recolección Información'!$AD:$AD,'Actividad Misional (SECGRL)'!$C345&amp;"/"&amp;'Actividad Misional (SECGRL)'!G$6&amp;"/"&amp;"Liquidado",'2-3 Recolección Información'!$H:$H)+SUMIF('2-3 Recolección Información'!$AD:$AD,'Actividad Misional (SECGRL)'!$C345&amp;"/"&amp;'Actividad Misional (SECGRL)'!G$6&amp;"/"&amp;"En Ejecución",'2-3 Recolección Información'!$H:$H)</f>
        <v>0</v>
      </c>
      <c r="H345" s="100">
        <f>+SUMIF('2-3 Recolección Información'!$AD:$AD,'Actividad Misional (SECGRL)'!$C345&amp;"/"&amp;'Actividad Misional (SECGRL)'!H$6&amp;"/"&amp;"Liquidado",'2-3 Recolección Información'!$H:$H)+SUMIF('2-3 Recolección Información'!$AD:$AD,'Actividad Misional (SECGRL)'!$C345&amp;"/"&amp;'Actividad Misional (SECGRL)'!H$6&amp;"/"&amp;"En Ejecución",'2-3 Recolección Información'!$H:$H)</f>
        <v>0</v>
      </c>
      <c r="I345" s="100">
        <f>+SUMIF('2-3 Recolección Información'!$AD:$AD,'Actividad Misional (SECGRL)'!$C345&amp;"/"&amp;'Actividad Misional (SECGRL)'!I$6&amp;"/"&amp;"Liquidado",'2-3 Recolección Información'!$H:$H)+SUMIF('2-3 Recolección Información'!$AD:$AD,'Actividad Misional (SECGRL)'!$C345&amp;"/"&amp;'Actividad Misional (SECGRL)'!I$6&amp;"/"&amp;"En Ejecución",'2-3 Recolección Información'!$H:$H)</f>
        <v>0</v>
      </c>
      <c r="J345" s="110">
        <f>+SUMIF('2-3 Recolección Información'!$AD:$AD,'Actividad Misional (SECGRL)'!$C345&amp;"/"&amp;'Actividad Misional (SECGRL)'!J$6&amp;"/"&amp;"Liquidado",'2-3 Recolección Información'!$H:$H)+SUMIF('2-3 Recolección Información'!$AD:$AD,'Actividad Misional (SECGRL)'!$C345&amp;"/"&amp;'Actividad Misional (SECGRL)'!J$6&amp;"/"&amp;"En Ejecución",'2-3 Recolección Información'!$H:$H)</f>
        <v>0</v>
      </c>
      <c r="K345" s="113">
        <f>+SUMIF('2-3 Recolección Información'!$AD:$AD,'Actividad Misional (SECGRL)'!$C345&amp;"/2015/En Ejecución",'2-3 Recolección Información'!$H:$H)</f>
        <v>0</v>
      </c>
      <c r="L345" s="100">
        <f>+SUMIF('2-3 Recolección Información'!$AD:$AD,'Actividad Misional (SECGRL)'!$C345&amp;"/2015/En Ejecución",'2-3 Recolección Información'!$AA:$AA)</f>
        <v>0</v>
      </c>
      <c r="M345" s="117">
        <f t="shared" si="31"/>
        <v>0</v>
      </c>
      <c r="N345" s="120" t="e">
        <f t="shared" si="32"/>
        <v>#N/A</v>
      </c>
      <c r="Q345" s="101"/>
    </row>
    <row r="346" spans="1:17" s="91" customFormat="1" ht="14.25" hidden="1">
      <c r="A346" s="91" t="s">
        <v>2692</v>
      </c>
      <c r="B346" s="98">
        <f>+VLOOKUP(C346,'2-3 Recolección Información'!$G$5:$AB$1105,22,0)</f>
        <v>703</v>
      </c>
      <c r="C346" s="107" t="s">
        <v>2402</v>
      </c>
      <c r="D346" s="98">
        <f t="shared" si="28"/>
        <v>10</v>
      </c>
      <c r="E346" s="98" t="str">
        <f t="shared" si="29"/>
        <v>JUR</v>
      </c>
      <c r="F346" s="99">
        <f t="shared" si="30"/>
        <v>45808400</v>
      </c>
      <c r="G346" s="100">
        <f>+SUMIF('2-3 Recolección Información'!$AD:$AD,'Actividad Misional (SECGRL)'!$C346&amp;"/"&amp;'Actividad Misional (SECGRL)'!G$6&amp;"/"&amp;"Liquidado",'2-3 Recolección Información'!$H:$H)+SUMIF('2-3 Recolección Información'!$AD:$AD,'Actividad Misional (SECGRL)'!$C346&amp;"/"&amp;'Actividad Misional (SECGRL)'!G$6&amp;"/"&amp;"En Ejecución",'2-3 Recolección Información'!$H:$H)</f>
        <v>0</v>
      </c>
      <c r="H346" s="100">
        <f>+SUMIF('2-3 Recolección Información'!$AD:$AD,'Actividad Misional (SECGRL)'!$C346&amp;"/"&amp;'Actividad Misional (SECGRL)'!H$6&amp;"/"&amp;"Liquidado",'2-3 Recolección Información'!$H:$H)+SUMIF('2-3 Recolección Información'!$AD:$AD,'Actividad Misional (SECGRL)'!$C346&amp;"/"&amp;'Actividad Misional (SECGRL)'!H$6&amp;"/"&amp;"En Ejecución",'2-3 Recolección Información'!$H:$H)</f>
        <v>0</v>
      </c>
      <c r="I346" s="100">
        <f>+SUMIF('2-3 Recolección Información'!$AD:$AD,'Actividad Misional (SECGRL)'!$C346&amp;"/"&amp;'Actividad Misional (SECGRL)'!I$6&amp;"/"&amp;"Liquidado",'2-3 Recolección Información'!$H:$H)+SUMIF('2-3 Recolección Información'!$AD:$AD,'Actividad Misional (SECGRL)'!$C346&amp;"/"&amp;'Actividad Misional (SECGRL)'!I$6&amp;"/"&amp;"En Ejecución",'2-3 Recolección Información'!$H:$H)</f>
        <v>45808400</v>
      </c>
      <c r="J346" s="110">
        <f>+SUMIF('2-3 Recolección Información'!$AD:$AD,'Actividad Misional (SECGRL)'!$C346&amp;"/"&amp;'Actividad Misional (SECGRL)'!J$6&amp;"/"&amp;"Liquidado",'2-3 Recolección Información'!$H:$H)+SUMIF('2-3 Recolección Información'!$AD:$AD,'Actividad Misional (SECGRL)'!$C346&amp;"/"&amp;'Actividad Misional (SECGRL)'!J$6&amp;"/"&amp;"En Ejecución",'2-3 Recolección Información'!$H:$H)</f>
        <v>0</v>
      </c>
      <c r="K346" s="113">
        <f>+SUMIF('2-3 Recolección Información'!$AD:$AD,'Actividad Misional (SECGRL)'!$C346&amp;"/2015/En Ejecución",'2-3 Recolección Información'!$H:$H)</f>
        <v>0</v>
      </c>
      <c r="L346" s="100">
        <f>+SUMIF('2-3 Recolección Información'!$AD:$AD,'Actividad Misional (SECGRL)'!$C346&amp;"/2015/En Ejecución",'2-3 Recolección Información'!$AA:$AA)</f>
        <v>0</v>
      </c>
      <c r="M346" s="117">
        <f t="shared" si="31"/>
        <v>0</v>
      </c>
      <c r="N346" s="120" t="e">
        <f t="shared" si="32"/>
        <v>#N/A</v>
      </c>
      <c r="Q346" s="101"/>
    </row>
    <row r="347" spans="1:17" s="91" customFormat="1" ht="14.25" hidden="1">
      <c r="A347" s="91" t="s">
        <v>2692</v>
      </c>
      <c r="B347" s="98">
        <f>+VLOOKUP(C347,'2-3 Recolección Información'!$G$5:$AB$1105,22,0)</f>
        <v>341</v>
      </c>
      <c r="C347" s="107" t="s">
        <v>2072</v>
      </c>
      <c r="D347" s="98">
        <f t="shared" si="28"/>
        <v>10</v>
      </c>
      <c r="E347" s="98" t="str">
        <f t="shared" si="29"/>
        <v>JUR</v>
      </c>
      <c r="F347" s="99">
        <f t="shared" si="30"/>
        <v>0</v>
      </c>
      <c r="G347" s="100">
        <f>+SUMIF('2-3 Recolección Información'!$AD:$AD,'Actividad Misional (SECGRL)'!$C347&amp;"/"&amp;'Actividad Misional (SECGRL)'!G$6&amp;"/"&amp;"Liquidado",'2-3 Recolección Información'!$H:$H)+SUMIF('2-3 Recolección Información'!$AD:$AD,'Actividad Misional (SECGRL)'!$C347&amp;"/"&amp;'Actividad Misional (SECGRL)'!G$6&amp;"/"&amp;"En Ejecución",'2-3 Recolección Información'!$H:$H)</f>
        <v>0</v>
      </c>
      <c r="H347" s="100">
        <f>+SUMIF('2-3 Recolección Información'!$AD:$AD,'Actividad Misional (SECGRL)'!$C347&amp;"/"&amp;'Actividad Misional (SECGRL)'!H$6&amp;"/"&amp;"Liquidado",'2-3 Recolección Información'!$H:$H)+SUMIF('2-3 Recolección Información'!$AD:$AD,'Actividad Misional (SECGRL)'!$C347&amp;"/"&amp;'Actividad Misional (SECGRL)'!H$6&amp;"/"&amp;"En Ejecución",'2-3 Recolección Información'!$H:$H)</f>
        <v>0</v>
      </c>
      <c r="I347" s="100">
        <f>+SUMIF('2-3 Recolección Información'!$AD:$AD,'Actividad Misional (SECGRL)'!$C347&amp;"/"&amp;'Actividad Misional (SECGRL)'!I$6&amp;"/"&amp;"Liquidado",'2-3 Recolección Información'!$H:$H)+SUMIF('2-3 Recolección Información'!$AD:$AD,'Actividad Misional (SECGRL)'!$C347&amp;"/"&amp;'Actividad Misional (SECGRL)'!I$6&amp;"/"&amp;"En Ejecución",'2-3 Recolección Información'!$H:$H)</f>
        <v>0</v>
      </c>
      <c r="J347" s="110">
        <f>+SUMIF('2-3 Recolección Información'!$AD:$AD,'Actividad Misional (SECGRL)'!$C347&amp;"/"&amp;'Actividad Misional (SECGRL)'!J$6&amp;"/"&amp;"Liquidado",'2-3 Recolección Información'!$H:$H)+SUMIF('2-3 Recolección Información'!$AD:$AD,'Actividad Misional (SECGRL)'!$C347&amp;"/"&amp;'Actividad Misional (SECGRL)'!J$6&amp;"/"&amp;"En Ejecución",'2-3 Recolección Información'!$H:$H)</f>
        <v>0</v>
      </c>
      <c r="K347" s="113">
        <f>+SUMIF('2-3 Recolección Información'!$AD:$AD,'Actividad Misional (SECGRL)'!$C347&amp;"/2015/En Ejecución",'2-3 Recolección Información'!$H:$H)</f>
        <v>0</v>
      </c>
      <c r="L347" s="100">
        <f>+SUMIF('2-3 Recolección Información'!$AD:$AD,'Actividad Misional (SECGRL)'!$C347&amp;"/2015/En Ejecución",'2-3 Recolección Información'!$AA:$AA)</f>
        <v>0</v>
      </c>
      <c r="M347" s="117">
        <f t="shared" si="31"/>
        <v>0</v>
      </c>
      <c r="N347" s="120" t="e">
        <f t="shared" si="32"/>
        <v>#N/A</v>
      </c>
      <c r="Q347" s="101"/>
    </row>
    <row r="348" spans="1:17" s="91" customFormat="1" ht="14.25" hidden="1">
      <c r="A348" s="91" t="s">
        <v>2692</v>
      </c>
      <c r="B348" s="98">
        <f>+VLOOKUP(C348,'2-3 Recolección Información'!$G$5:$AB$1105,22,0)</f>
        <v>798</v>
      </c>
      <c r="C348" s="107" t="s">
        <v>2506</v>
      </c>
      <c r="D348" s="98">
        <f t="shared" si="28"/>
        <v>10</v>
      </c>
      <c r="E348" s="98" t="str">
        <f t="shared" si="29"/>
        <v>JUR</v>
      </c>
      <c r="F348" s="99">
        <f t="shared" si="30"/>
        <v>0</v>
      </c>
      <c r="G348" s="100">
        <f>+SUMIF('2-3 Recolección Información'!$AD:$AD,'Actividad Misional (SECGRL)'!$C348&amp;"/"&amp;'Actividad Misional (SECGRL)'!G$6&amp;"/"&amp;"Liquidado",'2-3 Recolección Información'!$H:$H)+SUMIF('2-3 Recolección Información'!$AD:$AD,'Actividad Misional (SECGRL)'!$C348&amp;"/"&amp;'Actividad Misional (SECGRL)'!G$6&amp;"/"&amp;"En Ejecución",'2-3 Recolección Información'!$H:$H)</f>
        <v>0</v>
      </c>
      <c r="H348" s="100">
        <f>+SUMIF('2-3 Recolección Información'!$AD:$AD,'Actividad Misional (SECGRL)'!$C348&amp;"/"&amp;'Actividad Misional (SECGRL)'!H$6&amp;"/"&amp;"Liquidado",'2-3 Recolección Información'!$H:$H)+SUMIF('2-3 Recolección Información'!$AD:$AD,'Actividad Misional (SECGRL)'!$C348&amp;"/"&amp;'Actividad Misional (SECGRL)'!H$6&amp;"/"&amp;"En Ejecución",'2-3 Recolección Información'!$H:$H)</f>
        <v>0</v>
      </c>
      <c r="I348" s="100">
        <f>+SUMIF('2-3 Recolección Información'!$AD:$AD,'Actividad Misional (SECGRL)'!$C348&amp;"/"&amp;'Actividad Misional (SECGRL)'!I$6&amp;"/"&amp;"Liquidado",'2-3 Recolección Información'!$H:$H)+SUMIF('2-3 Recolección Información'!$AD:$AD,'Actividad Misional (SECGRL)'!$C348&amp;"/"&amp;'Actividad Misional (SECGRL)'!I$6&amp;"/"&amp;"En Ejecución",'2-3 Recolección Información'!$H:$H)</f>
        <v>0</v>
      </c>
      <c r="J348" s="110">
        <f>+SUMIF('2-3 Recolección Información'!$AD:$AD,'Actividad Misional (SECGRL)'!$C348&amp;"/"&amp;'Actividad Misional (SECGRL)'!J$6&amp;"/"&amp;"Liquidado",'2-3 Recolección Información'!$H:$H)+SUMIF('2-3 Recolección Información'!$AD:$AD,'Actividad Misional (SECGRL)'!$C348&amp;"/"&amp;'Actividad Misional (SECGRL)'!J$6&amp;"/"&amp;"En Ejecución",'2-3 Recolección Información'!$H:$H)</f>
        <v>0</v>
      </c>
      <c r="K348" s="113">
        <f>+SUMIF('2-3 Recolección Información'!$AD:$AD,'Actividad Misional (SECGRL)'!$C348&amp;"/2015/En Ejecución",'2-3 Recolección Información'!$H:$H)</f>
        <v>0</v>
      </c>
      <c r="L348" s="100">
        <f>+SUMIF('2-3 Recolección Información'!$AD:$AD,'Actividad Misional (SECGRL)'!$C348&amp;"/2015/En Ejecución",'2-3 Recolección Información'!$AA:$AA)</f>
        <v>0</v>
      </c>
      <c r="M348" s="117">
        <f t="shared" si="31"/>
        <v>0</v>
      </c>
      <c r="N348" s="120" t="e">
        <f t="shared" si="32"/>
        <v>#N/A</v>
      </c>
      <c r="Q348" s="101"/>
    </row>
    <row r="349" spans="1:17" s="91" customFormat="1" ht="14.25" hidden="1">
      <c r="A349" s="91" t="s">
        <v>2692</v>
      </c>
      <c r="B349" s="98">
        <f>+VLOOKUP(C349,'2-3 Recolección Información'!$G$5:$AB$1105,22,0)</f>
        <v>273</v>
      </c>
      <c r="C349" s="107" t="s">
        <v>2006</v>
      </c>
      <c r="D349" s="98">
        <f t="shared" si="28"/>
        <v>10</v>
      </c>
      <c r="E349" s="98" t="str">
        <f t="shared" si="29"/>
        <v>JUR</v>
      </c>
      <c r="F349" s="99">
        <f t="shared" si="30"/>
        <v>33553000</v>
      </c>
      <c r="G349" s="100">
        <f>+SUMIF('2-3 Recolección Información'!$AD:$AD,'Actividad Misional (SECGRL)'!$C349&amp;"/"&amp;'Actividad Misional (SECGRL)'!G$6&amp;"/"&amp;"Liquidado",'2-3 Recolección Información'!$H:$H)+SUMIF('2-3 Recolección Información'!$AD:$AD,'Actividad Misional (SECGRL)'!$C349&amp;"/"&amp;'Actividad Misional (SECGRL)'!G$6&amp;"/"&amp;"En Ejecución",'2-3 Recolección Información'!$H:$H)</f>
        <v>33553000</v>
      </c>
      <c r="H349" s="100">
        <f>+SUMIF('2-3 Recolección Información'!$AD:$AD,'Actividad Misional (SECGRL)'!$C349&amp;"/"&amp;'Actividad Misional (SECGRL)'!H$6&amp;"/"&amp;"Liquidado",'2-3 Recolección Información'!$H:$H)+SUMIF('2-3 Recolección Información'!$AD:$AD,'Actividad Misional (SECGRL)'!$C349&amp;"/"&amp;'Actividad Misional (SECGRL)'!H$6&amp;"/"&amp;"En Ejecución",'2-3 Recolección Información'!$H:$H)</f>
        <v>0</v>
      </c>
      <c r="I349" s="100">
        <f>+SUMIF('2-3 Recolección Información'!$AD:$AD,'Actividad Misional (SECGRL)'!$C349&amp;"/"&amp;'Actividad Misional (SECGRL)'!I$6&amp;"/"&amp;"Liquidado",'2-3 Recolección Información'!$H:$H)+SUMIF('2-3 Recolección Información'!$AD:$AD,'Actividad Misional (SECGRL)'!$C349&amp;"/"&amp;'Actividad Misional (SECGRL)'!I$6&amp;"/"&amp;"En Ejecución",'2-3 Recolección Información'!$H:$H)</f>
        <v>0</v>
      </c>
      <c r="J349" s="110">
        <f>+SUMIF('2-3 Recolección Información'!$AD:$AD,'Actividad Misional (SECGRL)'!$C349&amp;"/"&amp;'Actividad Misional (SECGRL)'!J$6&amp;"/"&amp;"Liquidado",'2-3 Recolección Información'!$H:$H)+SUMIF('2-3 Recolección Información'!$AD:$AD,'Actividad Misional (SECGRL)'!$C349&amp;"/"&amp;'Actividad Misional (SECGRL)'!J$6&amp;"/"&amp;"En Ejecución",'2-3 Recolección Información'!$H:$H)</f>
        <v>0</v>
      </c>
      <c r="K349" s="113">
        <f>+SUMIF('2-3 Recolección Información'!$AD:$AD,'Actividad Misional (SECGRL)'!$C349&amp;"/2015/En Ejecución",'2-3 Recolección Información'!$H:$H)</f>
        <v>0</v>
      </c>
      <c r="L349" s="100">
        <f>+SUMIF('2-3 Recolección Información'!$AD:$AD,'Actividad Misional (SECGRL)'!$C349&amp;"/2015/En Ejecución",'2-3 Recolección Información'!$AA:$AA)</f>
        <v>0</v>
      </c>
      <c r="M349" s="117">
        <f t="shared" si="31"/>
        <v>0</v>
      </c>
      <c r="N349" s="120" t="e">
        <f t="shared" si="32"/>
        <v>#N/A</v>
      </c>
      <c r="Q349" s="101"/>
    </row>
    <row r="350" spans="1:17" s="91" customFormat="1" ht="14.25" hidden="1">
      <c r="A350" s="91" t="s">
        <v>2692</v>
      </c>
      <c r="B350" s="98">
        <f>+VLOOKUP(C350,'2-3 Recolección Información'!$G$5:$AB$1105,22,0)</f>
        <v>116</v>
      </c>
      <c r="C350" s="107" t="s">
        <v>1743</v>
      </c>
      <c r="D350" s="98">
        <f t="shared" si="28"/>
        <v>10</v>
      </c>
      <c r="E350" s="98" t="str">
        <f t="shared" si="29"/>
        <v>JUR</v>
      </c>
      <c r="F350" s="99">
        <f t="shared" si="30"/>
        <v>0</v>
      </c>
      <c r="G350" s="100">
        <f>+SUMIF('2-3 Recolección Información'!$AD:$AD,'Actividad Misional (SECGRL)'!$C350&amp;"/"&amp;'Actividad Misional (SECGRL)'!G$6&amp;"/"&amp;"Liquidado",'2-3 Recolección Información'!$H:$H)+SUMIF('2-3 Recolección Información'!$AD:$AD,'Actividad Misional (SECGRL)'!$C350&amp;"/"&amp;'Actividad Misional (SECGRL)'!G$6&amp;"/"&amp;"En Ejecución",'2-3 Recolección Información'!$H:$H)</f>
        <v>0</v>
      </c>
      <c r="H350" s="100">
        <f>+SUMIF('2-3 Recolección Información'!$AD:$AD,'Actividad Misional (SECGRL)'!$C350&amp;"/"&amp;'Actividad Misional (SECGRL)'!H$6&amp;"/"&amp;"Liquidado",'2-3 Recolección Información'!$H:$H)+SUMIF('2-3 Recolección Información'!$AD:$AD,'Actividad Misional (SECGRL)'!$C350&amp;"/"&amp;'Actividad Misional (SECGRL)'!H$6&amp;"/"&amp;"En Ejecución",'2-3 Recolección Información'!$H:$H)</f>
        <v>0</v>
      </c>
      <c r="I350" s="100">
        <f>+SUMIF('2-3 Recolección Información'!$AD:$AD,'Actividad Misional (SECGRL)'!$C350&amp;"/"&amp;'Actividad Misional (SECGRL)'!I$6&amp;"/"&amp;"Liquidado",'2-3 Recolección Información'!$H:$H)+SUMIF('2-3 Recolección Información'!$AD:$AD,'Actividad Misional (SECGRL)'!$C350&amp;"/"&amp;'Actividad Misional (SECGRL)'!I$6&amp;"/"&amp;"En Ejecución",'2-3 Recolección Información'!$H:$H)</f>
        <v>0</v>
      </c>
      <c r="J350" s="110">
        <f>+SUMIF('2-3 Recolección Información'!$AD:$AD,'Actividad Misional (SECGRL)'!$C350&amp;"/"&amp;'Actividad Misional (SECGRL)'!J$6&amp;"/"&amp;"Liquidado",'2-3 Recolección Información'!$H:$H)+SUMIF('2-3 Recolección Información'!$AD:$AD,'Actividad Misional (SECGRL)'!$C350&amp;"/"&amp;'Actividad Misional (SECGRL)'!J$6&amp;"/"&amp;"En Ejecución",'2-3 Recolección Información'!$H:$H)</f>
        <v>0</v>
      </c>
      <c r="K350" s="113">
        <f>+SUMIF('2-3 Recolección Información'!$AD:$AD,'Actividad Misional (SECGRL)'!$C350&amp;"/2015/En Ejecución",'2-3 Recolección Información'!$H:$H)</f>
        <v>0</v>
      </c>
      <c r="L350" s="100">
        <f>+SUMIF('2-3 Recolección Información'!$AD:$AD,'Actividad Misional (SECGRL)'!$C350&amp;"/2015/En Ejecución",'2-3 Recolección Información'!$AA:$AA)</f>
        <v>0</v>
      </c>
      <c r="M350" s="117">
        <f t="shared" si="31"/>
        <v>0</v>
      </c>
      <c r="N350" s="120" t="e">
        <f t="shared" si="32"/>
        <v>#N/A</v>
      </c>
      <c r="Q350" s="101"/>
    </row>
    <row r="351" spans="1:17" s="91" customFormat="1" ht="25.5" hidden="1">
      <c r="A351" s="91" t="s">
        <v>2692</v>
      </c>
      <c r="B351" s="98">
        <f>+VLOOKUP(C351,'2-3 Recolección Información'!$G$5:$AB$1105,22,0)</f>
        <v>187</v>
      </c>
      <c r="C351" s="107" t="s">
        <v>1916</v>
      </c>
      <c r="D351" s="98">
        <f t="shared" si="28"/>
        <v>10</v>
      </c>
      <c r="E351" s="98" t="str">
        <f t="shared" si="29"/>
        <v>JUR</v>
      </c>
      <c r="F351" s="99">
        <f t="shared" si="30"/>
        <v>0</v>
      </c>
      <c r="G351" s="100">
        <f>+SUMIF('2-3 Recolección Información'!$AD:$AD,'Actividad Misional (SECGRL)'!$C351&amp;"/"&amp;'Actividad Misional (SECGRL)'!G$6&amp;"/"&amp;"Liquidado",'2-3 Recolección Información'!$H:$H)+SUMIF('2-3 Recolección Información'!$AD:$AD,'Actividad Misional (SECGRL)'!$C351&amp;"/"&amp;'Actividad Misional (SECGRL)'!G$6&amp;"/"&amp;"En Ejecución",'2-3 Recolección Información'!$H:$H)</f>
        <v>0</v>
      </c>
      <c r="H351" s="100">
        <f>+SUMIF('2-3 Recolección Información'!$AD:$AD,'Actividad Misional (SECGRL)'!$C351&amp;"/"&amp;'Actividad Misional (SECGRL)'!H$6&amp;"/"&amp;"Liquidado",'2-3 Recolección Información'!$H:$H)+SUMIF('2-3 Recolección Información'!$AD:$AD,'Actividad Misional (SECGRL)'!$C351&amp;"/"&amp;'Actividad Misional (SECGRL)'!H$6&amp;"/"&amp;"En Ejecución",'2-3 Recolección Información'!$H:$H)</f>
        <v>0</v>
      </c>
      <c r="I351" s="100">
        <f>+SUMIF('2-3 Recolección Información'!$AD:$AD,'Actividad Misional (SECGRL)'!$C351&amp;"/"&amp;'Actividad Misional (SECGRL)'!I$6&amp;"/"&amp;"Liquidado",'2-3 Recolección Información'!$H:$H)+SUMIF('2-3 Recolección Información'!$AD:$AD,'Actividad Misional (SECGRL)'!$C351&amp;"/"&amp;'Actividad Misional (SECGRL)'!I$6&amp;"/"&amp;"En Ejecución",'2-3 Recolección Información'!$H:$H)</f>
        <v>0</v>
      </c>
      <c r="J351" s="110">
        <f>+SUMIF('2-3 Recolección Información'!$AD:$AD,'Actividad Misional (SECGRL)'!$C351&amp;"/"&amp;'Actividad Misional (SECGRL)'!J$6&amp;"/"&amp;"Liquidado",'2-3 Recolección Información'!$H:$H)+SUMIF('2-3 Recolección Información'!$AD:$AD,'Actividad Misional (SECGRL)'!$C351&amp;"/"&amp;'Actividad Misional (SECGRL)'!J$6&amp;"/"&amp;"En Ejecución",'2-3 Recolección Información'!$H:$H)</f>
        <v>0</v>
      </c>
      <c r="K351" s="113">
        <f>+SUMIF('2-3 Recolección Información'!$AD:$AD,'Actividad Misional (SECGRL)'!$C351&amp;"/2015/En Ejecución",'2-3 Recolección Información'!$H:$H)</f>
        <v>0</v>
      </c>
      <c r="L351" s="100">
        <f>+SUMIF('2-3 Recolección Información'!$AD:$AD,'Actividad Misional (SECGRL)'!$C351&amp;"/2015/En Ejecución",'2-3 Recolección Información'!$AA:$AA)</f>
        <v>0</v>
      </c>
      <c r="M351" s="117">
        <f t="shared" si="31"/>
        <v>0</v>
      </c>
      <c r="N351" s="120" t="e">
        <f t="shared" si="32"/>
        <v>#N/A</v>
      </c>
      <c r="Q351" s="101"/>
    </row>
    <row r="352" spans="1:17" s="91" customFormat="1" ht="25.5" hidden="1">
      <c r="A352" s="91" t="s">
        <v>2692</v>
      </c>
      <c r="B352" s="98">
        <f>+VLOOKUP(C352,'2-3 Recolección Información'!$G$5:$AB$1105,22,0)</f>
        <v>269</v>
      </c>
      <c r="C352" s="107" t="s">
        <v>2000</v>
      </c>
      <c r="D352" s="98">
        <f t="shared" si="28"/>
        <v>10</v>
      </c>
      <c r="E352" s="98" t="str">
        <f t="shared" si="29"/>
        <v>JUR</v>
      </c>
      <c r="F352" s="99">
        <f t="shared" si="30"/>
        <v>0</v>
      </c>
      <c r="G352" s="100">
        <f>+SUMIF('2-3 Recolección Información'!$AD:$AD,'Actividad Misional (SECGRL)'!$C352&amp;"/"&amp;'Actividad Misional (SECGRL)'!G$6&amp;"/"&amp;"Liquidado",'2-3 Recolección Información'!$H:$H)+SUMIF('2-3 Recolección Información'!$AD:$AD,'Actividad Misional (SECGRL)'!$C352&amp;"/"&amp;'Actividad Misional (SECGRL)'!G$6&amp;"/"&amp;"En Ejecución",'2-3 Recolección Información'!$H:$H)</f>
        <v>0</v>
      </c>
      <c r="H352" s="100">
        <f>+SUMIF('2-3 Recolección Información'!$AD:$AD,'Actividad Misional (SECGRL)'!$C352&amp;"/"&amp;'Actividad Misional (SECGRL)'!H$6&amp;"/"&amp;"Liquidado",'2-3 Recolección Información'!$H:$H)+SUMIF('2-3 Recolección Información'!$AD:$AD,'Actividad Misional (SECGRL)'!$C352&amp;"/"&amp;'Actividad Misional (SECGRL)'!H$6&amp;"/"&amp;"En Ejecución",'2-3 Recolección Información'!$H:$H)</f>
        <v>0</v>
      </c>
      <c r="I352" s="100">
        <f>+SUMIF('2-3 Recolección Información'!$AD:$AD,'Actividad Misional (SECGRL)'!$C352&amp;"/"&amp;'Actividad Misional (SECGRL)'!I$6&amp;"/"&amp;"Liquidado",'2-3 Recolección Información'!$H:$H)+SUMIF('2-3 Recolección Información'!$AD:$AD,'Actividad Misional (SECGRL)'!$C352&amp;"/"&amp;'Actividad Misional (SECGRL)'!I$6&amp;"/"&amp;"En Ejecución",'2-3 Recolección Información'!$H:$H)</f>
        <v>0</v>
      </c>
      <c r="J352" s="110">
        <f>+SUMIF('2-3 Recolección Información'!$AD:$AD,'Actividad Misional (SECGRL)'!$C352&amp;"/"&amp;'Actividad Misional (SECGRL)'!J$6&amp;"/"&amp;"Liquidado",'2-3 Recolección Información'!$H:$H)+SUMIF('2-3 Recolección Información'!$AD:$AD,'Actividad Misional (SECGRL)'!$C352&amp;"/"&amp;'Actividad Misional (SECGRL)'!J$6&amp;"/"&amp;"En Ejecución",'2-3 Recolección Información'!$H:$H)</f>
        <v>0</v>
      </c>
      <c r="K352" s="113">
        <f>+SUMIF('2-3 Recolección Información'!$AD:$AD,'Actividad Misional (SECGRL)'!$C352&amp;"/2015/En Ejecución",'2-3 Recolección Información'!$H:$H)</f>
        <v>0</v>
      </c>
      <c r="L352" s="100">
        <f>+SUMIF('2-3 Recolección Información'!$AD:$AD,'Actividad Misional (SECGRL)'!$C352&amp;"/2015/En Ejecución",'2-3 Recolección Información'!$AA:$AA)</f>
        <v>0</v>
      </c>
      <c r="M352" s="117">
        <f t="shared" si="31"/>
        <v>0</v>
      </c>
      <c r="N352" s="120" t="e">
        <f t="shared" si="32"/>
        <v>#N/A</v>
      </c>
      <c r="Q352" s="101"/>
    </row>
    <row r="353" spans="1:17" s="91" customFormat="1" ht="25.5" hidden="1">
      <c r="A353" s="91" t="s">
        <v>2692</v>
      </c>
      <c r="B353" s="98">
        <f>+VLOOKUP(C353,'2-3 Recolección Información'!$G$5:$AB$1105,22,0)</f>
        <v>1056</v>
      </c>
      <c r="C353" s="107" t="s">
        <v>822</v>
      </c>
      <c r="D353" s="98">
        <f t="shared" si="28"/>
        <v>10</v>
      </c>
      <c r="E353" s="98" t="str">
        <f t="shared" si="29"/>
        <v>JUR</v>
      </c>
      <c r="F353" s="99">
        <f t="shared" si="30"/>
        <v>30000000</v>
      </c>
      <c r="G353" s="100">
        <f>+SUMIF('2-3 Recolección Información'!$AD:$AD,'Actividad Misional (SECGRL)'!$C353&amp;"/"&amp;'Actividad Misional (SECGRL)'!G$6&amp;"/"&amp;"Liquidado",'2-3 Recolección Información'!$H:$H)+SUMIF('2-3 Recolección Información'!$AD:$AD,'Actividad Misional (SECGRL)'!$C353&amp;"/"&amp;'Actividad Misional (SECGRL)'!G$6&amp;"/"&amp;"En Ejecución",'2-3 Recolección Información'!$H:$H)</f>
        <v>0</v>
      </c>
      <c r="H353" s="100">
        <f>+SUMIF('2-3 Recolección Información'!$AD:$AD,'Actividad Misional (SECGRL)'!$C353&amp;"/"&amp;'Actividad Misional (SECGRL)'!H$6&amp;"/"&amp;"Liquidado",'2-3 Recolección Información'!$H:$H)+SUMIF('2-3 Recolección Información'!$AD:$AD,'Actividad Misional (SECGRL)'!$C353&amp;"/"&amp;'Actividad Misional (SECGRL)'!H$6&amp;"/"&amp;"En Ejecución",'2-3 Recolección Información'!$H:$H)</f>
        <v>0</v>
      </c>
      <c r="I353" s="100">
        <f>+SUMIF('2-3 Recolección Información'!$AD:$AD,'Actividad Misional (SECGRL)'!$C353&amp;"/"&amp;'Actividad Misional (SECGRL)'!I$6&amp;"/"&amp;"Liquidado",'2-3 Recolección Información'!$H:$H)+SUMIF('2-3 Recolección Información'!$AD:$AD,'Actividad Misional (SECGRL)'!$C353&amp;"/"&amp;'Actividad Misional (SECGRL)'!I$6&amp;"/"&amp;"En Ejecución",'2-3 Recolección Información'!$H:$H)</f>
        <v>0</v>
      </c>
      <c r="J353" s="110">
        <f>+SUMIF('2-3 Recolección Información'!$AD:$AD,'Actividad Misional (SECGRL)'!$C353&amp;"/"&amp;'Actividad Misional (SECGRL)'!J$6&amp;"/"&amp;"Liquidado",'2-3 Recolección Información'!$H:$H)+SUMIF('2-3 Recolección Información'!$AD:$AD,'Actividad Misional (SECGRL)'!$C353&amp;"/"&amp;'Actividad Misional (SECGRL)'!J$6&amp;"/"&amp;"En Ejecución",'2-3 Recolección Información'!$H:$H)</f>
        <v>30000000</v>
      </c>
      <c r="K353" s="113">
        <f>+SUMIF('2-3 Recolección Información'!$AD:$AD,'Actividad Misional (SECGRL)'!$C353&amp;"/2015/En Ejecución",'2-3 Recolección Información'!$H:$H)</f>
        <v>0</v>
      </c>
      <c r="L353" s="100">
        <f>+SUMIF('2-3 Recolección Información'!$AD:$AD,'Actividad Misional (SECGRL)'!$C353&amp;"/2015/En Ejecución",'2-3 Recolección Información'!$AA:$AA)</f>
        <v>0</v>
      </c>
      <c r="M353" s="117">
        <f t="shared" si="31"/>
        <v>0</v>
      </c>
      <c r="N353" s="120" t="e">
        <f t="shared" si="32"/>
        <v>#N/A</v>
      </c>
      <c r="Q353" s="101"/>
    </row>
    <row r="354" spans="1:17" s="91" customFormat="1" ht="25.5" hidden="1">
      <c r="A354" s="91" t="s">
        <v>2692</v>
      </c>
      <c r="B354" s="98">
        <f>+VLOOKUP(C354,'2-3 Recolección Información'!$G$5:$AB$1105,22,0)</f>
        <v>475</v>
      </c>
      <c r="C354" s="107" t="s">
        <v>2227</v>
      </c>
      <c r="D354" s="98">
        <f t="shared" si="28"/>
        <v>10</v>
      </c>
      <c r="E354" s="98" t="str">
        <f t="shared" si="29"/>
        <v>JUR</v>
      </c>
      <c r="F354" s="99">
        <f t="shared" si="30"/>
        <v>28911500</v>
      </c>
      <c r="G354" s="100">
        <f>+SUMIF('2-3 Recolección Información'!$AD:$AD,'Actividad Misional (SECGRL)'!$C354&amp;"/"&amp;'Actividad Misional (SECGRL)'!G$6&amp;"/"&amp;"Liquidado",'2-3 Recolección Información'!$H:$H)+SUMIF('2-3 Recolección Información'!$AD:$AD,'Actividad Misional (SECGRL)'!$C354&amp;"/"&amp;'Actividad Misional (SECGRL)'!G$6&amp;"/"&amp;"En Ejecución",'2-3 Recolección Información'!$H:$H)</f>
        <v>0</v>
      </c>
      <c r="H354" s="100">
        <f>+SUMIF('2-3 Recolección Información'!$AD:$AD,'Actividad Misional (SECGRL)'!$C354&amp;"/"&amp;'Actividad Misional (SECGRL)'!H$6&amp;"/"&amp;"Liquidado",'2-3 Recolección Información'!$H:$H)+SUMIF('2-3 Recolección Información'!$AD:$AD,'Actividad Misional (SECGRL)'!$C354&amp;"/"&amp;'Actividad Misional (SECGRL)'!H$6&amp;"/"&amp;"En Ejecución",'2-3 Recolección Información'!$H:$H)</f>
        <v>28911500</v>
      </c>
      <c r="I354" s="100">
        <f>+SUMIF('2-3 Recolección Información'!$AD:$AD,'Actividad Misional (SECGRL)'!$C354&amp;"/"&amp;'Actividad Misional (SECGRL)'!I$6&amp;"/"&amp;"Liquidado",'2-3 Recolección Información'!$H:$H)+SUMIF('2-3 Recolección Información'!$AD:$AD,'Actividad Misional (SECGRL)'!$C354&amp;"/"&amp;'Actividad Misional (SECGRL)'!I$6&amp;"/"&amp;"En Ejecución",'2-3 Recolección Información'!$H:$H)</f>
        <v>0</v>
      </c>
      <c r="J354" s="110">
        <f>+SUMIF('2-3 Recolección Información'!$AD:$AD,'Actividad Misional (SECGRL)'!$C354&amp;"/"&amp;'Actividad Misional (SECGRL)'!J$6&amp;"/"&amp;"Liquidado",'2-3 Recolección Información'!$H:$H)+SUMIF('2-3 Recolección Información'!$AD:$AD,'Actividad Misional (SECGRL)'!$C354&amp;"/"&amp;'Actividad Misional (SECGRL)'!J$6&amp;"/"&amp;"En Ejecución",'2-3 Recolección Información'!$H:$H)</f>
        <v>0</v>
      </c>
      <c r="K354" s="113">
        <f>+SUMIF('2-3 Recolección Información'!$AD:$AD,'Actividad Misional (SECGRL)'!$C354&amp;"/2015/En Ejecución",'2-3 Recolección Información'!$H:$H)</f>
        <v>0</v>
      </c>
      <c r="L354" s="100">
        <f>+SUMIF('2-3 Recolección Información'!$AD:$AD,'Actividad Misional (SECGRL)'!$C354&amp;"/2015/En Ejecución",'2-3 Recolección Información'!$AA:$AA)</f>
        <v>0</v>
      </c>
      <c r="M354" s="117">
        <f t="shared" si="31"/>
        <v>0</v>
      </c>
      <c r="N354" s="120" t="e">
        <f t="shared" si="32"/>
        <v>#N/A</v>
      </c>
      <c r="Q354" s="101"/>
    </row>
    <row r="355" spans="1:17" s="91" customFormat="1" ht="14.25" hidden="1">
      <c r="A355" s="91" t="s">
        <v>2692</v>
      </c>
      <c r="B355" s="98">
        <f>+VLOOKUP(C355,'2-3 Recolección Información'!$G$5:$AB$1105,22,0)</f>
        <v>982</v>
      </c>
      <c r="C355" s="107" t="s">
        <v>682</v>
      </c>
      <c r="D355" s="98">
        <f t="shared" si="28"/>
        <v>10</v>
      </c>
      <c r="E355" s="98" t="str">
        <f t="shared" si="29"/>
        <v>JUR</v>
      </c>
      <c r="F355" s="99">
        <f t="shared" si="30"/>
        <v>0</v>
      </c>
      <c r="G355" s="100">
        <f>+SUMIF('2-3 Recolección Información'!$AD:$AD,'Actividad Misional (SECGRL)'!$C355&amp;"/"&amp;'Actividad Misional (SECGRL)'!G$6&amp;"/"&amp;"Liquidado",'2-3 Recolección Información'!$H:$H)+SUMIF('2-3 Recolección Información'!$AD:$AD,'Actividad Misional (SECGRL)'!$C355&amp;"/"&amp;'Actividad Misional (SECGRL)'!G$6&amp;"/"&amp;"En Ejecución",'2-3 Recolección Información'!$H:$H)</f>
        <v>0</v>
      </c>
      <c r="H355" s="100">
        <f>+SUMIF('2-3 Recolección Información'!$AD:$AD,'Actividad Misional (SECGRL)'!$C355&amp;"/"&amp;'Actividad Misional (SECGRL)'!H$6&amp;"/"&amp;"Liquidado",'2-3 Recolección Información'!$H:$H)+SUMIF('2-3 Recolección Información'!$AD:$AD,'Actividad Misional (SECGRL)'!$C355&amp;"/"&amp;'Actividad Misional (SECGRL)'!H$6&amp;"/"&amp;"En Ejecución",'2-3 Recolección Información'!$H:$H)</f>
        <v>0</v>
      </c>
      <c r="I355" s="100">
        <f>+SUMIF('2-3 Recolección Información'!$AD:$AD,'Actividad Misional (SECGRL)'!$C355&amp;"/"&amp;'Actividad Misional (SECGRL)'!I$6&amp;"/"&amp;"Liquidado",'2-3 Recolección Información'!$H:$H)+SUMIF('2-3 Recolección Información'!$AD:$AD,'Actividad Misional (SECGRL)'!$C355&amp;"/"&amp;'Actividad Misional (SECGRL)'!I$6&amp;"/"&amp;"En Ejecución",'2-3 Recolección Información'!$H:$H)</f>
        <v>0</v>
      </c>
      <c r="J355" s="110">
        <f>+SUMIF('2-3 Recolección Información'!$AD:$AD,'Actividad Misional (SECGRL)'!$C355&amp;"/"&amp;'Actividad Misional (SECGRL)'!J$6&amp;"/"&amp;"Liquidado",'2-3 Recolección Información'!$H:$H)+SUMIF('2-3 Recolección Información'!$AD:$AD,'Actividad Misional (SECGRL)'!$C355&amp;"/"&amp;'Actividad Misional (SECGRL)'!J$6&amp;"/"&amp;"En Ejecución",'2-3 Recolección Información'!$H:$H)</f>
        <v>0</v>
      </c>
      <c r="K355" s="113">
        <f>+SUMIF('2-3 Recolección Información'!$AD:$AD,'Actividad Misional (SECGRL)'!$C355&amp;"/2015/En Ejecución",'2-3 Recolección Información'!$H:$H)</f>
        <v>0</v>
      </c>
      <c r="L355" s="100">
        <f>+SUMIF('2-3 Recolección Información'!$AD:$AD,'Actividad Misional (SECGRL)'!$C355&amp;"/2015/En Ejecución",'2-3 Recolección Información'!$AA:$AA)</f>
        <v>0</v>
      </c>
      <c r="M355" s="117">
        <f t="shared" si="31"/>
        <v>0</v>
      </c>
      <c r="N355" s="120" t="e">
        <f t="shared" si="32"/>
        <v>#N/A</v>
      </c>
      <c r="Q355" s="101"/>
    </row>
    <row r="356" spans="1:17" s="91" customFormat="1" ht="14.25" hidden="1">
      <c r="A356" s="91" t="s">
        <v>2692</v>
      </c>
      <c r="B356" s="98">
        <f>+VLOOKUP(C356,'2-3 Recolección Información'!$G$5:$AB$1105,22,0)</f>
        <v>744</v>
      </c>
      <c r="C356" s="107" t="s">
        <v>2436</v>
      </c>
      <c r="D356" s="98">
        <f t="shared" si="28"/>
        <v>10</v>
      </c>
      <c r="E356" s="98" t="str">
        <f t="shared" si="29"/>
        <v>JUR</v>
      </c>
      <c r="F356" s="99">
        <f t="shared" si="30"/>
        <v>24735840</v>
      </c>
      <c r="G356" s="100">
        <f>+SUMIF('2-3 Recolección Información'!$AD:$AD,'Actividad Misional (SECGRL)'!$C356&amp;"/"&amp;'Actividad Misional (SECGRL)'!G$6&amp;"/"&amp;"Liquidado",'2-3 Recolección Información'!$H:$H)+SUMIF('2-3 Recolección Información'!$AD:$AD,'Actividad Misional (SECGRL)'!$C356&amp;"/"&amp;'Actividad Misional (SECGRL)'!G$6&amp;"/"&amp;"En Ejecución",'2-3 Recolección Información'!$H:$H)</f>
        <v>0</v>
      </c>
      <c r="H356" s="100">
        <f>+SUMIF('2-3 Recolección Información'!$AD:$AD,'Actividad Misional (SECGRL)'!$C356&amp;"/"&amp;'Actividad Misional (SECGRL)'!H$6&amp;"/"&amp;"Liquidado",'2-3 Recolección Información'!$H:$H)+SUMIF('2-3 Recolección Información'!$AD:$AD,'Actividad Misional (SECGRL)'!$C356&amp;"/"&amp;'Actividad Misional (SECGRL)'!H$6&amp;"/"&amp;"En Ejecución",'2-3 Recolección Información'!$H:$H)</f>
        <v>0</v>
      </c>
      <c r="I356" s="100">
        <f>+SUMIF('2-3 Recolección Información'!$AD:$AD,'Actividad Misional (SECGRL)'!$C356&amp;"/"&amp;'Actividad Misional (SECGRL)'!I$6&amp;"/"&amp;"Liquidado",'2-3 Recolección Información'!$H:$H)+SUMIF('2-3 Recolección Información'!$AD:$AD,'Actividad Misional (SECGRL)'!$C356&amp;"/"&amp;'Actividad Misional (SECGRL)'!I$6&amp;"/"&amp;"En Ejecución",'2-3 Recolección Información'!$H:$H)</f>
        <v>24735840</v>
      </c>
      <c r="J356" s="110">
        <f>+SUMIF('2-3 Recolección Información'!$AD:$AD,'Actividad Misional (SECGRL)'!$C356&amp;"/"&amp;'Actividad Misional (SECGRL)'!J$6&amp;"/"&amp;"Liquidado",'2-3 Recolección Información'!$H:$H)+SUMIF('2-3 Recolección Información'!$AD:$AD,'Actividad Misional (SECGRL)'!$C356&amp;"/"&amp;'Actividad Misional (SECGRL)'!J$6&amp;"/"&amp;"En Ejecución",'2-3 Recolección Información'!$H:$H)</f>
        <v>0</v>
      </c>
      <c r="K356" s="113">
        <f>+SUMIF('2-3 Recolección Información'!$AD:$AD,'Actividad Misional (SECGRL)'!$C356&amp;"/2015/En Ejecución",'2-3 Recolección Información'!$H:$H)</f>
        <v>0</v>
      </c>
      <c r="L356" s="100">
        <f>+SUMIF('2-3 Recolección Información'!$AD:$AD,'Actividad Misional (SECGRL)'!$C356&amp;"/2015/En Ejecución",'2-3 Recolección Información'!$AA:$AA)</f>
        <v>0</v>
      </c>
      <c r="M356" s="117">
        <f t="shared" si="31"/>
        <v>0</v>
      </c>
      <c r="N356" s="120" t="e">
        <f t="shared" si="32"/>
        <v>#N/A</v>
      </c>
      <c r="Q356" s="101"/>
    </row>
    <row r="357" spans="1:17" s="91" customFormat="1" ht="14.25" hidden="1">
      <c r="A357" s="91" t="s">
        <v>2692</v>
      </c>
      <c r="B357" s="98">
        <f>+VLOOKUP(C357,'2-3 Recolección Información'!$G$5:$AB$1105,22,0)</f>
        <v>258</v>
      </c>
      <c r="C357" s="107" t="s">
        <v>1989</v>
      </c>
      <c r="D357" s="98">
        <f t="shared" si="28"/>
        <v>10</v>
      </c>
      <c r="E357" s="98" t="str">
        <f t="shared" si="29"/>
        <v>JUR</v>
      </c>
      <c r="F357" s="99">
        <f t="shared" si="30"/>
        <v>0</v>
      </c>
      <c r="G357" s="100">
        <f>+SUMIF('2-3 Recolección Información'!$AD:$AD,'Actividad Misional (SECGRL)'!$C357&amp;"/"&amp;'Actividad Misional (SECGRL)'!G$6&amp;"/"&amp;"Liquidado",'2-3 Recolección Información'!$H:$H)+SUMIF('2-3 Recolección Información'!$AD:$AD,'Actividad Misional (SECGRL)'!$C357&amp;"/"&amp;'Actividad Misional (SECGRL)'!G$6&amp;"/"&amp;"En Ejecución",'2-3 Recolección Información'!$H:$H)</f>
        <v>0</v>
      </c>
      <c r="H357" s="100">
        <f>+SUMIF('2-3 Recolección Información'!$AD:$AD,'Actividad Misional (SECGRL)'!$C357&amp;"/"&amp;'Actividad Misional (SECGRL)'!H$6&amp;"/"&amp;"Liquidado",'2-3 Recolección Información'!$H:$H)+SUMIF('2-3 Recolección Información'!$AD:$AD,'Actividad Misional (SECGRL)'!$C357&amp;"/"&amp;'Actividad Misional (SECGRL)'!H$6&amp;"/"&amp;"En Ejecución",'2-3 Recolección Información'!$H:$H)</f>
        <v>0</v>
      </c>
      <c r="I357" s="100">
        <f>+SUMIF('2-3 Recolección Información'!$AD:$AD,'Actividad Misional (SECGRL)'!$C357&amp;"/"&amp;'Actividad Misional (SECGRL)'!I$6&amp;"/"&amp;"Liquidado",'2-3 Recolección Información'!$H:$H)+SUMIF('2-3 Recolección Información'!$AD:$AD,'Actividad Misional (SECGRL)'!$C357&amp;"/"&amp;'Actividad Misional (SECGRL)'!I$6&amp;"/"&amp;"En Ejecución",'2-3 Recolección Información'!$H:$H)</f>
        <v>0</v>
      </c>
      <c r="J357" s="110">
        <f>+SUMIF('2-3 Recolección Información'!$AD:$AD,'Actividad Misional (SECGRL)'!$C357&amp;"/"&amp;'Actividad Misional (SECGRL)'!J$6&amp;"/"&amp;"Liquidado",'2-3 Recolección Información'!$H:$H)+SUMIF('2-3 Recolección Información'!$AD:$AD,'Actividad Misional (SECGRL)'!$C357&amp;"/"&amp;'Actividad Misional (SECGRL)'!J$6&amp;"/"&amp;"En Ejecución",'2-3 Recolección Información'!$H:$H)</f>
        <v>0</v>
      </c>
      <c r="K357" s="113">
        <f>+SUMIF('2-3 Recolección Información'!$AD:$AD,'Actividad Misional (SECGRL)'!$C357&amp;"/2015/En Ejecución",'2-3 Recolección Información'!$H:$H)</f>
        <v>0</v>
      </c>
      <c r="L357" s="100">
        <f>+SUMIF('2-3 Recolección Información'!$AD:$AD,'Actividad Misional (SECGRL)'!$C357&amp;"/2015/En Ejecución",'2-3 Recolección Información'!$AA:$AA)</f>
        <v>0</v>
      </c>
      <c r="M357" s="117">
        <f t="shared" si="31"/>
        <v>0</v>
      </c>
      <c r="N357" s="120" t="e">
        <f t="shared" si="32"/>
        <v>#N/A</v>
      </c>
      <c r="Q357" s="101"/>
    </row>
    <row r="358" spans="1:17" s="91" customFormat="1" ht="25.5" hidden="1">
      <c r="A358" s="91" t="s">
        <v>2692</v>
      </c>
      <c r="B358" s="98">
        <f>+VLOOKUP(C358,'2-3 Recolección Información'!$G$5:$AB$1105,22,0)</f>
        <v>264</v>
      </c>
      <c r="C358" s="107" t="s">
        <v>1997</v>
      </c>
      <c r="D358" s="98">
        <f t="shared" si="28"/>
        <v>10</v>
      </c>
      <c r="E358" s="98" t="str">
        <f t="shared" si="29"/>
        <v>JUR</v>
      </c>
      <c r="F358" s="99">
        <f t="shared" si="30"/>
        <v>20000000</v>
      </c>
      <c r="G358" s="100">
        <f>+SUMIF('2-3 Recolección Información'!$AD:$AD,'Actividad Misional (SECGRL)'!$C358&amp;"/"&amp;'Actividad Misional (SECGRL)'!G$6&amp;"/"&amp;"Liquidado",'2-3 Recolección Información'!$H:$H)+SUMIF('2-3 Recolección Información'!$AD:$AD,'Actividad Misional (SECGRL)'!$C358&amp;"/"&amp;'Actividad Misional (SECGRL)'!G$6&amp;"/"&amp;"En Ejecución",'2-3 Recolección Información'!$H:$H)</f>
        <v>20000000</v>
      </c>
      <c r="H358" s="100">
        <f>+SUMIF('2-3 Recolección Información'!$AD:$AD,'Actividad Misional (SECGRL)'!$C358&amp;"/"&amp;'Actividad Misional (SECGRL)'!H$6&amp;"/"&amp;"Liquidado",'2-3 Recolección Información'!$H:$H)+SUMIF('2-3 Recolección Información'!$AD:$AD,'Actividad Misional (SECGRL)'!$C358&amp;"/"&amp;'Actividad Misional (SECGRL)'!H$6&amp;"/"&amp;"En Ejecución",'2-3 Recolección Información'!$H:$H)</f>
        <v>0</v>
      </c>
      <c r="I358" s="100">
        <f>+SUMIF('2-3 Recolección Información'!$AD:$AD,'Actividad Misional (SECGRL)'!$C358&amp;"/"&amp;'Actividad Misional (SECGRL)'!I$6&amp;"/"&amp;"Liquidado",'2-3 Recolección Información'!$H:$H)+SUMIF('2-3 Recolección Información'!$AD:$AD,'Actividad Misional (SECGRL)'!$C358&amp;"/"&amp;'Actividad Misional (SECGRL)'!I$6&amp;"/"&amp;"En Ejecución",'2-3 Recolección Información'!$H:$H)</f>
        <v>0</v>
      </c>
      <c r="J358" s="110">
        <f>+SUMIF('2-3 Recolección Información'!$AD:$AD,'Actividad Misional (SECGRL)'!$C358&amp;"/"&amp;'Actividad Misional (SECGRL)'!J$6&amp;"/"&amp;"Liquidado",'2-3 Recolección Información'!$H:$H)+SUMIF('2-3 Recolección Información'!$AD:$AD,'Actividad Misional (SECGRL)'!$C358&amp;"/"&amp;'Actividad Misional (SECGRL)'!J$6&amp;"/"&amp;"En Ejecución",'2-3 Recolección Información'!$H:$H)</f>
        <v>0</v>
      </c>
      <c r="K358" s="113">
        <f>+SUMIF('2-3 Recolección Información'!$AD:$AD,'Actividad Misional (SECGRL)'!$C358&amp;"/2015/En Ejecución",'2-3 Recolección Información'!$H:$H)</f>
        <v>0</v>
      </c>
      <c r="L358" s="100">
        <f>+SUMIF('2-3 Recolección Información'!$AD:$AD,'Actividad Misional (SECGRL)'!$C358&amp;"/2015/En Ejecución",'2-3 Recolección Información'!$AA:$AA)</f>
        <v>0</v>
      </c>
      <c r="M358" s="117">
        <f t="shared" si="31"/>
        <v>0</v>
      </c>
      <c r="N358" s="120" t="e">
        <f t="shared" si="32"/>
        <v>#N/A</v>
      </c>
      <c r="Q358" s="101"/>
    </row>
    <row r="359" spans="1:17" s="91" customFormat="1" ht="14.25" hidden="1">
      <c r="A359" s="91" t="s">
        <v>2692</v>
      </c>
      <c r="B359" s="98">
        <f>+VLOOKUP(C359,'2-3 Recolección Información'!$G$5:$AB$1105,22,0)</f>
        <v>511</v>
      </c>
      <c r="C359" s="107" t="s">
        <v>2265</v>
      </c>
      <c r="D359" s="98">
        <f t="shared" si="28"/>
        <v>10</v>
      </c>
      <c r="E359" s="98" t="str">
        <f t="shared" si="29"/>
        <v>JUR</v>
      </c>
      <c r="F359" s="99">
        <f t="shared" si="30"/>
        <v>0</v>
      </c>
      <c r="G359" s="100">
        <f>+SUMIF('2-3 Recolección Información'!$AD:$AD,'Actividad Misional (SECGRL)'!$C359&amp;"/"&amp;'Actividad Misional (SECGRL)'!G$6&amp;"/"&amp;"Liquidado",'2-3 Recolección Información'!$H:$H)+SUMIF('2-3 Recolección Información'!$AD:$AD,'Actividad Misional (SECGRL)'!$C359&amp;"/"&amp;'Actividad Misional (SECGRL)'!G$6&amp;"/"&amp;"En Ejecución",'2-3 Recolección Información'!$H:$H)</f>
        <v>0</v>
      </c>
      <c r="H359" s="100">
        <f>+SUMIF('2-3 Recolección Información'!$AD:$AD,'Actividad Misional (SECGRL)'!$C359&amp;"/"&amp;'Actividad Misional (SECGRL)'!H$6&amp;"/"&amp;"Liquidado",'2-3 Recolección Información'!$H:$H)+SUMIF('2-3 Recolección Información'!$AD:$AD,'Actividad Misional (SECGRL)'!$C359&amp;"/"&amp;'Actividad Misional (SECGRL)'!H$6&amp;"/"&amp;"En Ejecución",'2-3 Recolección Información'!$H:$H)</f>
        <v>0</v>
      </c>
      <c r="I359" s="100">
        <f>+SUMIF('2-3 Recolección Información'!$AD:$AD,'Actividad Misional (SECGRL)'!$C359&amp;"/"&amp;'Actividad Misional (SECGRL)'!I$6&amp;"/"&amp;"Liquidado",'2-3 Recolección Información'!$H:$H)+SUMIF('2-3 Recolección Información'!$AD:$AD,'Actividad Misional (SECGRL)'!$C359&amp;"/"&amp;'Actividad Misional (SECGRL)'!I$6&amp;"/"&amp;"En Ejecución",'2-3 Recolección Información'!$H:$H)</f>
        <v>0</v>
      </c>
      <c r="J359" s="110">
        <f>+SUMIF('2-3 Recolección Información'!$AD:$AD,'Actividad Misional (SECGRL)'!$C359&amp;"/"&amp;'Actividad Misional (SECGRL)'!J$6&amp;"/"&amp;"Liquidado",'2-3 Recolección Información'!$H:$H)+SUMIF('2-3 Recolección Información'!$AD:$AD,'Actividad Misional (SECGRL)'!$C359&amp;"/"&amp;'Actividad Misional (SECGRL)'!J$6&amp;"/"&amp;"En Ejecución",'2-3 Recolección Información'!$H:$H)</f>
        <v>0</v>
      </c>
      <c r="K359" s="113">
        <f>+SUMIF('2-3 Recolección Información'!$AD:$AD,'Actividad Misional (SECGRL)'!$C359&amp;"/2015/En Ejecución",'2-3 Recolección Información'!$H:$H)</f>
        <v>0</v>
      </c>
      <c r="L359" s="100">
        <f>+SUMIF('2-3 Recolección Información'!$AD:$AD,'Actividad Misional (SECGRL)'!$C359&amp;"/2015/En Ejecución",'2-3 Recolección Información'!$AA:$AA)</f>
        <v>0</v>
      </c>
      <c r="M359" s="117">
        <f t="shared" si="31"/>
        <v>0</v>
      </c>
      <c r="N359" s="120" t="e">
        <f t="shared" si="32"/>
        <v>#N/A</v>
      </c>
      <c r="Q359" s="101"/>
    </row>
    <row r="360" spans="1:17" s="91" customFormat="1" ht="25.5" hidden="1">
      <c r="A360" s="91" t="s">
        <v>2692</v>
      </c>
      <c r="B360" s="98">
        <f>+VLOOKUP(C360,'2-3 Recolección Información'!$G$5:$AB$1105,22,0)</f>
        <v>107</v>
      </c>
      <c r="C360" s="107" t="s">
        <v>1662</v>
      </c>
      <c r="D360" s="98">
        <f t="shared" si="28"/>
        <v>10</v>
      </c>
      <c r="E360" s="98" t="str">
        <f t="shared" si="29"/>
        <v>JUR</v>
      </c>
      <c r="F360" s="99">
        <f t="shared" si="30"/>
        <v>23062500</v>
      </c>
      <c r="G360" s="100">
        <f>+SUMIF('2-3 Recolección Información'!$AD:$AD,'Actividad Misional (SECGRL)'!$C360&amp;"/"&amp;'Actividad Misional (SECGRL)'!G$6&amp;"/"&amp;"Liquidado",'2-3 Recolección Información'!$H:$H)+SUMIF('2-3 Recolección Información'!$AD:$AD,'Actividad Misional (SECGRL)'!$C360&amp;"/"&amp;'Actividad Misional (SECGRL)'!G$6&amp;"/"&amp;"En Ejecución",'2-3 Recolección Información'!$H:$H)</f>
        <v>17077500</v>
      </c>
      <c r="H360" s="100">
        <f>+SUMIF('2-3 Recolección Información'!$AD:$AD,'Actividad Misional (SECGRL)'!$C360&amp;"/"&amp;'Actividad Misional (SECGRL)'!H$6&amp;"/"&amp;"Liquidado",'2-3 Recolección Información'!$H:$H)+SUMIF('2-3 Recolección Información'!$AD:$AD,'Actividad Misional (SECGRL)'!$C360&amp;"/"&amp;'Actividad Misional (SECGRL)'!H$6&amp;"/"&amp;"En Ejecución",'2-3 Recolección Información'!$H:$H)</f>
        <v>5985000</v>
      </c>
      <c r="I360" s="100">
        <f>+SUMIF('2-3 Recolección Información'!$AD:$AD,'Actividad Misional (SECGRL)'!$C360&amp;"/"&amp;'Actividad Misional (SECGRL)'!I$6&amp;"/"&amp;"Liquidado",'2-3 Recolección Información'!$H:$H)+SUMIF('2-3 Recolección Información'!$AD:$AD,'Actividad Misional (SECGRL)'!$C360&amp;"/"&amp;'Actividad Misional (SECGRL)'!I$6&amp;"/"&amp;"En Ejecución",'2-3 Recolección Información'!$H:$H)</f>
        <v>0</v>
      </c>
      <c r="J360" s="110">
        <f>+SUMIF('2-3 Recolección Información'!$AD:$AD,'Actividad Misional (SECGRL)'!$C360&amp;"/"&amp;'Actividad Misional (SECGRL)'!J$6&amp;"/"&amp;"Liquidado",'2-3 Recolección Información'!$H:$H)+SUMIF('2-3 Recolección Información'!$AD:$AD,'Actividad Misional (SECGRL)'!$C360&amp;"/"&amp;'Actividad Misional (SECGRL)'!J$6&amp;"/"&amp;"En Ejecución",'2-3 Recolección Información'!$H:$H)</f>
        <v>0</v>
      </c>
      <c r="K360" s="113">
        <f>+SUMIF('2-3 Recolección Información'!$AD:$AD,'Actividad Misional (SECGRL)'!$C360&amp;"/2015/En Ejecución",'2-3 Recolección Información'!$H:$H)</f>
        <v>0</v>
      </c>
      <c r="L360" s="100">
        <f>+SUMIF('2-3 Recolección Información'!$AD:$AD,'Actividad Misional (SECGRL)'!$C360&amp;"/2015/En Ejecución",'2-3 Recolección Información'!$AA:$AA)</f>
        <v>0</v>
      </c>
      <c r="M360" s="117">
        <f t="shared" si="31"/>
        <v>0</v>
      </c>
      <c r="N360" s="120" t="e">
        <f t="shared" si="32"/>
        <v>#N/A</v>
      </c>
      <c r="Q360" s="101"/>
    </row>
    <row r="361" spans="1:17" s="91" customFormat="1" ht="38.25" hidden="1">
      <c r="A361" s="91" t="s">
        <v>2692</v>
      </c>
      <c r="B361" s="98">
        <f>+VLOOKUP(C361,'2-3 Recolección Información'!$G$5:$AB$1105,22,0)</f>
        <v>782</v>
      </c>
      <c r="C361" s="107" t="s">
        <v>2481</v>
      </c>
      <c r="D361" s="98">
        <f t="shared" si="28"/>
        <v>10</v>
      </c>
      <c r="E361" s="98" t="str">
        <f t="shared" si="29"/>
        <v>JUR</v>
      </c>
      <c r="F361" s="99">
        <f t="shared" si="30"/>
        <v>0</v>
      </c>
      <c r="G361" s="100">
        <f>+SUMIF('2-3 Recolección Información'!$AD:$AD,'Actividad Misional (SECGRL)'!$C361&amp;"/"&amp;'Actividad Misional (SECGRL)'!G$6&amp;"/"&amp;"Liquidado",'2-3 Recolección Información'!$H:$H)+SUMIF('2-3 Recolección Información'!$AD:$AD,'Actividad Misional (SECGRL)'!$C361&amp;"/"&amp;'Actividad Misional (SECGRL)'!G$6&amp;"/"&amp;"En Ejecución",'2-3 Recolección Información'!$H:$H)</f>
        <v>0</v>
      </c>
      <c r="H361" s="100">
        <f>+SUMIF('2-3 Recolección Información'!$AD:$AD,'Actividad Misional (SECGRL)'!$C361&amp;"/"&amp;'Actividad Misional (SECGRL)'!H$6&amp;"/"&amp;"Liquidado",'2-3 Recolección Información'!$H:$H)+SUMIF('2-3 Recolección Información'!$AD:$AD,'Actividad Misional (SECGRL)'!$C361&amp;"/"&amp;'Actividad Misional (SECGRL)'!H$6&amp;"/"&amp;"En Ejecución",'2-3 Recolección Información'!$H:$H)</f>
        <v>0</v>
      </c>
      <c r="I361" s="100">
        <f>+SUMIF('2-3 Recolección Información'!$AD:$AD,'Actividad Misional (SECGRL)'!$C361&amp;"/"&amp;'Actividad Misional (SECGRL)'!I$6&amp;"/"&amp;"Liquidado",'2-3 Recolección Información'!$H:$H)+SUMIF('2-3 Recolección Información'!$AD:$AD,'Actividad Misional (SECGRL)'!$C361&amp;"/"&amp;'Actividad Misional (SECGRL)'!I$6&amp;"/"&amp;"En Ejecución",'2-3 Recolección Información'!$H:$H)</f>
        <v>0</v>
      </c>
      <c r="J361" s="110">
        <f>+SUMIF('2-3 Recolección Información'!$AD:$AD,'Actividad Misional (SECGRL)'!$C361&amp;"/"&amp;'Actividad Misional (SECGRL)'!J$6&amp;"/"&amp;"Liquidado",'2-3 Recolección Información'!$H:$H)+SUMIF('2-3 Recolección Información'!$AD:$AD,'Actividad Misional (SECGRL)'!$C361&amp;"/"&amp;'Actividad Misional (SECGRL)'!J$6&amp;"/"&amp;"En Ejecución",'2-3 Recolección Información'!$H:$H)</f>
        <v>0</v>
      </c>
      <c r="K361" s="113">
        <f>+SUMIF('2-3 Recolección Información'!$AD:$AD,'Actividad Misional (SECGRL)'!$C361&amp;"/2015/En Ejecución",'2-3 Recolección Información'!$H:$H)</f>
        <v>0</v>
      </c>
      <c r="L361" s="100">
        <f>+SUMIF('2-3 Recolección Información'!$AD:$AD,'Actividad Misional (SECGRL)'!$C361&amp;"/2015/En Ejecución",'2-3 Recolección Información'!$AA:$AA)</f>
        <v>0</v>
      </c>
      <c r="M361" s="117">
        <f t="shared" si="31"/>
        <v>0</v>
      </c>
      <c r="N361" s="120" t="e">
        <f t="shared" si="32"/>
        <v>#N/A</v>
      </c>
      <c r="Q361" s="101"/>
    </row>
    <row r="362" spans="1:17" s="91" customFormat="1" ht="25.5" hidden="1">
      <c r="A362" s="91" t="s">
        <v>2692</v>
      </c>
      <c r="B362" s="98">
        <f>+VLOOKUP(C362,'2-3 Recolección Información'!$G$5:$AB$1105,22,0)</f>
        <v>132</v>
      </c>
      <c r="C362" s="107" t="s">
        <v>1788</v>
      </c>
      <c r="D362" s="98">
        <f t="shared" si="28"/>
        <v>10</v>
      </c>
      <c r="E362" s="98" t="str">
        <f t="shared" si="29"/>
        <v>JUR</v>
      </c>
      <c r="F362" s="99">
        <f t="shared" si="30"/>
        <v>0</v>
      </c>
      <c r="G362" s="100">
        <f>+SUMIF('2-3 Recolección Información'!$AD:$AD,'Actividad Misional (SECGRL)'!$C362&amp;"/"&amp;'Actividad Misional (SECGRL)'!G$6&amp;"/"&amp;"Liquidado",'2-3 Recolección Información'!$H:$H)+SUMIF('2-3 Recolección Información'!$AD:$AD,'Actividad Misional (SECGRL)'!$C362&amp;"/"&amp;'Actividad Misional (SECGRL)'!G$6&amp;"/"&amp;"En Ejecución",'2-3 Recolección Información'!$H:$H)</f>
        <v>0</v>
      </c>
      <c r="H362" s="100">
        <f>+SUMIF('2-3 Recolección Información'!$AD:$AD,'Actividad Misional (SECGRL)'!$C362&amp;"/"&amp;'Actividad Misional (SECGRL)'!H$6&amp;"/"&amp;"Liquidado",'2-3 Recolección Información'!$H:$H)+SUMIF('2-3 Recolección Información'!$AD:$AD,'Actividad Misional (SECGRL)'!$C362&amp;"/"&amp;'Actividad Misional (SECGRL)'!H$6&amp;"/"&amp;"En Ejecución",'2-3 Recolección Información'!$H:$H)</f>
        <v>0</v>
      </c>
      <c r="I362" s="100">
        <f>+SUMIF('2-3 Recolección Información'!$AD:$AD,'Actividad Misional (SECGRL)'!$C362&amp;"/"&amp;'Actividad Misional (SECGRL)'!I$6&amp;"/"&amp;"Liquidado",'2-3 Recolección Información'!$H:$H)+SUMIF('2-3 Recolección Información'!$AD:$AD,'Actividad Misional (SECGRL)'!$C362&amp;"/"&amp;'Actividad Misional (SECGRL)'!I$6&amp;"/"&amp;"En Ejecución",'2-3 Recolección Información'!$H:$H)</f>
        <v>0</v>
      </c>
      <c r="J362" s="110">
        <f>+SUMIF('2-3 Recolección Información'!$AD:$AD,'Actividad Misional (SECGRL)'!$C362&amp;"/"&amp;'Actividad Misional (SECGRL)'!J$6&amp;"/"&amp;"Liquidado",'2-3 Recolección Información'!$H:$H)+SUMIF('2-3 Recolección Información'!$AD:$AD,'Actividad Misional (SECGRL)'!$C362&amp;"/"&amp;'Actividad Misional (SECGRL)'!J$6&amp;"/"&amp;"En Ejecución",'2-3 Recolección Información'!$H:$H)</f>
        <v>0</v>
      </c>
      <c r="K362" s="113">
        <f>+SUMIF('2-3 Recolección Información'!$AD:$AD,'Actividad Misional (SECGRL)'!$C362&amp;"/2015/En Ejecución",'2-3 Recolección Información'!$H:$H)</f>
        <v>0</v>
      </c>
      <c r="L362" s="100">
        <f>+SUMIF('2-3 Recolección Información'!$AD:$AD,'Actividad Misional (SECGRL)'!$C362&amp;"/2015/En Ejecución",'2-3 Recolección Información'!$AA:$AA)</f>
        <v>0</v>
      </c>
      <c r="M362" s="117">
        <f t="shared" si="31"/>
        <v>0</v>
      </c>
      <c r="N362" s="120" t="e">
        <f t="shared" si="32"/>
        <v>#N/A</v>
      </c>
      <c r="Q362" s="101"/>
    </row>
    <row r="363" spans="1:17" s="91" customFormat="1" ht="25.5" hidden="1">
      <c r="A363" s="91" t="s">
        <v>2692</v>
      </c>
      <c r="B363" s="98">
        <f>+VLOOKUP(C363,'2-3 Recolección Información'!$G$5:$AB$1105,22,0)</f>
        <v>1026</v>
      </c>
      <c r="C363" s="107" t="s">
        <v>798</v>
      </c>
      <c r="D363" s="98">
        <f t="shared" si="28"/>
        <v>10</v>
      </c>
      <c r="E363" s="98" t="str">
        <f t="shared" si="29"/>
        <v>JUR</v>
      </c>
      <c r="F363" s="99">
        <f t="shared" si="30"/>
        <v>15000000</v>
      </c>
      <c r="G363" s="100">
        <f>+SUMIF('2-3 Recolección Información'!$AD:$AD,'Actividad Misional (SECGRL)'!$C363&amp;"/"&amp;'Actividad Misional (SECGRL)'!G$6&amp;"/"&amp;"Liquidado",'2-3 Recolección Información'!$H:$H)+SUMIF('2-3 Recolección Información'!$AD:$AD,'Actividad Misional (SECGRL)'!$C363&amp;"/"&amp;'Actividad Misional (SECGRL)'!G$6&amp;"/"&amp;"En Ejecución",'2-3 Recolección Información'!$H:$H)</f>
        <v>0</v>
      </c>
      <c r="H363" s="100">
        <f>+SUMIF('2-3 Recolección Información'!$AD:$AD,'Actividad Misional (SECGRL)'!$C363&amp;"/"&amp;'Actividad Misional (SECGRL)'!H$6&amp;"/"&amp;"Liquidado",'2-3 Recolección Información'!$H:$H)+SUMIF('2-3 Recolección Información'!$AD:$AD,'Actividad Misional (SECGRL)'!$C363&amp;"/"&amp;'Actividad Misional (SECGRL)'!H$6&amp;"/"&amp;"En Ejecución",'2-3 Recolección Información'!$H:$H)</f>
        <v>0</v>
      </c>
      <c r="I363" s="100">
        <f>+SUMIF('2-3 Recolección Información'!$AD:$AD,'Actividad Misional (SECGRL)'!$C363&amp;"/"&amp;'Actividad Misional (SECGRL)'!I$6&amp;"/"&amp;"Liquidado",'2-3 Recolección Información'!$H:$H)+SUMIF('2-3 Recolección Información'!$AD:$AD,'Actividad Misional (SECGRL)'!$C363&amp;"/"&amp;'Actividad Misional (SECGRL)'!I$6&amp;"/"&amp;"En Ejecución",'2-3 Recolección Información'!$H:$H)</f>
        <v>0</v>
      </c>
      <c r="J363" s="110">
        <f>+SUMIF('2-3 Recolección Información'!$AD:$AD,'Actividad Misional (SECGRL)'!$C363&amp;"/"&amp;'Actividad Misional (SECGRL)'!J$6&amp;"/"&amp;"Liquidado",'2-3 Recolección Información'!$H:$H)+SUMIF('2-3 Recolección Información'!$AD:$AD,'Actividad Misional (SECGRL)'!$C363&amp;"/"&amp;'Actividad Misional (SECGRL)'!J$6&amp;"/"&amp;"En Ejecución",'2-3 Recolección Información'!$H:$H)</f>
        <v>15000000</v>
      </c>
      <c r="K363" s="113">
        <f>+SUMIF('2-3 Recolección Información'!$AD:$AD,'Actividad Misional (SECGRL)'!$C363&amp;"/2015/En Ejecución",'2-3 Recolección Información'!$H:$H)</f>
        <v>0</v>
      </c>
      <c r="L363" s="100">
        <f>+SUMIF('2-3 Recolección Información'!$AD:$AD,'Actividad Misional (SECGRL)'!$C363&amp;"/2015/En Ejecución",'2-3 Recolección Información'!$AA:$AA)</f>
        <v>0</v>
      </c>
      <c r="M363" s="117">
        <f t="shared" si="31"/>
        <v>0</v>
      </c>
      <c r="N363" s="120" t="e">
        <f t="shared" si="32"/>
        <v>#N/A</v>
      </c>
      <c r="Q363" s="101"/>
    </row>
    <row r="364" spans="1:17" s="91" customFormat="1" ht="38.25" hidden="1">
      <c r="A364" s="91" t="s">
        <v>2692</v>
      </c>
      <c r="B364" s="98">
        <f>+VLOOKUP(C364,'2-3 Recolección Información'!$G$5:$AB$1105,22,0)</f>
        <v>80</v>
      </c>
      <c r="C364" s="107" t="s">
        <v>1557</v>
      </c>
      <c r="D364" s="98">
        <f t="shared" si="28"/>
        <v>10</v>
      </c>
      <c r="E364" s="98" t="str">
        <f t="shared" si="29"/>
        <v>JUR</v>
      </c>
      <c r="F364" s="99">
        <f t="shared" si="30"/>
        <v>13500000</v>
      </c>
      <c r="G364" s="100">
        <f>+SUMIF('2-3 Recolección Información'!$AD:$AD,'Actividad Misional (SECGRL)'!$C364&amp;"/"&amp;'Actividad Misional (SECGRL)'!G$6&amp;"/"&amp;"Liquidado",'2-3 Recolección Información'!$H:$H)+SUMIF('2-3 Recolección Información'!$AD:$AD,'Actividad Misional (SECGRL)'!$C364&amp;"/"&amp;'Actividad Misional (SECGRL)'!G$6&amp;"/"&amp;"En Ejecución",'2-3 Recolección Información'!$H:$H)</f>
        <v>13500000</v>
      </c>
      <c r="H364" s="100">
        <f>+SUMIF('2-3 Recolección Información'!$AD:$AD,'Actividad Misional (SECGRL)'!$C364&amp;"/"&amp;'Actividad Misional (SECGRL)'!H$6&amp;"/"&amp;"Liquidado",'2-3 Recolección Información'!$H:$H)+SUMIF('2-3 Recolección Información'!$AD:$AD,'Actividad Misional (SECGRL)'!$C364&amp;"/"&amp;'Actividad Misional (SECGRL)'!H$6&amp;"/"&amp;"En Ejecución",'2-3 Recolección Información'!$H:$H)</f>
        <v>0</v>
      </c>
      <c r="I364" s="100">
        <f>+SUMIF('2-3 Recolección Información'!$AD:$AD,'Actividad Misional (SECGRL)'!$C364&amp;"/"&amp;'Actividad Misional (SECGRL)'!I$6&amp;"/"&amp;"Liquidado",'2-3 Recolección Información'!$H:$H)+SUMIF('2-3 Recolección Información'!$AD:$AD,'Actividad Misional (SECGRL)'!$C364&amp;"/"&amp;'Actividad Misional (SECGRL)'!I$6&amp;"/"&amp;"En Ejecución",'2-3 Recolección Información'!$H:$H)</f>
        <v>0</v>
      </c>
      <c r="J364" s="110">
        <f>+SUMIF('2-3 Recolección Información'!$AD:$AD,'Actividad Misional (SECGRL)'!$C364&amp;"/"&amp;'Actividad Misional (SECGRL)'!J$6&amp;"/"&amp;"Liquidado",'2-3 Recolección Información'!$H:$H)+SUMIF('2-3 Recolección Información'!$AD:$AD,'Actividad Misional (SECGRL)'!$C364&amp;"/"&amp;'Actividad Misional (SECGRL)'!J$6&amp;"/"&amp;"En Ejecución",'2-3 Recolección Información'!$H:$H)</f>
        <v>0</v>
      </c>
      <c r="K364" s="113">
        <f>+SUMIF('2-3 Recolección Información'!$AD:$AD,'Actividad Misional (SECGRL)'!$C364&amp;"/2015/En Ejecución",'2-3 Recolección Información'!$H:$H)</f>
        <v>0</v>
      </c>
      <c r="L364" s="100">
        <f>+SUMIF('2-3 Recolección Información'!$AD:$AD,'Actividad Misional (SECGRL)'!$C364&amp;"/2015/En Ejecución",'2-3 Recolección Información'!$AA:$AA)</f>
        <v>0</v>
      </c>
      <c r="M364" s="117">
        <f t="shared" si="31"/>
        <v>0</v>
      </c>
      <c r="N364" s="120" t="e">
        <f t="shared" si="32"/>
        <v>#N/A</v>
      </c>
      <c r="Q364" s="101"/>
    </row>
    <row r="365" spans="1:17" s="91" customFormat="1" ht="14.25" hidden="1">
      <c r="A365" s="91" t="s">
        <v>2692</v>
      </c>
      <c r="B365" s="98">
        <f>+VLOOKUP(C365,'2-3 Recolección Información'!$G$5:$AB$1105,22,0)</f>
        <v>176</v>
      </c>
      <c r="C365" s="107" t="s">
        <v>1880</v>
      </c>
      <c r="D365" s="98">
        <f t="shared" si="28"/>
        <v>10</v>
      </c>
      <c r="E365" s="98" t="str">
        <f t="shared" si="29"/>
        <v>JUR</v>
      </c>
      <c r="F365" s="99">
        <f t="shared" si="30"/>
        <v>0</v>
      </c>
      <c r="G365" s="100">
        <f>+SUMIF('2-3 Recolección Información'!$AD:$AD,'Actividad Misional (SECGRL)'!$C365&amp;"/"&amp;'Actividad Misional (SECGRL)'!G$6&amp;"/"&amp;"Liquidado",'2-3 Recolección Información'!$H:$H)+SUMIF('2-3 Recolección Información'!$AD:$AD,'Actividad Misional (SECGRL)'!$C365&amp;"/"&amp;'Actividad Misional (SECGRL)'!G$6&amp;"/"&amp;"En Ejecución",'2-3 Recolección Información'!$H:$H)</f>
        <v>0</v>
      </c>
      <c r="H365" s="100">
        <f>+SUMIF('2-3 Recolección Información'!$AD:$AD,'Actividad Misional (SECGRL)'!$C365&amp;"/"&amp;'Actividad Misional (SECGRL)'!H$6&amp;"/"&amp;"Liquidado",'2-3 Recolección Información'!$H:$H)+SUMIF('2-3 Recolección Información'!$AD:$AD,'Actividad Misional (SECGRL)'!$C365&amp;"/"&amp;'Actividad Misional (SECGRL)'!H$6&amp;"/"&amp;"En Ejecución",'2-3 Recolección Información'!$H:$H)</f>
        <v>0</v>
      </c>
      <c r="I365" s="100">
        <f>+SUMIF('2-3 Recolección Información'!$AD:$AD,'Actividad Misional (SECGRL)'!$C365&amp;"/"&amp;'Actividad Misional (SECGRL)'!I$6&amp;"/"&amp;"Liquidado",'2-3 Recolección Información'!$H:$H)+SUMIF('2-3 Recolección Información'!$AD:$AD,'Actividad Misional (SECGRL)'!$C365&amp;"/"&amp;'Actividad Misional (SECGRL)'!I$6&amp;"/"&amp;"En Ejecución",'2-3 Recolección Información'!$H:$H)</f>
        <v>0</v>
      </c>
      <c r="J365" s="110">
        <f>+SUMIF('2-3 Recolección Información'!$AD:$AD,'Actividad Misional (SECGRL)'!$C365&amp;"/"&amp;'Actividad Misional (SECGRL)'!J$6&amp;"/"&amp;"Liquidado",'2-3 Recolección Información'!$H:$H)+SUMIF('2-3 Recolección Información'!$AD:$AD,'Actividad Misional (SECGRL)'!$C365&amp;"/"&amp;'Actividad Misional (SECGRL)'!J$6&amp;"/"&amp;"En Ejecución",'2-3 Recolección Información'!$H:$H)</f>
        <v>0</v>
      </c>
      <c r="K365" s="113">
        <f>+SUMIF('2-3 Recolección Información'!$AD:$AD,'Actividad Misional (SECGRL)'!$C365&amp;"/2015/En Ejecución",'2-3 Recolección Información'!$H:$H)</f>
        <v>0</v>
      </c>
      <c r="L365" s="100">
        <f>+SUMIF('2-3 Recolección Información'!$AD:$AD,'Actividad Misional (SECGRL)'!$C365&amp;"/2015/En Ejecución",'2-3 Recolección Información'!$AA:$AA)</f>
        <v>0</v>
      </c>
      <c r="M365" s="117">
        <f t="shared" si="31"/>
        <v>0</v>
      </c>
      <c r="N365" s="120" t="e">
        <f t="shared" si="32"/>
        <v>#N/A</v>
      </c>
      <c r="Q365" s="101"/>
    </row>
    <row r="366" spans="1:17" s="91" customFormat="1" ht="25.5" hidden="1">
      <c r="A366" s="91" t="s">
        <v>2692</v>
      </c>
      <c r="B366" s="98">
        <f>+VLOOKUP(C366,'2-3 Recolección Información'!$G$5:$AB$1105,22,0)</f>
        <v>951</v>
      </c>
      <c r="C366" s="107" t="s">
        <v>629</v>
      </c>
      <c r="D366" s="98">
        <f t="shared" si="28"/>
        <v>10</v>
      </c>
      <c r="E366" s="98" t="str">
        <f t="shared" si="29"/>
        <v>JUR</v>
      </c>
      <c r="F366" s="99">
        <f t="shared" si="30"/>
        <v>12000000</v>
      </c>
      <c r="G366" s="100">
        <f>+SUMIF('2-3 Recolección Información'!$AD:$AD,'Actividad Misional (SECGRL)'!$C366&amp;"/"&amp;'Actividad Misional (SECGRL)'!G$6&amp;"/"&amp;"Liquidado",'2-3 Recolección Información'!$H:$H)+SUMIF('2-3 Recolección Información'!$AD:$AD,'Actividad Misional (SECGRL)'!$C366&amp;"/"&amp;'Actividad Misional (SECGRL)'!G$6&amp;"/"&amp;"En Ejecución",'2-3 Recolección Información'!$H:$H)</f>
        <v>0</v>
      </c>
      <c r="H366" s="100">
        <f>+SUMIF('2-3 Recolección Información'!$AD:$AD,'Actividad Misional (SECGRL)'!$C366&amp;"/"&amp;'Actividad Misional (SECGRL)'!H$6&amp;"/"&amp;"Liquidado",'2-3 Recolección Información'!$H:$H)+SUMIF('2-3 Recolección Información'!$AD:$AD,'Actividad Misional (SECGRL)'!$C366&amp;"/"&amp;'Actividad Misional (SECGRL)'!H$6&amp;"/"&amp;"En Ejecución",'2-3 Recolección Información'!$H:$H)</f>
        <v>0</v>
      </c>
      <c r="I366" s="100">
        <f>+SUMIF('2-3 Recolección Información'!$AD:$AD,'Actividad Misional (SECGRL)'!$C366&amp;"/"&amp;'Actividad Misional (SECGRL)'!I$6&amp;"/"&amp;"Liquidado",'2-3 Recolección Información'!$H:$H)+SUMIF('2-3 Recolección Información'!$AD:$AD,'Actividad Misional (SECGRL)'!$C366&amp;"/"&amp;'Actividad Misional (SECGRL)'!I$6&amp;"/"&amp;"En Ejecución",'2-3 Recolección Información'!$H:$H)</f>
        <v>0</v>
      </c>
      <c r="J366" s="110">
        <f>+SUMIF('2-3 Recolección Información'!$AD:$AD,'Actividad Misional (SECGRL)'!$C366&amp;"/"&amp;'Actividad Misional (SECGRL)'!J$6&amp;"/"&amp;"Liquidado",'2-3 Recolección Información'!$H:$H)+SUMIF('2-3 Recolección Información'!$AD:$AD,'Actividad Misional (SECGRL)'!$C366&amp;"/"&amp;'Actividad Misional (SECGRL)'!J$6&amp;"/"&amp;"En Ejecución",'2-3 Recolección Información'!$H:$H)</f>
        <v>12000000</v>
      </c>
      <c r="K366" s="113">
        <f>+SUMIF('2-3 Recolección Información'!$AD:$AD,'Actividad Misional (SECGRL)'!$C366&amp;"/2015/En Ejecución",'2-3 Recolección Información'!$H:$H)</f>
        <v>12000000</v>
      </c>
      <c r="L366" s="100">
        <f>+SUMIF('2-3 Recolección Información'!$AD:$AD,'Actividad Misional (SECGRL)'!$C366&amp;"/2015/En Ejecución",'2-3 Recolección Información'!$AA:$AA)</f>
        <v>10564102.564102564</v>
      </c>
      <c r="M366" s="117">
        <f t="shared" si="31"/>
        <v>0.88034188034188032</v>
      </c>
      <c r="N366" s="120" t="e">
        <f t="shared" si="32"/>
        <v>#N/A</v>
      </c>
      <c r="Q366" s="101"/>
    </row>
    <row r="367" spans="1:17" s="91" customFormat="1" ht="14.25" hidden="1">
      <c r="A367" s="91" t="s">
        <v>2692</v>
      </c>
      <c r="B367" s="98">
        <f>+VLOOKUP(C367,'2-3 Recolección Información'!$G$5:$AB$1105,22,0)</f>
        <v>1046</v>
      </c>
      <c r="C367" s="107" t="s">
        <v>815</v>
      </c>
      <c r="D367" s="98">
        <f t="shared" si="28"/>
        <v>10</v>
      </c>
      <c r="E367" s="98" t="str">
        <f t="shared" si="29"/>
        <v>JUR</v>
      </c>
      <c r="F367" s="99">
        <f t="shared" si="30"/>
        <v>0</v>
      </c>
      <c r="G367" s="100">
        <f>+SUMIF('2-3 Recolección Información'!$AD:$AD,'Actividad Misional (SECGRL)'!$C367&amp;"/"&amp;'Actividad Misional (SECGRL)'!G$6&amp;"/"&amp;"Liquidado",'2-3 Recolección Información'!$H:$H)+SUMIF('2-3 Recolección Información'!$AD:$AD,'Actividad Misional (SECGRL)'!$C367&amp;"/"&amp;'Actividad Misional (SECGRL)'!G$6&amp;"/"&amp;"En Ejecución",'2-3 Recolección Información'!$H:$H)</f>
        <v>0</v>
      </c>
      <c r="H367" s="100">
        <f>+SUMIF('2-3 Recolección Información'!$AD:$AD,'Actividad Misional (SECGRL)'!$C367&amp;"/"&amp;'Actividad Misional (SECGRL)'!H$6&amp;"/"&amp;"Liquidado",'2-3 Recolección Información'!$H:$H)+SUMIF('2-3 Recolección Información'!$AD:$AD,'Actividad Misional (SECGRL)'!$C367&amp;"/"&amp;'Actividad Misional (SECGRL)'!H$6&amp;"/"&amp;"En Ejecución",'2-3 Recolección Información'!$H:$H)</f>
        <v>0</v>
      </c>
      <c r="I367" s="100">
        <f>+SUMIF('2-3 Recolección Información'!$AD:$AD,'Actividad Misional (SECGRL)'!$C367&amp;"/"&amp;'Actividad Misional (SECGRL)'!I$6&amp;"/"&amp;"Liquidado",'2-3 Recolección Información'!$H:$H)+SUMIF('2-3 Recolección Información'!$AD:$AD,'Actividad Misional (SECGRL)'!$C367&amp;"/"&amp;'Actividad Misional (SECGRL)'!I$6&amp;"/"&amp;"En Ejecución",'2-3 Recolección Información'!$H:$H)</f>
        <v>0</v>
      </c>
      <c r="J367" s="110">
        <f>+SUMIF('2-3 Recolección Información'!$AD:$AD,'Actividad Misional (SECGRL)'!$C367&amp;"/"&amp;'Actividad Misional (SECGRL)'!J$6&amp;"/"&amp;"Liquidado",'2-3 Recolección Información'!$H:$H)+SUMIF('2-3 Recolección Información'!$AD:$AD,'Actividad Misional (SECGRL)'!$C367&amp;"/"&amp;'Actividad Misional (SECGRL)'!J$6&amp;"/"&amp;"En Ejecución",'2-3 Recolección Información'!$H:$H)</f>
        <v>0</v>
      </c>
      <c r="K367" s="113">
        <f>+SUMIF('2-3 Recolección Información'!$AD:$AD,'Actividad Misional (SECGRL)'!$C367&amp;"/2015/En Ejecución",'2-3 Recolección Información'!$H:$H)</f>
        <v>0</v>
      </c>
      <c r="L367" s="100">
        <f>+SUMIF('2-3 Recolección Información'!$AD:$AD,'Actividad Misional (SECGRL)'!$C367&amp;"/2015/En Ejecución",'2-3 Recolección Información'!$AA:$AA)</f>
        <v>0</v>
      </c>
      <c r="M367" s="117">
        <f t="shared" si="31"/>
        <v>0</v>
      </c>
      <c r="N367" s="120" t="e">
        <f t="shared" si="32"/>
        <v>#N/A</v>
      </c>
      <c r="Q367" s="101"/>
    </row>
    <row r="368" spans="1:17" s="91" customFormat="1" ht="14.25" hidden="1">
      <c r="A368" s="91" t="s">
        <v>2692</v>
      </c>
      <c r="B368" s="98">
        <f>+VLOOKUP(C368,'2-3 Recolección Información'!$G$5:$AB$1105,22,0)</f>
        <v>52</v>
      </c>
      <c r="C368" s="107" t="s">
        <v>1416</v>
      </c>
      <c r="D368" s="98">
        <f t="shared" si="28"/>
        <v>10</v>
      </c>
      <c r="E368" s="98" t="str">
        <f t="shared" si="29"/>
        <v>JUR</v>
      </c>
      <c r="F368" s="99">
        <f t="shared" si="30"/>
        <v>10000000</v>
      </c>
      <c r="G368" s="100">
        <f>+SUMIF('2-3 Recolección Información'!$AD:$AD,'Actividad Misional (SECGRL)'!$C368&amp;"/"&amp;'Actividad Misional (SECGRL)'!G$6&amp;"/"&amp;"Liquidado",'2-3 Recolección Información'!$H:$H)+SUMIF('2-3 Recolección Información'!$AD:$AD,'Actividad Misional (SECGRL)'!$C368&amp;"/"&amp;'Actividad Misional (SECGRL)'!G$6&amp;"/"&amp;"En Ejecución",'2-3 Recolección Información'!$H:$H)</f>
        <v>10000000</v>
      </c>
      <c r="H368" s="100">
        <f>+SUMIF('2-3 Recolección Información'!$AD:$AD,'Actividad Misional (SECGRL)'!$C368&amp;"/"&amp;'Actividad Misional (SECGRL)'!H$6&amp;"/"&amp;"Liquidado",'2-3 Recolección Información'!$H:$H)+SUMIF('2-3 Recolección Información'!$AD:$AD,'Actividad Misional (SECGRL)'!$C368&amp;"/"&amp;'Actividad Misional (SECGRL)'!H$6&amp;"/"&amp;"En Ejecución",'2-3 Recolección Información'!$H:$H)</f>
        <v>0</v>
      </c>
      <c r="I368" s="100">
        <f>+SUMIF('2-3 Recolección Información'!$AD:$AD,'Actividad Misional (SECGRL)'!$C368&amp;"/"&amp;'Actividad Misional (SECGRL)'!I$6&amp;"/"&amp;"Liquidado",'2-3 Recolección Información'!$H:$H)+SUMIF('2-3 Recolección Información'!$AD:$AD,'Actividad Misional (SECGRL)'!$C368&amp;"/"&amp;'Actividad Misional (SECGRL)'!I$6&amp;"/"&amp;"En Ejecución",'2-3 Recolección Información'!$H:$H)</f>
        <v>0</v>
      </c>
      <c r="J368" s="110">
        <f>+SUMIF('2-3 Recolección Información'!$AD:$AD,'Actividad Misional (SECGRL)'!$C368&amp;"/"&amp;'Actividad Misional (SECGRL)'!J$6&amp;"/"&amp;"Liquidado",'2-3 Recolección Información'!$H:$H)+SUMIF('2-3 Recolección Información'!$AD:$AD,'Actividad Misional (SECGRL)'!$C368&amp;"/"&amp;'Actividad Misional (SECGRL)'!J$6&amp;"/"&amp;"En Ejecución",'2-3 Recolección Información'!$H:$H)</f>
        <v>0</v>
      </c>
      <c r="K368" s="113">
        <f>+SUMIF('2-3 Recolección Información'!$AD:$AD,'Actividad Misional (SECGRL)'!$C368&amp;"/2015/En Ejecución",'2-3 Recolección Información'!$H:$H)</f>
        <v>0</v>
      </c>
      <c r="L368" s="100">
        <f>+SUMIF('2-3 Recolección Información'!$AD:$AD,'Actividad Misional (SECGRL)'!$C368&amp;"/2015/En Ejecución",'2-3 Recolección Información'!$AA:$AA)</f>
        <v>0</v>
      </c>
      <c r="M368" s="117">
        <f t="shared" si="31"/>
        <v>0</v>
      </c>
      <c r="N368" s="120" t="e">
        <f t="shared" si="32"/>
        <v>#N/A</v>
      </c>
      <c r="Q368" s="101"/>
    </row>
    <row r="369" spans="1:17" s="91" customFormat="1" ht="25.5" hidden="1">
      <c r="A369" s="91" t="s">
        <v>2692</v>
      </c>
      <c r="B369" s="98">
        <f>+VLOOKUP(C369,'2-3 Recolección Información'!$G$5:$AB$1105,22,0)</f>
        <v>809</v>
      </c>
      <c r="C369" s="107" t="s">
        <v>2513</v>
      </c>
      <c r="D369" s="98">
        <f t="shared" si="28"/>
        <v>10</v>
      </c>
      <c r="E369" s="98" t="str">
        <f t="shared" si="29"/>
        <v>JUR</v>
      </c>
      <c r="F369" s="99">
        <f t="shared" si="30"/>
        <v>0</v>
      </c>
      <c r="G369" s="100">
        <f>+SUMIF('2-3 Recolección Información'!$AD:$AD,'Actividad Misional (SECGRL)'!$C369&amp;"/"&amp;'Actividad Misional (SECGRL)'!G$6&amp;"/"&amp;"Liquidado",'2-3 Recolección Información'!$H:$H)+SUMIF('2-3 Recolección Información'!$AD:$AD,'Actividad Misional (SECGRL)'!$C369&amp;"/"&amp;'Actividad Misional (SECGRL)'!G$6&amp;"/"&amp;"En Ejecución",'2-3 Recolección Información'!$H:$H)</f>
        <v>0</v>
      </c>
      <c r="H369" s="100">
        <f>+SUMIF('2-3 Recolección Información'!$AD:$AD,'Actividad Misional (SECGRL)'!$C369&amp;"/"&amp;'Actividad Misional (SECGRL)'!H$6&amp;"/"&amp;"Liquidado",'2-3 Recolección Información'!$H:$H)+SUMIF('2-3 Recolección Información'!$AD:$AD,'Actividad Misional (SECGRL)'!$C369&amp;"/"&amp;'Actividad Misional (SECGRL)'!H$6&amp;"/"&amp;"En Ejecución",'2-3 Recolección Información'!$H:$H)</f>
        <v>0</v>
      </c>
      <c r="I369" s="100">
        <f>+SUMIF('2-3 Recolección Información'!$AD:$AD,'Actividad Misional (SECGRL)'!$C369&amp;"/"&amp;'Actividad Misional (SECGRL)'!I$6&amp;"/"&amp;"Liquidado",'2-3 Recolección Información'!$H:$H)+SUMIF('2-3 Recolección Información'!$AD:$AD,'Actividad Misional (SECGRL)'!$C369&amp;"/"&amp;'Actividad Misional (SECGRL)'!I$6&amp;"/"&amp;"En Ejecución",'2-3 Recolección Información'!$H:$H)</f>
        <v>0</v>
      </c>
      <c r="J369" s="110">
        <f>+SUMIF('2-3 Recolección Información'!$AD:$AD,'Actividad Misional (SECGRL)'!$C369&amp;"/"&amp;'Actividad Misional (SECGRL)'!J$6&amp;"/"&amp;"Liquidado",'2-3 Recolección Información'!$H:$H)+SUMIF('2-3 Recolección Información'!$AD:$AD,'Actividad Misional (SECGRL)'!$C369&amp;"/"&amp;'Actividad Misional (SECGRL)'!J$6&amp;"/"&amp;"En Ejecución",'2-3 Recolección Información'!$H:$H)</f>
        <v>0</v>
      </c>
      <c r="K369" s="113">
        <f>+SUMIF('2-3 Recolección Información'!$AD:$AD,'Actividad Misional (SECGRL)'!$C369&amp;"/2015/En Ejecución",'2-3 Recolección Información'!$H:$H)</f>
        <v>0</v>
      </c>
      <c r="L369" s="100">
        <f>+SUMIF('2-3 Recolección Información'!$AD:$AD,'Actividad Misional (SECGRL)'!$C369&amp;"/2015/En Ejecución",'2-3 Recolección Información'!$AA:$AA)</f>
        <v>0</v>
      </c>
      <c r="M369" s="117">
        <f t="shared" si="31"/>
        <v>0</v>
      </c>
      <c r="N369" s="120" t="e">
        <f t="shared" si="32"/>
        <v>#N/A</v>
      </c>
      <c r="Q369" s="101"/>
    </row>
    <row r="370" spans="1:17" s="91" customFormat="1" ht="25.5" hidden="1">
      <c r="A370" s="91" t="s">
        <v>2692</v>
      </c>
      <c r="B370" s="98">
        <f>+VLOOKUP(C370,'2-3 Recolección Información'!$G$5:$AB$1105,22,0)</f>
        <v>469</v>
      </c>
      <c r="C370" s="107" t="s">
        <v>2215</v>
      </c>
      <c r="D370" s="98">
        <f t="shared" si="28"/>
        <v>10</v>
      </c>
      <c r="E370" s="98" t="str">
        <f t="shared" si="29"/>
        <v>JUR</v>
      </c>
      <c r="F370" s="99">
        <f t="shared" si="30"/>
        <v>0</v>
      </c>
      <c r="G370" s="100">
        <f>+SUMIF('2-3 Recolección Información'!$AD:$AD,'Actividad Misional (SECGRL)'!$C370&amp;"/"&amp;'Actividad Misional (SECGRL)'!G$6&amp;"/"&amp;"Liquidado",'2-3 Recolección Información'!$H:$H)+SUMIF('2-3 Recolección Información'!$AD:$AD,'Actividad Misional (SECGRL)'!$C370&amp;"/"&amp;'Actividad Misional (SECGRL)'!G$6&amp;"/"&amp;"En Ejecución",'2-3 Recolección Información'!$H:$H)</f>
        <v>0</v>
      </c>
      <c r="H370" s="100">
        <f>+SUMIF('2-3 Recolección Información'!$AD:$AD,'Actividad Misional (SECGRL)'!$C370&amp;"/"&amp;'Actividad Misional (SECGRL)'!H$6&amp;"/"&amp;"Liquidado",'2-3 Recolección Información'!$H:$H)+SUMIF('2-3 Recolección Información'!$AD:$AD,'Actividad Misional (SECGRL)'!$C370&amp;"/"&amp;'Actividad Misional (SECGRL)'!H$6&amp;"/"&amp;"En Ejecución",'2-3 Recolección Información'!$H:$H)</f>
        <v>0</v>
      </c>
      <c r="I370" s="100">
        <f>+SUMIF('2-3 Recolección Información'!$AD:$AD,'Actividad Misional (SECGRL)'!$C370&amp;"/"&amp;'Actividad Misional (SECGRL)'!I$6&amp;"/"&amp;"Liquidado",'2-3 Recolección Información'!$H:$H)+SUMIF('2-3 Recolección Información'!$AD:$AD,'Actividad Misional (SECGRL)'!$C370&amp;"/"&amp;'Actividad Misional (SECGRL)'!I$6&amp;"/"&amp;"En Ejecución",'2-3 Recolección Información'!$H:$H)</f>
        <v>0</v>
      </c>
      <c r="J370" s="110">
        <f>+SUMIF('2-3 Recolección Información'!$AD:$AD,'Actividad Misional (SECGRL)'!$C370&amp;"/"&amp;'Actividad Misional (SECGRL)'!J$6&amp;"/"&amp;"Liquidado",'2-3 Recolección Información'!$H:$H)+SUMIF('2-3 Recolección Información'!$AD:$AD,'Actividad Misional (SECGRL)'!$C370&amp;"/"&amp;'Actividad Misional (SECGRL)'!J$6&amp;"/"&amp;"En Ejecución",'2-3 Recolección Información'!$H:$H)</f>
        <v>0</v>
      </c>
      <c r="K370" s="113">
        <f>+SUMIF('2-3 Recolección Información'!$AD:$AD,'Actividad Misional (SECGRL)'!$C370&amp;"/2015/En Ejecución",'2-3 Recolección Información'!$H:$H)</f>
        <v>0</v>
      </c>
      <c r="L370" s="100">
        <f>+SUMIF('2-3 Recolección Información'!$AD:$AD,'Actividad Misional (SECGRL)'!$C370&amp;"/2015/En Ejecución",'2-3 Recolección Información'!$AA:$AA)</f>
        <v>0</v>
      </c>
      <c r="M370" s="117">
        <f t="shared" si="31"/>
        <v>0</v>
      </c>
      <c r="N370" s="120" t="e">
        <f t="shared" si="32"/>
        <v>#N/A</v>
      </c>
      <c r="Q370" s="101"/>
    </row>
    <row r="371" spans="1:17" s="91" customFormat="1" ht="25.5" hidden="1">
      <c r="A371" s="91" t="s">
        <v>2692</v>
      </c>
      <c r="B371" s="98">
        <f>+VLOOKUP(C371,'2-3 Recolección Información'!$G$5:$AB$1105,22,0)</f>
        <v>94</v>
      </c>
      <c r="C371" s="107" t="s">
        <v>1611</v>
      </c>
      <c r="D371" s="98">
        <f t="shared" si="28"/>
        <v>10</v>
      </c>
      <c r="E371" s="98" t="str">
        <f t="shared" si="29"/>
        <v>JUR</v>
      </c>
      <c r="F371" s="99">
        <f t="shared" si="30"/>
        <v>0</v>
      </c>
      <c r="G371" s="100">
        <f>+SUMIF('2-3 Recolección Información'!$AD:$AD,'Actividad Misional (SECGRL)'!$C371&amp;"/"&amp;'Actividad Misional (SECGRL)'!G$6&amp;"/"&amp;"Liquidado",'2-3 Recolección Información'!$H:$H)+SUMIF('2-3 Recolección Información'!$AD:$AD,'Actividad Misional (SECGRL)'!$C371&amp;"/"&amp;'Actividad Misional (SECGRL)'!G$6&amp;"/"&amp;"En Ejecución",'2-3 Recolección Información'!$H:$H)</f>
        <v>0</v>
      </c>
      <c r="H371" s="100">
        <f>+SUMIF('2-3 Recolección Información'!$AD:$AD,'Actividad Misional (SECGRL)'!$C371&amp;"/"&amp;'Actividad Misional (SECGRL)'!H$6&amp;"/"&amp;"Liquidado",'2-3 Recolección Información'!$H:$H)+SUMIF('2-3 Recolección Información'!$AD:$AD,'Actividad Misional (SECGRL)'!$C371&amp;"/"&amp;'Actividad Misional (SECGRL)'!H$6&amp;"/"&amp;"En Ejecución",'2-3 Recolección Información'!$H:$H)</f>
        <v>0</v>
      </c>
      <c r="I371" s="100">
        <f>+SUMIF('2-3 Recolección Información'!$AD:$AD,'Actividad Misional (SECGRL)'!$C371&amp;"/"&amp;'Actividad Misional (SECGRL)'!I$6&amp;"/"&amp;"Liquidado",'2-3 Recolección Información'!$H:$H)+SUMIF('2-3 Recolección Información'!$AD:$AD,'Actividad Misional (SECGRL)'!$C371&amp;"/"&amp;'Actividad Misional (SECGRL)'!I$6&amp;"/"&amp;"En Ejecución",'2-3 Recolección Información'!$H:$H)</f>
        <v>0</v>
      </c>
      <c r="J371" s="110">
        <f>+SUMIF('2-3 Recolección Información'!$AD:$AD,'Actividad Misional (SECGRL)'!$C371&amp;"/"&amp;'Actividad Misional (SECGRL)'!J$6&amp;"/"&amp;"Liquidado",'2-3 Recolección Información'!$H:$H)+SUMIF('2-3 Recolección Información'!$AD:$AD,'Actividad Misional (SECGRL)'!$C371&amp;"/"&amp;'Actividad Misional (SECGRL)'!J$6&amp;"/"&amp;"En Ejecución",'2-3 Recolección Información'!$H:$H)</f>
        <v>0</v>
      </c>
      <c r="K371" s="113">
        <f>+SUMIF('2-3 Recolección Información'!$AD:$AD,'Actividad Misional (SECGRL)'!$C371&amp;"/2015/En Ejecución",'2-3 Recolección Información'!$H:$H)</f>
        <v>0</v>
      </c>
      <c r="L371" s="100">
        <f>+SUMIF('2-3 Recolección Información'!$AD:$AD,'Actividad Misional (SECGRL)'!$C371&amp;"/2015/En Ejecución",'2-3 Recolección Información'!$AA:$AA)</f>
        <v>0</v>
      </c>
      <c r="M371" s="117">
        <f t="shared" si="31"/>
        <v>0</v>
      </c>
      <c r="N371" s="120" t="e">
        <f t="shared" si="32"/>
        <v>#N/A</v>
      </c>
      <c r="Q371" s="101"/>
    </row>
    <row r="372" spans="1:17" s="91" customFormat="1" ht="25.5" hidden="1">
      <c r="A372" s="91" t="s">
        <v>2692</v>
      </c>
      <c r="B372" s="98">
        <f>+VLOOKUP(C372,'2-3 Recolección Información'!$G$5:$AB$1105,22,0)</f>
        <v>127</v>
      </c>
      <c r="C372" s="107" t="s">
        <v>1774</v>
      </c>
      <c r="D372" s="98">
        <f t="shared" si="28"/>
        <v>10</v>
      </c>
      <c r="E372" s="98" t="str">
        <f t="shared" si="29"/>
        <v>JUR</v>
      </c>
      <c r="F372" s="99">
        <f t="shared" si="30"/>
        <v>7000000</v>
      </c>
      <c r="G372" s="100">
        <f>+SUMIF('2-3 Recolección Información'!$AD:$AD,'Actividad Misional (SECGRL)'!$C372&amp;"/"&amp;'Actividad Misional (SECGRL)'!G$6&amp;"/"&amp;"Liquidado",'2-3 Recolección Información'!$H:$H)+SUMIF('2-3 Recolección Información'!$AD:$AD,'Actividad Misional (SECGRL)'!$C372&amp;"/"&amp;'Actividad Misional (SECGRL)'!G$6&amp;"/"&amp;"En Ejecución",'2-3 Recolección Información'!$H:$H)</f>
        <v>7000000</v>
      </c>
      <c r="H372" s="100">
        <f>+SUMIF('2-3 Recolección Información'!$AD:$AD,'Actividad Misional (SECGRL)'!$C372&amp;"/"&amp;'Actividad Misional (SECGRL)'!H$6&amp;"/"&amp;"Liquidado",'2-3 Recolección Información'!$H:$H)+SUMIF('2-3 Recolección Información'!$AD:$AD,'Actividad Misional (SECGRL)'!$C372&amp;"/"&amp;'Actividad Misional (SECGRL)'!H$6&amp;"/"&amp;"En Ejecución",'2-3 Recolección Información'!$H:$H)</f>
        <v>0</v>
      </c>
      <c r="I372" s="100">
        <f>+SUMIF('2-3 Recolección Información'!$AD:$AD,'Actividad Misional (SECGRL)'!$C372&amp;"/"&amp;'Actividad Misional (SECGRL)'!I$6&amp;"/"&amp;"Liquidado",'2-3 Recolección Información'!$H:$H)+SUMIF('2-3 Recolección Información'!$AD:$AD,'Actividad Misional (SECGRL)'!$C372&amp;"/"&amp;'Actividad Misional (SECGRL)'!I$6&amp;"/"&amp;"En Ejecución",'2-3 Recolección Información'!$H:$H)</f>
        <v>0</v>
      </c>
      <c r="J372" s="110">
        <f>+SUMIF('2-3 Recolección Información'!$AD:$AD,'Actividad Misional (SECGRL)'!$C372&amp;"/"&amp;'Actividad Misional (SECGRL)'!J$6&amp;"/"&amp;"Liquidado",'2-3 Recolección Información'!$H:$H)+SUMIF('2-3 Recolección Información'!$AD:$AD,'Actividad Misional (SECGRL)'!$C372&amp;"/"&amp;'Actividad Misional (SECGRL)'!J$6&amp;"/"&amp;"En Ejecución",'2-3 Recolección Información'!$H:$H)</f>
        <v>0</v>
      </c>
      <c r="K372" s="113">
        <f>+SUMIF('2-3 Recolección Información'!$AD:$AD,'Actividad Misional (SECGRL)'!$C372&amp;"/2015/En Ejecución",'2-3 Recolección Información'!$H:$H)</f>
        <v>0</v>
      </c>
      <c r="L372" s="100">
        <f>+SUMIF('2-3 Recolección Información'!$AD:$AD,'Actividad Misional (SECGRL)'!$C372&amp;"/2015/En Ejecución",'2-3 Recolección Información'!$AA:$AA)</f>
        <v>0</v>
      </c>
      <c r="M372" s="117">
        <f t="shared" si="31"/>
        <v>0</v>
      </c>
      <c r="N372" s="120" t="e">
        <f t="shared" si="32"/>
        <v>#N/A</v>
      </c>
      <c r="Q372" s="101"/>
    </row>
    <row r="373" spans="1:17" s="91" customFormat="1" ht="14.25" hidden="1">
      <c r="A373" s="91" t="s">
        <v>2692</v>
      </c>
      <c r="B373" s="98">
        <f>+VLOOKUP(C373,'2-3 Recolección Información'!$G$5:$AB$1105,22,0)</f>
        <v>225</v>
      </c>
      <c r="C373" s="107" t="s">
        <v>1968</v>
      </c>
      <c r="D373" s="98">
        <f t="shared" si="28"/>
        <v>10</v>
      </c>
      <c r="E373" s="98" t="str">
        <f t="shared" si="29"/>
        <v>JUR</v>
      </c>
      <c r="F373" s="99">
        <f t="shared" si="30"/>
        <v>0</v>
      </c>
      <c r="G373" s="100">
        <f>+SUMIF('2-3 Recolección Información'!$AD:$AD,'Actividad Misional (SECGRL)'!$C373&amp;"/"&amp;'Actividad Misional (SECGRL)'!G$6&amp;"/"&amp;"Liquidado",'2-3 Recolección Información'!$H:$H)+SUMIF('2-3 Recolección Información'!$AD:$AD,'Actividad Misional (SECGRL)'!$C373&amp;"/"&amp;'Actividad Misional (SECGRL)'!G$6&amp;"/"&amp;"En Ejecución",'2-3 Recolección Información'!$H:$H)</f>
        <v>0</v>
      </c>
      <c r="H373" s="100">
        <f>+SUMIF('2-3 Recolección Información'!$AD:$AD,'Actividad Misional (SECGRL)'!$C373&amp;"/"&amp;'Actividad Misional (SECGRL)'!H$6&amp;"/"&amp;"Liquidado",'2-3 Recolección Información'!$H:$H)+SUMIF('2-3 Recolección Información'!$AD:$AD,'Actividad Misional (SECGRL)'!$C373&amp;"/"&amp;'Actividad Misional (SECGRL)'!H$6&amp;"/"&amp;"En Ejecución",'2-3 Recolección Información'!$H:$H)</f>
        <v>0</v>
      </c>
      <c r="I373" s="100">
        <f>+SUMIF('2-3 Recolección Información'!$AD:$AD,'Actividad Misional (SECGRL)'!$C373&amp;"/"&amp;'Actividad Misional (SECGRL)'!I$6&amp;"/"&amp;"Liquidado",'2-3 Recolección Información'!$H:$H)+SUMIF('2-3 Recolección Información'!$AD:$AD,'Actividad Misional (SECGRL)'!$C373&amp;"/"&amp;'Actividad Misional (SECGRL)'!I$6&amp;"/"&amp;"En Ejecución",'2-3 Recolección Información'!$H:$H)</f>
        <v>0</v>
      </c>
      <c r="J373" s="110">
        <f>+SUMIF('2-3 Recolección Información'!$AD:$AD,'Actividad Misional (SECGRL)'!$C373&amp;"/"&amp;'Actividad Misional (SECGRL)'!J$6&amp;"/"&amp;"Liquidado",'2-3 Recolección Información'!$H:$H)+SUMIF('2-3 Recolección Información'!$AD:$AD,'Actividad Misional (SECGRL)'!$C373&amp;"/"&amp;'Actividad Misional (SECGRL)'!J$6&amp;"/"&amp;"En Ejecución",'2-3 Recolección Información'!$H:$H)</f>
        <v>0</v>
      </c>
      <c r="K373" s="113">
        <f>+SUMIF('2-3 Recolección Información'!$AD:$AD,'Actividad Misional (SECGRL)'!$C373&amp;"/2015/En Ejecución",'2-3 Recolección Información'!$H:$H)</f>
        <v>0</v>
      </c>
      <c r="L373" s="100">
        <f>+SUMIF('2-3 Recolección Información'!$AD:$AD,'Actividad Misional (SECGRL)'!$C373&amp;"/2015/En Ejecución",'2-3 Recolección Información'!$AA:$AA)</f>
        <v>0</v>
      </c>
      <c r="M373" s="117">
        <f t="shared" si="31"/>
        <v>0</v>
      </c>
      <c r="N373" s="120" t="e">
        <f t="shared" si="32"/>
        <v>#N/A</v>
      </c>
      <c r="Q373" s="101"/>
    </row>
    <row r="374" spans="1:17" s="91" customFormat="1" ht="25.5" hidden="1">
      <c r="A374" s="91" t="s">
        <v>2692</v>
      </c>
      <c r="B374" s="98">
        <f>+VLOOKUP(C374,'2-3 Recolección Información'!$G$5:$AB$1105,22,0)</f>
        <v>411</v>
      </c>
      <c r="C374" s="107" t="s">
        <v>2164</v>
      </c>
      <c r="D374" s="98">
        <f t="shared" si="28"/>
        <v>10</v>
      </c>
      <c r="E374" s="98" t="str">
        <f t="shared" si="29"/>
        <v>JUR</v>
      </c>
      <c r="F374" s="99">
        <f t="shared" si="30"/>
        <v>0</v>
      </c>
      <c r="G374" s="100">
        <f>+SUMIF('2-3 Recolección Información'!$AD:$AD,'Actividad Misional (SECGRL)'!$C374&amp;"/"&amp;'Actividad Misional (SECGRL)'!G$6&amp;"/"&amp;"Liquidado",'2-3 Recolección Información'!$H:$H)+SUMIF('2-3 Recolección Información'!$AD:$AD,'Actividad Misional (SECGRL)'!$C374&amp;"/"&amp;'Actividad Misional (SECGRL)'!G$6&amp;"/"&amp;"En Ejecución",'2-3 Recolección Información'!$H:$H)</f>
        <v>0</v>
      </c>
      <c r="H374" s="100">
        <f>+SUMIF('2-3 Recolección Información'!$AD:$AD,'Actividad Misional (SECGRL)'!$C374&amp;"/"&amp;'Actividad Misional (SECGRL)'!H$6&amp;"/"&amp;"Liquidado",'2-3 Recolección Información'!$H:$H)+SUMIF('2-3 Recolección Información'!$AD:$AD,'Actividad Misional (SECGRL)'!$C374&amp;"/"&amp;'Actividad Misional (SECGRL)'!H$6&amp;"/"&amp;"En Ejecución",'2-3 Recolección Información'!$H:$H)</f>
        <v>0</v>
      </c>
      <c r="I374" s="100">
        <f>+SUMIF('2-3 Recolección Información'!$AD:$AD,'Actividad Misional (SECGRL)'!$C374&amp;"/"&amp;'Actividad Misional (SECGRL)'!I$6&amp;"/"&amp;"Liquidado",'2-3 Recolección Información'!$H:$H)+SUMIF('2-3 Recolección Información'!$AD:$AD,'Actividad Misional (SECGRL)'!$C374&amp;"/"&amp;'Actividad Misional (SECGRL)'!I$6&amp;"/"&amp;"En Ejecución",'2-3 Recolección Información'!$H:$H)</f>
        <v>0</v>
      </c>
      <c r="J374" s="110">
        <f>+SUMIF('2-3 Recolección Información'!$AD:$AD,'Actividad Misional (SECGRL)'!$C374&amp;"/"&amp;'Actividad Misional (SECGRL)'!J$6&amp;"/"&amp;"Liquidado",'2-3 Recolección Información'!$H:$H)+SUMIF('2-3 Recolección Información'!$AD:$AD,'Actividad Misional (SECGRL)'!$C374&amp;"/"&amp;'Actividad Misional (SECGRL)'!J$6&amp;"/"&amp;"En Ejecución",'2-3 Recolección Información'!$H:$H)</f>
        <v>0</v>
      </c>
      <c r="K374" s="113">
        <f>+SUMIF('2-3 Recolección Información'!$AD:$AD,'Actividad Misional (SECGRL)'!$C374&amp;"/2015/En Ejecución",'2-3 Recolección Información'!$H:$H)</f>
        <v>0</v>
      </c>
      <c r="L374" s="100">
        <f>+SUMIF('2-3 Recolección Información'!$AD:$AD,'Actividad Misional (SECGRL)'!$C374&amp;"/2015/En Ejecución",'2-3 Recolección Información'!$AA:$AA)</f>
        <v>0</v>
      </c>
      <c r="M374" s="117">
        <f t="shared" si="31"/>
        <v>0</v>
      </c>
      <c r="N374" s="120" t="e">
        <f t="shared" si="32"/>
        <v>#N/A</v>
      </c>
      <c r="Q374" s="101"/>
    </row>
    <row r="375" spans="1:17" s="91" customFormat="1" ht="25.5" hidden="1">
      <c r="A375" s="91" t="s">
        <v>2692</v>
      </c>
      <c r="B375" s="98">
        <f>+VLOOKUP(C375,'2-3 Recolección Información'!$G$5:$AB$1105,22,0)</f>
        <v>1030</v>
      </c>
      <c r="C375" s="107" t="s">
        <v>802</v>
      </c>
      <c r="D375" s="98">
        <f t="shared" si="28"/>
        <v>10</v>
      </c>
      <c r="E375" s="98" t="str">
        <f t="shared" si="29"/>
        <v>JUR</v>
      </c>
      <c r="F375" s="99">
        <f t="shared" si="30"/>
        <v>0</v>
      </c>
      <c r="G375" s="100">
        <f>+SUMIF('2-3 Recolección Información'!$AD:$AD,'Actividad Misional (SECGRL)'!$C375&amp;"/"&amp;'Actividad Misional (SECGRL)'!G$6&amp;"/"&amp;"Liquidado",'2-3 Recolección Información'!$H:$H)+SUMIF('2-3 Recolección Información'!$AD:$AD,'Actividad Misional (SECGRL)'!$C375&amp;"/"&amp;'Actividad Misional (SECGRL)'!G$6&amp;"/"&amp;"En Ejecución",'2-3 Recolección Información'!$H:$H)</f>
        <v>0</v>
      </c>
      <c r="H375" s="100">
        <f>+SUMIF('2-3 Recolección Información'!$AD:$AD,'Actividad Misional (SECGRL)'!$C375&amp;"/"&amp;'Actividad Misional (SECGRL)'!H$6&amp;"/"&amp;"Liquidado",'2-3 Recolección Información'!$H:$H)+SUMIF('2-3 Recolección Información'!$AD:$AD,'Actividad Misional (SECGRL)'!$C375&amp;"/"&amp;'Actividad Misional (SECGRL)'!H$6&amp;"/"&amp;"En Ejecución",'2-3 Recolección Información'!$H:$H)</f>
        <v>0</v>
      </c>
      <c r="I375" s="100">
        <f>+SUMIF('2-3 Recolección Información'!$AD:$AD,'Actividad Misional (SECGRL)'!$C375&amp;"/"&amp;'Actividad Misional (SECGRL)'!I$6&amp;"/"&amp;"Liquidado",'2-3 Recolección Información'!$H:$H)+SUMIF('2-3 Recolección Información'!$AD:$AD,'Actividad Misional (SECGRL)'!$C375&amp;"/"&amp;'Actividad Misional (SECGRL)'!I$6&amp;"/"&amp;"En Ejecución",'2-3 Recolección Información'!$H:$H)</f>
        <v>0</v>
      </c>
      <c r="J375" s="110">
        <f>+SUMIF('2-3 Recolección Información'!$AD:$AD,'Actividad Misional (SECGRL)'!$C375&amp;"/"&amp;'Actividad Misional (SECGRL)'!J$6&amp;"/"&amp;"Liquidado",'2-3 Recolección Información'!$H:$H)+SUMIF('2-3 Recolección Información'!$AD:$AD,'Actividad Misional (SECGRL)'!$C375&amp;"/"&amp;'Actividad Misional (SECGRL)'!J$6&amp;"/"&amp;"En Ejecución",'2-3 Recolección Información'!$H:$H)</f>
        <v>0</v>
      </c>
      <c r="K375" s="113">
        <f>+SUMIF('2-3 Recolección Información'!$AD:$AD,'Actividad Misional (SECGRL)'!$C375&amp;"/2015/En Ejecución",'2-3 Recolección Información'!$H:$H)</f>
        <v>0</v>
      </c>
      <c r="L375" s="100">
        <f>+SUMIF('2-3 Recolección Información'!$AD:$AD,'Actividad Misional (SECGRL)'!$C375&amp;"/2015/En Ejecución",'2-3 Recolección Información'!$AA:$AA)</f>
        <v>0</v>
      </c>
      <c r="M375" s="117">
        <f t="shared" si="31"/>
        <v>0</v>
      </c>
      <c r="N375" s="120" t="e">
        <f t="shared" si="32"/>
        <v>#N/A</v>
      </c>
      <c r="Q375" s="101"/>
    </row>
    <row r="376" spans="1:17" s="91" customFormat="1" ht="25.5" hidden="1">
      <c r="A376" s="91" t="s">
        <v>2692</v>
      </c>
      <c r="B376" s="98">
        <f>+VLOOKUP(C376,'2-3 Recolección Información'!$G$5:$AB$1105,22,0)</f>
        <v>741</v>
      </c>
      <c r="C376" s="107" t="s">
        <v>2431</v>
      </c>
      <c r="D376" s="98">
        <f t="shared" si="28"/>
        <v>10</v>
      </c>
      <c r="E376" s="98" t="str">
        <f t="shared" si="29"/>
        <v>JUR</v>
      </c>
      <c r="F376" s="99">
        <f t="shared" si="30"/>
        <v>4740000</v>
      </c>
      <c r="G376" s="100">
        <f>+SUMIF('2-3 Recolección Información'!$AD:$AD,'Actividad Misional (SECGRL)'!$C376&amp;"/"&amp;'Actividad Misional (SECGRL)'!G$6&amp;"/"&amp;"Liquidado",'2-3 Recolección Información'!$H:$H)+SUMIF('2-3 Recolección Información'!$AD:$AD,'Actividad Misional (SECGRL)'!$C376&amp;"/"&amp;'Actividad Misional (SECGRL)'!G$6&amp;"/"&amp;"En Ejecución",'2-3 Recolección Información'!$H:$H)</f>
        <v>0</v>
      </c>
      <c r="H376" s="100">
        <f>+SUMIF('2-3 Recolección Información'!$AD:$AD,'Actividad Misional (SECGRL)'!$C376&amp;"/"&amp;'Actividad Misional (SECGRL)'!H$6&amp;"/"&amp;"Liquidado",'2-3 Recolección Información'!$H:$H)+SUMIF('2-3 Recolección Información'!$AD:$AD,'Actividad Misional (SECGRL)'!$C376&amp;"/"&amp;'Actividad Misional (SECGRL)'!H$6&amp;"/"&amp;"En Ejecución",'2-3 Recolección Información'!$H:$H)</f>
        <v>0</v>
      </c>
      <c r="I376" s="100">
        <f>+SUMIF('2-3 Recolección Información'!$AD:$AD,'Actividad Misional (SECGRL)'!$C376&amp;"/"&amp;'Actividad Misional (SECGRL)'!I$6&amp;"/"&amp;"Liquidado",'2-3 Recolección Información'!$H:$H)+SUMIF('2-3 Recolección Información'!$AD:$AD,'Actividad Misional (SECGRL)'!$C376&amp;"/"&amp;'Actividad Misional (SECGRL)'!I$6&amp;"/"&amp;"En Ejecución",'2-3 Recolección Información'!$H:$H)</f>
        <v>4740000</v>
      </c>
      <c r="J376" s="110">
        <f>+SUMIF('2-3 Recolección Información'!$AD:$AD,'Actividad Misional (SECGRL)'!$C376&amp;"/"&amp;'Actividad Misional (SECGRL)'!J$6&amp;"/"&amp;"Liquidado",'2-3 Recolección Información'!$H:$H)+SUMIF('2-3 Recolección Información'!$AD:$AD,'Actividad Misional (SECGRL)'!$C376&amp;"/"&amp;'Actividad Misional (SECGRL)'!J$6&amp;"/"&amp;"En Ejecución",'2-3 Recolección Información'!$H:$H)</f>
        <v>0</v>
      </c>
      <c r="K376" s="113">
        <f>+SUMIF('2-3 Recolección Información'!$AD:$AD,'Actividad Misional (SECGRL)'!$C376&amp;"/2015/En Ejecución",'2-3 Recolección Información'!$H:$H)</f>
        <v>0</v>
      </c>
      <c r="L376" s="100">
        <f>+SUMIF('2-3 Recolección Información'!$AD:$AD,'Actividad Misional (SECGRL)'!$C376&amp;"/2015/En Ejecución",'2-3 Recolección Información'!$AA:$AA)</f>
        <v>0</v>
      </c>
      <c r="M376" s="117">
        <f t="shared" si="31"/>
        <v>0</v>
      </c>
      <c r="N376" s="120" t="e">
        <f t="shared" si="32"/>
        <v>#N/A</v>
      </c>
      <c r="Q376" s="101"/>
    </row>
    <row r="377" spans="1:17" s="91" customFormat="1" ht="14.25" hidden="1">
      <c r="A377" s="91" t="s">
        <v>2692</v>
      </c>
      <c r="B377" s="98">
        <f>+VLOOKUP(C377,'2-3 Recolección Información'!$G$5:$AB$1105,22,0)</f>
        <v>174</v>
      </c>
      <c r="C377" s="107" t="s">
        <v>1877</v>
      </c>
      <c r="D377" s="98">
        <f t="shared" si="28"/>
        <v>10</v>
      </c>
      <c r="E377" s="98" t="str">
        <f t="shared" si="29"/>
        <v>JUR</v>
      </c>
      <c r="F377" s="99">
        <f t="shared" si="30"/>
        <v>0</v>
      </c>
      <c r="G377" s="100">
        <f>+SUMIF('2-3 Recolección Información'!$AD:$AD,'Actividad Misional (SECGRL)'!$C377&amp;"/"&amp;'Actividad Misional (SECGRL)'!G$6&amp;"/"&amp;"Liquidado",'2-3 Recolección Información'!$H:$H)+SUMIF('2-3 Recolección Información'!$AD:$AD,'Actividad Misional (SECGRL)'!$C377&amp;"/"&amp;'Actividad Misional (SECGRL)'!G$6&amp;"/"&amp;"En Ejecución",'2-3 Recolección Información'!$H:$H)</f>
        <v>0</v>
      </c>
      <c r="H377" s="100">
        <f>+SUMIF('2-3 Recolección Información'!$AD:$AD,'Actividad Misional (SECGRL)'!$C377&amp;"/"&amp;'Actividad Misional (SECGRL)'!H$6&amp;"/"&amp;"Liquidado",'2-3 Recolección Información'!$H:$H)+SUMIF('2-3 Recolección Información'!$AD:$AD,'Actividad Misional (SECGRL)'!$C377&amp;"/"&amp;'Actividad Misional (SECGRL)'!H$6&amp;"/"&amp;"En Ejecución",'2-3 Recolección Información'!$H:$H)</f>
        <v>0</v>
      </c>
      <c r="I377" s="100">
        <f>+SUMIF('2-3 Recolección Información'!$AD:$AD,'Actividad Misional (SECGRL)'!$C377&amp;"/"&amp;'Actividad Misional (SECGRL)'!I$6&amp;"/"&amp;"Liquidado",'2-3 Recolección Información'!$H:$H)+SUMIF('2-3 Recolección Información'!$AD:$AD,'Actividad Misional (SECGRL)'!$C377&amp;"/"&amp;'Actividad Misional (SECGRL)'!I$6&amp;"/"&amp;"En Ejecución",'2-3 Recolección Información'!$H:$H)</f>
        <v>0</v>
      </c>
      <c r="J377" s="110">
        <f>+SUMIF('2-3 Recolección Información'!$AD:$AD,'Actividad Misional (SECGRL)'!$C377&amp;"/"&amp;'Actividad Misional (SECGRL)'!J$6&amp;"/"&amp;"Liquidado",'2-3 Recolección Información'!$H:$H)+SUMIF('2-3 Recolección Información'!$AD:$AD,'Actividad Misional (SECGRL)'!$C377&amp;"/"&amp;'Actividad Misional (SECGRL)'!J$6&amp;"/"&amp;"En Ejecución",'2-3 Recolección Información'!$H:$H)</f>
        <v>0</v>
      </c>
      <c r="K377" s="113">
        <f>+SUMIF('2-3 Recolección Información'!$AD:$AD,'Actividad Misional (SECGRL)'!$C377&amp;"/2015/En Ejecución",'2-3 Recolección Información'!$H:$H)</f>
        <v>0</v>
      </c>
      <c r="L377" s="100">
        <f>+SUMIF('2-3 Recolección Información'!$AD:$AD,'Actividad Misional (SECGRL)'!$C377&amp;"/2015/En Ejecución",'2-3 Recolección Información'!$AA:$AA)</f>
        <v>0</v>
      </c>
      <c r="M377" s="117">
        <f t="shared" si="31"/>
        <v>0</v>
      </c>
      <c r="N377" s="120" t="e">
        <f t="shared" si="32"/>
        <v>#N/A</v>
      </c>
      <c r="Q377" s="101"/>
    </row>
    <row r="378" spans="1:17" s="91" customFormat="1" ht="14.25" hidden="1">
      <c r="A378" s="91" t="s">
        <v>2692</v>
      </c>
      <c r="B378" s="98">
        <f>+VLOOKUP(C378,'2-3 Recolección Información'!$G$5:$AB$1105,22,0)</f>
        <v>103</v>
      </c>
      <c r="C378" s="107" t="s">
        <v>1652</v>
      </c>
      <c r="D378" s="98">
        <f t="shared" si="28"/>
        <v>10</v>
      </c>
      <c r="E378" s="98" t="str">
        <f t="shared" si="29"/>
        <v>JUR</v>
      </c>
      <c r="F378" s="99">
        <f t="shared" si="30"/>
        <v>3604000</v>
      </c>
      <c r="G378" s="100">
        <f>+SUMIF('2-3 Recolección Información'!$AD:$AD,'Actividad Misional (SECGRL)'!$C378&amp;"/"&amp;'Actividad Misional (SECGRL)'!G$6&amp;"/"&amp;"Liquidado",'2-3 Recolección Información'!$H:$H)+SUMIF('2-3 Recolección Información'!$AD:$AD,'Actividad Misional (SECGRL)'!$C378&amp;"/"&amp;'Actividad Misional (SECGRL)'!G$6&amp;"/"&amp;"En Ejecución",'2-3 Recolección Información'!$H:$H)</f>
        <v>3604000</v>
      </c>
      <c r="H378" s="100">
        <f>+SUMIF('2-3 Recolección Información'!$AD:$AD,'Actividad Misional (SECGRL)'!$C378&amp;"/"&amp;'Actividad Misional (SECGRL)'!H$6&amp;"/"&amp;"Liquidado",'2-3 Recolección Información'!$H:$H)+SUMIF('2-3 Recolección Información'!$AD:$AD,'Actividad Misional (SECGRL)'!$C378&amp;"/"&amp;'Actividad Misional (SECGRL)'!H$6&amp;"/"&amp;"En Ejecución",'2-3 Recolección Información'!$H:$H)</f>
        <v>0</v>
      </c>
      <c r="I378" s="100">
        <f>+SUMIF('2-3 Recolección Información'!$AD:$AD,'Actividad Misional (SECGRL)'!$C378&amp;"/"&amp;'Actividad Misional (SECGRL)'!I$6&amp;"/"&amp;"Liquidado",'2-3 Recolección Información'!$H:$H)+SUMIF('2-3 Recolección Información'!$AD:$AD,'Actividad Misional (SECGRL)'!$C378&amp;"/"&amp;'Actividad Misional (SECGRL)'!I$6&amp;"/"&amp;"En Ejecución",'2-3 Recolección Información'!$H:$H)</f>
        <v>0</v>
      </c>
      <c r="J378" s="110">
        <f>+SUMIF('2-3 Recolección Información'!$AD:$AD,'Actividad Misional (SECGRL)'!$C378&amp;"/"&amp;'Actividad Misional (SECGRL)'!J$6&amp;"/"&amp;"Liquidado",'2-3 Recolección Información'!$H:$H)+SUMIF('2-3 Recolección Información'!$AD:$AD,'Actividad Misional (SECGRL)'!$C378&amp;"/"&amp;'Actividad Misional (SECGRL)'!J$6&amp;"/"&amp;"En Ejecución",'2-3 Recolección Información'!$H:$H)</f>
        <v>0</v>
      </c>
      <c r="K378" s="113">
        <f>+SUMIF('2-3 Recolección Información'!$AD:$AD,'Actividad Misional (SECGRL)'!$C378&amp;"/2015/En Ejecución",'2-3 Recolección Información'!$H:$H)</f>
        <v>0</v>
      </c>
      <c r="L378" s="100">
        <f>+SUMIF('2-3 Recolección Información'!$AD:$AD,'Actividad Misional (SECGRL)'!$C378&amp;"/2015/En Ejecución",'2-3 Recolección Información'!$AA:$AA)</f>
        <v>0</v>
      </c>
      <c r="M378" s="117">
        <f t="shared" si="31"/>
        <v>0</v>
      </c>
      <c r="N378" s="120" t="e">
        <f t="shared" si="32"/>
        <v>#N/A</v>
      </c>
      <c r="Q378" s="101"/>
    </row>
    <row r="379" spans="1:17" s="91" customFormat="1" ht="14.25" hidden="1">
      <c r="A379" s="91" t="s">
        <v>2692</v>
      </c>
      <c r="B379" s="98">
        <f>+VLOOKUP(C379,'2-3 Recolección Información'!$G$5:$AB$1105,22,0)</f>
        <v>98</v>
      </c>
      <c r="C379" s="107" t="s">
        <v>1630</v>
      </c>
      <c r="D379" s="98">
        <f t="shared" si="28"/>
        <v>10</v>
      </c>
      <c r="E379" s="98" t="str">
        <f t="shared" si="29"/>
        <v>JUR</v>
      </c>
      <c r="F379" s="99">
        <f t="shared" si="30"/>
        <v>3600000</v>
      </c>
      <c r="G379" s="100">
        <f>+SUMIF('2-3 Recolección Información'!$AD:$AD,'Actividad Misional (SECGRL)'!$C379&amp;"/"&amp;'Actividad Misional (SECGRL)'!G$6&amp;"/"&amp;"Liquidado",'2-3 Recolección Información'!$H:$H)+SUMIF('2-3 Recolección Información'!$AD:$AD,'Actividad Misional (SECGRL)'!$C379&amp;"/"&amp;'Actividad Misional (SECGRL)'!G$6&amp;"/"&amp;"En Ejecución",'2-3 Recolección Información'!$H:$H)</f>
        <v>3600000</v>
      </c>
      <c r="H379" s="100">
        <f>+SUMIF('2-3 Recolección Información'!$AD:$AD,'Actividad Misional (SECGRL)'!$C379&amp;"/"&amp;'Actividad Misional (SECGRL)'!H$6&amp;"/"&amp;"Liquidado",'2-3 Recolección Información'!$H:$H)+SUMIF('2-3 Recolección Información'!$AD:$AD,'Actividad Misional (SECGRL)'!$C379&amp;"/"&amp;'Actividad Misional (SECGRL)'!H$6&amp;"/"&amp;"En Ejecución",'2-3 Recolección Información'!$H:$H)</f>
        <v>0</v>
      </c>
      <c r="I379" s="100">
        <f>+SUMIF('2-3 Recolección Información'!$AD:$AD,'Actividad Misional (SECGRL)'!$C379&amp;"/"&amp;'Actividad Misional (SECGRL)'!I$6&amp;"/"&amp;"Liquidado",'2-3 Recolección Información'!$H:$H)+SUMIF('2-3 Recolección Información'!$AD:$AD,'Actividad Misional (SECGRL)'!$C379&amp;"/"&amp;'Actividad Misional (SECGRL)'!I$6&amp;"/"&amp;"En Ejecución",'2-3 Recolección Información'!$H:$H)</f>
        <v>0</v>
      </c>
      <c r="J379" s="110">
        <f>+SUMIF('2-3 Recolección Información'!$AD:$AD,'Actividad Misional (SECGRL)'!$C379&amp;"/"&amp;'Actividad Misional (SECGRL)'!J$6&amp;"/"&amp;"Liquidado",'2-3 Recolección Información'!$H:$H)+SUMIF('2-3 Recolección Información'!$AD:$AD,'Actividad Misional (SECGRL)'!$C379&amp;"/"&amp;'Actividad Misional (SECGRL)'!J$6&amp;"/"&amp;"En Ejecución",'2-3 Recolección Información'!$H:$H)</f>
        <v>0</v>
      </c>
      <c r="K379" s="113">
        <f>+SUMIF('2-3 Recolección Información'!$AD:$AD,'Actividad Misional (SECGRL)'!$C379&amp;"/2015/En Ejecución",'2-3 Recolección Información'!$H:$H)</f>
        <v>0</v>
      </c>
      <c r="L379" s="100">
        <f>+SUMIF('2-3 Recolección Información'!$AD:$AD,'Actividad Misional (SECGRL)'!$C379&amp;"/2015/En Ejecución",'2-3 Recolección Información'!$AA:$AA)</f>
        <v>0</v>
      </c>
      <c r="M379" s="117">
        <f t="shared" si="31"/>
        <v>0</v>
      </c>
      <c r="N379" s="120" t="e">
        <f t="shared" si="32"/>
        <v>#N/A</v>
      </c>
      <c r="Q379" s="101"/>
    </row>
    <row r="380" spans="1:17" s="91" customFormat="1" ht="14.25" hidden="1">
      <c r="A380" s="91" t="s">
        <v>2692</v>
      </c>
      <c r="B380" s="98">
        <f>+VLOOKUP(C380,'2-3 Recolección Información'!$G$5:$AB$1105,22,0)</f>
        <v>183</v>
      </c>
      <c r="C380" s="107" t="s">
        <v>1907</v>
      </c>
      <c r="D380" s="98">
        <f t="shared" si="28"/>
        <v>10</v>
      </c>
      <c r="E380" s="98" t="str">
        <f t="shared" si="29"/>
        <v>JUR</v>
      </c>
      <c r="F380" s="99">
        <f t="shared" si="30"/>
        <v>0</v>
      </c>
      <c r="G380" s="100">
        <f>+SUMIF('2-3 Recolección Información'!$AD:$AD,'Actividad Misional (SECGRL)'!$C380&amp;"/"&amp;'Actividad Misional (SECGRL)'!G$6&amp;"/"&amp;"Liquidado",'2-3 Recolección Información'!$H:$H)+SUMIF('2-3 Recolección Información'!$AD:$AD,'Actividad Misional (SECGRL)'!$C380&amp;"/"&amp;'Actividad Misional (SECGRL)'!G$6&amp;"/"&amp;"En Ejecución",'2-3 Recolección Información'!$H:$H)</f>
        <v>0</v>
      </c>
      <c r="H380" s="100">
        <f>+SUMIF('2-3 Recolección Información'!$AD:$AD,'Actividad Misional (SECGRL)'!$C380&amp;"/"&amp;'Actividad Misional (SECGRL)'!H$6&amp;"/"&amp;"Liquidado",'2-3 Recolección Información'!$H:$H)+SUMIF('2-3 Recolección Información'!$AD:$AD,'Actividad Misional (SECGRL)'!$C380&amp;"/"&amp;'Actividad Misional (SECGRL)'!H$6&amp;"/"&amp;"En Ejecución",'2-3 Recolección Información'!$H:$H)</f>
        <v>0</v>
      </c>
      <c r="I380" s="100">
        <f>+SUMIF('2-3 Recolección Información'!$AD:$AD,'Actividad Misional (SECGRL)'!$C380&amp;"/"&amp;'Actividad Misional (SECGRL)'!I$6&amp;"/"&amp;"Liquidado",'2-3 Recolección Información'!$H:$H)+SUMIF('2-3 Recolección Información'!$AD:$AD,'Actividad Misional (SECGRL)'!$C380&amp;"/"&amp;'Actividad Misional (SECGRL)'!I$6&amp;"/"&amp;"En Ejecución",'2-3 Recolección Información'!$H:$H)</f>
        <v>0</v>
      </c>
      <c r="J380" s="110">
        <f>+SUMIF('2-3 Recolección Información'!$AD:$AD,'Actividad Misional (SECGRL)'!$C380&amp;"/"&amp;'Actividad Misional (SECGRL)'!J$6&amp;"/"&amp;"Liquidado",'2-3 Recolección Información'!$H:$H)+SUMIF('2-3 Recolección Información'!$AD:$AD,'Actividad Misional (SECGRL)'!$C380&amp;"/"&amp;'Actividad Misional (SECGRL)'!J$6&amp;"/"&amp;"En Ejecución",'2-3 Recolección Información'!$H:$H)</f>
        <v>0</v>
      </c>
      <c r="K380" s="113">
        <f>+SUMIF('2-3 Recolección Información'!$AD:$AD,'Actividad Misional (SECGRL)'!$C380&amp;"/2015/En Ejecución",'2-3 Recolección Información'!$H:$H)</f>
        <v>0</v>
      </c>
      <c r="L380" s="100">
        <f>+SUMIF('2-3 Recolección Información'!$AD:$AD,'Actividad Misional (SECGRL)'!$C380&amp;"/2015/En Ejecución",'2-3 Recolección Información'!$AA:$AA)</f>
        <v>0</v>
      </c>
      <c r="M380" s="117">
        <f t="shared" si="31"/>
        <v>0</v>
      </c>
      <c r="N380" s="120" t="e">
        <f t="shared" si="32"/>
        <v>#N/A</v>
      </c>
      <c r="Q380" s="101"/>
    </row>
    <row r="381" spans="1:17" s="91" customFormat="1" ht="14.25" hidden="1">
      <c r="A381" s="91" t="s">
        <v>2692</v>
      </c>
      <c r="B381" s="98">
        <f>+VLOOKUP(C381,'2-3 Recolección Información'!$G$5:$AB$1105,22,0)</f>
        <v>256</v>
      </c>
      <c r="C381" s="107" t="s">
        <v>1986</v>
      </c>
      <c r="D381" s="98">
        <f t="shared" si="28"/>
        <v>10</v>
      </c>
      <c r="E381" s="98" t="str">
        <f t="shared" si="29"/>
        <v>JUR</v>
      </c>
      <c r="F381" s="99">
        <f t="shared" si="30"/>
        <v>1972000</v>
      </c>
      <c r="G381" s="100">
        <f>+SUMIF('2-3 Recolección Información'!$AD:$AD,'Actividad Misional (SECGRL)'!$C381&amp;"/"&amp;'Actividad Misional (SECGRL)'!G$6&amp;"/"&amp;"Liquidado",'2-3 Recolección Información'!$H:$H)+SUMIF('2-3 Recolección Información'!$AD:$AD,'Actividad Misional (SECGRL)'!$C381&amp;"/"&amp;'Actividad Misional (SECGRL)'!G$6&amp;"/"&amp;"En Ejecución",'2-3 Recolección Información'!$H:$H)</f>
        <v>1972000</v>
      </c>
      <c r="H381" s="100">
        <f>+SUMIF('2-3 Recolección Información'!$AD:$AD,'Actividad Misional (SECGRL)'!$C381&amp;"/"&amp;'Actividad Misional (SECGRL)'!H$6&amp;"/"&amp;"Liquidado",'2-3 Recolección Información'!$H:$H)+SUMIF('2-3 Recolección Información'!$AD:$AD,'Actividad Misional (SECGRL)'!$C381&amp;"/"&amp;'Actividad Misional (SECGRL)'!H$6&amp;"/"&amp;"En Ejecución",'2-3 Recolección Información'!$H:$H)</f>
        <v>0</v>
      </c>
      <c r="I381" s="100">
        <f>+SUMIF('2-3 Recolección Información'!$AD:$AD,'Actividad Misional (SECGRL)'!$C381&amp;"/"&amp;'Actividad Misional (SECGRL)'!I$6&amp;"/"&amp;"Liquidado",'2-3 Recolección Información'!$H:$H)+SUMIF('2-3 Recolección Información'!$AD:$AD,'Actividad Misional (SECGRL)'!$C381&amp;"/"&amp;'Actividad Misional (SECGRL)'!I$6&amp;"/"&amp;"En Ejecución",'2-3 Recolección Información'!$H:$H)</f>
        <v>0</v>
      </c>
      <c r="J381" s="110">
        <f>+SUMIF('2-3 Recolección Información'!$AD:$AD,'Actividad Misional (SECGRL)'!$C381&amp;"/"&amp;'Actividad Misional (SECGRL)'!J$6&amp;"/"&amp;"Liquidado",'2-3 Recolección Información'!$H:$H)+SUMIF('2-3 Recolección Información'!$AD:$AD,'Actividad Misional (SECGRL)'!$C381&amp;"/"&amp;'Actividad Misional (SECGRL)'!J$6&amp;"/"&amp;"En Ejecución",'2-3 Recolección Información'!$H:$H)</f>
        <v>0</v>
      </c>
      <c r="K381" s="113">
        <f>+SUMIF('2-3 Recolección Información'!$AD:$AD,'Actividad Misional (SECGRL)'!$C381&amp;"/2015/En Ejecución",'2-3 Recolección Información'!$H:$H)</f>
        <v>0</v>
      </c>
      <c r="L381" s="100">
        <f>+SUMIF('2-3 Recolección Información'!$AD:$AD,'Actividad Misional (SECGRL)'!$C381&amp;"/2015/En Ejecución",'2-3 Recolección Información'!$AA:$AA)</f>
        <v>0</v>
      </c>
      <c r="M381" s="117">
        <f t="shared" si="31"/>
        <v>0</v>
      </c>
      <c r="N381" s="120" t="e">
        <f t="shared" si="32"/>
        <v>#N/A</v>
      </c>
      <c r="Q381" s="101"/>
    </row>
    <row r="382" spans="1:17" s="91" customFormat="1" ht="25.5" hidden="1">
      <c r="A382" s="91" t="s">
        <v>2692</v>
      </c>
      <c r="B382" s="98">
        <f>+VLOOKUP(C382,'2-3 Recolección Información'!$G$5:$AB$1105,22,0)</f>
        <v>137</v>
      </c>
      <c r="C382" s="107" t="s">
        <v>1822</v>
      </c>
      <c r="D382" s="98">
        <f t="shared" si="28"/>
        <v>10</v>
      </c>
      <c r="E382" s="98" t="str">
        <f t="shared" si="29"/>
        <v>JUR</v>
      </c>
      <c r="F382" s="99">
        <f t="shared" si="30"/>
        <v>0</v>
      </c>
      <c r="G382" s="100">
        <f>+SUMIF('2-3 Recolección Información'!$AD:$AD,'Actividad Misional (SECGRL)'!$C382&amp;"/"&amp;'Actividad Misional (SECGRL)'!G$6&amp;"/"&amp;"Liquidado",'2-3 Recolección Información'!$H:$H)+SUMIF('2-3 Recolección Información'!$AD:$AD,'Actividad Misional (SECGRL)'!$C382&amp;"/"&amp;'Actividad Misional (SECGRL)'!G$6&amp;"/"&amp;"En Ejecución",'2-3 Recolección Información'!$H:$H)</f>
        <v>0</v>
      </c>
      <c r="H382" s="100">
        <f>+SUMIF('2-3 Recolección Información'!$AD:$AD,'Actividad Misional (SECGRL)'!$C382&amp;"/"&amp;'Actividad Misional (SECGRL)'!H$6&amp;"/"&amp;"Liquidado",'2-3 Recolección Información'!$H:$H)+SUMIF('2-3 Recolección Información'!$AD:$AD,'Actividad Misional (SECGRL)'!$C382&amp;"/"&amp;'Actividad Misional (SECGRL)'!H$6&amp;"/"&amp;"En Ejecución",'2-3 Recolección Información'!$H:$H)</f>
        <v>0</v>
      </c>
      <c r="I382" s="100">
        <f>+SUMIF('2-3 Recolección Información'!$AD:$AD,'Actividad Misional (SECGRL)'!$C382&amp;"/"&amp;'Actividad Misional (SECGRL)'!I$6&amp;"/"&amp;"Liquidado",'2-3 Recolección Información'!$H:$H)+SUMIF('2-3 Recolección Información'!$AD:$AD,'Actividad Misional (SECGRL)'!$C382&amp;"/"&amp;'Actividad Misional (SECGRL)'!I$6&amp;"/"&amp;"En Ejecución",'2-3 Recolección Información'!$H:$H)</f>
        <v>0</v>
      </c>
      <c r="J382" s="110">
        <f>+SUMIF('2-3 Recolección Información'!$AD:$AD,'Actividad Misional (SECGRL)'!$C382&amp;"/"&amp;'Actividad Misional (SECGRL)'!J$6&amp;"/"&amp;"Liquidado",'2-3 Recolección Información'!$H:$H)+SUMIF('2-3 Recolección Información'!$AD:$AD,'Actividad Misional (SECGRL)'!$C382&amp;"/"&amp;'Actividad Misional (SECGRL)'!J$6&amp;"/"&amp;"En Ejecución",'2-3 Recolección Información'!$H:$H)</f>
        <v>0</v>
      </c>
      <c r="K382" s="113">
        <f>+SUMIF('2-3 Recolección Información'!$AD:$AD,'Actividad Misional (SECGRL)'!$C382&amp;"/2015/En Ejecución",'2-3 Recolección Información'!$H:$H)</f>
        <v>0</v>
      </c>
      <c r="L382" s="100">
        <f>+SUMIF('2-3 Recolección Información'!$AD:$AD,'Actividad Misional (SECGRL)'!$C382&amp;"/2015/En Ejecución",'2-3 Recolección Información'!$AA:$AA)</f>
        <v>0</v>
      </c>
      <c r="M382" s="117">
        <f t="shared" si="31"/>
        <v>0</v>
      </c>
      <c r="N382" s="120" t="e">
        <f t="shared" si="32"/>
        <v>#N/A</v>
      </c>
      <c r="Q382" s="101"/>
    </row>
    <row r="383" spans="1:17" s="91" customFormat="1" ht="14.25" hidden="1">
      <c r="A383" s="91" t="s">
        <v>2692</v>
      </c>
      <c r="B383" s="98">
        <f>+VLOOKUP(C383,'2-3 Recolección Información'!$G$5:$AB$1105,22,0)</f>
        <v>1035</v>
      </c>
      <c r="C383" s="107" t="s">
        <v>806</v>
      </c>
      <c r="D383" s="98">
        <f t="shared" si="28"/>
        <v>10</v>
      </c>
      <c r="E383" s="98" t="str">
        <f t="shared" si="29"/>
        <v>JUR</v>
      </c>
      <c r="F383" s="99">
        <f t="shared" si="30"/>
        <v>0</v>
      </c>
      <c r="G383" s="100">
        <f>+SUMIF('2-3 Recolección Información'!$AD:$AD,'Actividad Misional (SECGRL)'!$C383&amp;"/"&amp;'Actividad Misional (SECGRL)'!G$6&amp;"/"&amp;"Liquidado",'2-3 Recolección Información'!$H:$H)+SUMIF('2-3 Recolección Información'!$AD:$AD,'Actividad Misional (SECGRL)'!$C383&amp;"/"&amp;'Actividad Misional (SECGRL)'!G$6&amp;"/"&amp;"En Ejecución",'2-3 Recolección Información'!$H:$H)</f>
        <v>0</v>
      </c>
      <c r="H383" s="100">
        <f>+SUMIF('2-3 Recolección Información'!$AD:$AD,'Actividad Misional (SECGRL)'!$C383&amp;"/"&amp;'Actividad Misional (SECGRL)'!H$6&amp;"/"&amp;"Liquidado",'2-3 Recolección Información'!$H:$H)+SUMIF('2-3 Recolección Información'!$AD:$AD,'Actividad Misional (SECGRL)'!$C383&amp;"/"&amp;'Actividad Misional (SECGRL)'!H$6&amp;"/"&amp;"En Ejecución",'2-3 Recolección Información'!$H:$H)</f>
        <v>0</v>
      </c>
      <c r="I383" s="100">
        <f>+SUMIF('2-3 Recolección Información'!$AD:$AD,'Actividad Misional (SECGRL)'!$C383&amp;"/"&amp;'Actividad Misional (SECGRL)'!I$6&amp;"/"&amp;"Liquidado",'2-3 Recolección Información'!$H:$H)+SUMIF('2-3 Recolección Información'!$AD:$AD,'Actividad Misional (SECGRL)'!$C383&amp;"/"&amp;'Actividad Misional (SECGRL)'!I$6&amp;"/"&amp;"En Ejecución",'2-3 Recolección Información'!$H:$H)</f>
        <v>0</v>
      </c>
      <c r="J383" s="110">
        <f>+SUMIF('2-3 Recolección Información'!$AD:$AD,'Actividad Misional (SECGRL)'!$C383&amp;"/"&amp;'Actividad Misional (SECGRL)'!J$6&amp;"/"&amp;"Liquidado",'2-3 Recolección Información'!$H:$H)+SUMIF('2-3 Recolección Información'!$AD:$AD,'Actividad Misional (SECGRL)'!$C383&amp;"/"&amp;'Actividad Misional (SECGRL)'!J$6&amp;"/"&amp;"En Ejecución",'2-3 Recolección Información'!$H:$H)</f>
        <v>0</v>
      </c>
      <c r="K383" s="113">
        <f>+SUMIF('2-3 Recolección Información'!$AD:$AD,'Actividad Misional (SECGRL)'!$C383&amp;"/2015/En Ejecución",'2-3 Recolección Información'!$H:$H)</f>
        <v>0</v>
      </c>
      <c r="L383" s="100">
        <f>+SUMIF('2-3 Recolección Información'!$AD:$AD,'Actividad Misional (SECGRL)'!$C383&amp;"/2015/En Ejecución",'2-3 Recolección Información'!$AA:$AA)</f>
        <v>0</v>
      </c>
      <c r="M383" s="117">
        <f t="shared" si="31"/>
        <v>0</v>
      </c>
      <c r="N383" s="120" t="e">
        <f t="shared" si="32"/>
        <v>#N/A</v>
      </c>
      <c r="Q383" s="101"/>
    </row>
    <row r="384" spans="1:17" s="91" customFormat="1" hidden="1" thickBot="1">
      <c r="A384" s="91" t="s">
        <v>2692</v>
      </c>
      <c r="B384" s="102">
        <f>+VLOOKUP(C384,'2-3 Recolección Información'!$G$5:$AB$1105,22,0)</f>
        <v>757</v>
      </c>
      <c r="C384" s="108" t="s">
        <v>2451</v>
      </c>
      <c r="D384" s="102">
        <f t="shared" si="28"/>
        <v>10</v>
      </c>
      <c r="E384" s="102" t="str">
        <f t="shared" si="29"/>
        <v>JUR</v>
      </c>
      <c r="F384" s="103">
        <f t="shared" si="30"/>
        <v>0</v>
      </c>
      <c r="G384" s="104">
        <f>+SUMIF('2-3 Recolección Información'!$AD:$AD,'Actividad Misional (SECGRL)'!$C384&amp;"/"&amp;'Actividad Misional (SECGRL)'!G$6&amp;"/"&amp;"Liquidado",'2-3 Recolección Información'!$H:$H)+SUMIF('2-3 Recolección Información'!$AD:$AD,'Actividad Misional (SECGRL)'!$C384&amp;"/"&amp;'Actividad Misional (SECGRL)'!G$6&amp;"/"&amp;"En Ejecución",'2-3 Recolección Información'!$H:$H)</f>
        <v>0</v>
      </c>
      <c r="H384" s="104">
        <f>+SUMIF('2-3 Recolección Información'!$AD:$AD,'Actividad Misional (SECGRL)'!$C384&amp;"/"&amp;'Actividad Misional (SECGRL)'!H$6&amp;"/"&amp;"Liquidado",'2-3 Recolección Información'!$H:$H)+SUMIF('2-3 Recolección Información'!$AD:$AD,'Actividad Misional (SECGRL)'!$C384&amp;"/"&amp;'Actividad Misional (SECGRL)'!H$6&amp;"/"&amp;"En Ejecución",'2-3 Recolección Información'!$H:$H)</f>
        <v>0</v>
      </c>
      <c r="I384" s="104">
        <f>+SUMIF('2-3 Recolección Información'!$AD:$AD,'Actividad Misional (SECGRL)'!$C384&amp;"/"&amp;'Actividad Misional (SECGRL)'!I$6&amp;"/"&amp;"Liquidado",'2-3 Recolección Información'!$H:$H)+SUMIF('2-3 Recolección Información'!$AD:$AD,'Actividad Misional (SECGRL)'!$C384&amp;"/"&amp;'Actividad Misional (SECGRL)'!I$6&amp;"/"&amp;"En Ejecución",'2-3 Recolección Información'!$H:$H)</f>
        <v>0</v>
      </c>
      <c r="J384" s="111">
        <f>+SUMIF('2-3 Recolección Información'!$AD:$AD,'Actividad Misional (SECGRL)'!$C384&amp;"/"&amp;'Actividad Misional (SECGRL)'!J$6&amp;"/"&amp;"Liquidado",'2-3 Recolección Información'!$H:$H)+SUMIF('2-3 Recolección Información'!$AD:$AD,'Actividad Misional (SECGRL)'!$C384&amp;"/"&amp;'Actividad Misional (SECGRL)'!J$6&amp;"/"&amp;"En Ejecución",'2-3 Recolección Información'!$H:$H)</f>
        <v>0</v>
      </c>
      <c r="K384" s="114">
        <f>+SUMIF('2-3 Recolección Información'!$AD:$AD,'Actividad Misional (SECGRL)'!$C384&amp;"/2015/En Ejecución",'2-3 Recolección Información'!$H:$H)</f>
        <v>0</v>
      </c>
      <c r="L384" s="115">
        <f>+SUMIF('2-3 Recolección Información'!$AD:$AD,'Actividad Misional (SECGRL)'!$C384&amp;"/2015/En Ejecución",'2-3 Recolección Información'!$AA:$AA)</f>
        <v>0</v>
      </c>
      <c r="M384" s="118">
        <f t="shared" si="31"/>
        <v>0</v>
      </c>
      <c r="N384" s="121" t="e">
        <f t="shared" si="32"/>
        <v>#N/A</v>
      </c>
      <c r="Q384" s="101"/>
    </row>
    <row r="385" spans="17:17">
      <c r="Q385" s="101"/>
    </row>
    <row r="386" spans="17:17">
      <c r="Q386" s="101"/>
    </row>
    <row r="387" spans="17:17">
      <c r="Q387" s="101"/>
    </row>
    <row r="388" spans="17:17">
      <c r="Q388" s="101"/>
    </row>
    <row r="389" spans="17:17">
      <c r="Q389" s="101"/>
    </row>
    <row r="390" spans="17:17">
      <c r="Q390" s="101"/>
    </row>
    <row r="391" spans="17:17">
      <c r="Q391" s="101"/>
    </row>
    <row r="392" spans="17:17">
      <c r="Q392" s="101"/>
    </row>
    <row r="393" spans="17:17">
      <c r="Q393" s="101"/>
    </row>
    <row r="394" spans="17:17">
      <c r="Q394" s="101"/>
    </row>
    <row r="395" spans="17:17">
      <c r="Q395" s="101"/>
    </row>
    <row r="396" spans="17:17">
      <c r="Q396" s="101"/>
    </row>
    <row r="397" spans="17:17">
      <c r="Q397" s="101"/>
    </row>
    <row r="398" spans="17:17">
      <c r="Q398" s="101"/>
    </row>
    <row r="399" spans="17:17">
      <c r="Q399" s="101"/>
    </row>
    <row r="400" spans="17:17">
      <c r="Q400" s="101"/>
    </row>
    <row r="401" spans="17:17">
      <c r="Q401" s="101"/>
    </row>
    <row r="402" spans="17:17">
      <c r="Q402" s="101"/>
    </row>
    <row r="403" spans="17:17">
      <c r="Q403" s="101"/>
    </row>
    <row r="404" spans="17:17">
      <c r="Q404" s="101"/>
    </row>
    <row r="405" spans="17:17">
      <c r="Q405" s="101"/>
    </row>
    <row r="406" spans="17:17">
      <c r="Q406" s="101"/>
    </row>
    <row r="407" spans="17:17">
      <c r="Q407" s="101"/>
    </row>
    <row r="408" spans="17:17">
      <c r="Q408" s="101"/>
    </row>
    <row r="409" spans="17:17">
      <c r="Q409" s="101"/>
    </row>
    <row r="410" spans="17:17">
      <c r="Q410" s="101"/>
    </row>
    <row r="411" spans="17:17">
      <c r="Q411" s="101"/>
    </row>
    <row r="412" spans="17:17">
      <c r="Q412" s="101"/>
    </row>
    <row r="413" spans="17:17">
      <c r="Q413" s="101"/>
    </row>
    <row r="414" spans="17:17">
      <c r="Q414" s="101"/>
    </row>
    <row r="415" spans="17:17">
      <c r="Q415" s="101"/>
    </row>
    <row r="416" spans="17:17">
      <c r="Q416" s="101"/>
    </row>
    <row r="417" spans="17:17">
      <c r="Q417" s="101"/>
    </row>
    <row r="418" spans="17:17">
      <c r="Q418" s="101"/>
    </row>
    <row r="419" spans="17:17">
      <c r="Q419" s="101"/>
    </row>
    <row r="420" spans="17:17">
      <c r="Q420" s="101"/>
    </row>
    <row r="421" spans="17:17">
      <c r="Q421" s="101"/>
    </row>
    <row r="422" spans="17:17">
      <c r="Q422" s="101"/>
    </row>
    <row r="423" spans="17:17">
      <c r="Q423" s="101"/>
    </row>
    <row r="424" spans="17:17">
      <c r="Q424" s="101"/>
    </row>
    <row r="425" spans="17:17">
      <c r="Q425" s="101"/>
    </row>
    <row r="426" spans="17:17">
      <c r="Q426" s="101"/>
    </row>
    <row r="427" spans="17:17">
      <c r="Q427" s="101"/>
    </row>
    <row r="428" spans="17:17">
      <c r="Q428" s="101"/>
    </row>
    <row r="429" spans="17:17">
      <c r="Q429" s="101"/>
    </row>
    <row r="430" spans="17:17">
      <c r="Q430" s="101"/>
    </row>
    <row r="431" spans="17:17">
      <c r="Q431" s="101"/>
    </row>
    <row r="432" spans="17:17">
      <c r="Q432" s="101"/>
    </row>
    <row r="433" spans="17:17">
      <c r="Q433" s="101"/>
    </row>
    <row r="434" spans="17:17">
      <c r="Q434" s="101"/>
    </row>
    <row r="435" spans="17:17">
      <c r="Q435" s="101"/>
    </row>
    <row r="436" spans="17:17">
      <c r="Q436" s="101"/>
    </row>
    <row r="437" spans="17:17">
      <c r="Q437" s="101"/>
    </row>
    <row r="438" spans="17:17">
      <c r="Q438" s="101"/>
    </row>
    <row r="439" spans="17:17">
      <c r="Q439" s="101"/>
    </row>
    <row r="440" spans="17:17">
      <c r="Q440" s="101"/>
    </row>
    <row r="441" spans="17:17">
      <c r="Q441" s="101"/>
    </row>
    <row r="442" spans="17:17">
      <c r="Q442" s="101"/>
    </row>
    <row r="443" spans="17:17">
      <c r="Q443" s="101"/>
    </row>
    <row r="444" spans="17:17">
      <c r="Q444" s="101"/>
    </row>
    <row r="445" spans="17:17">
      <c r="Q445" s="101"/>
    </row>
    <row r="446" spans="17:17">
      <c r="Q446" s="101"/>
    </row>
    <row r="447" spans="17:17">
      <c r="Q447" s="101"/>
    </row>
    <row r="448" spans="17:17">
      <c r="Q448" s="101"/>
    </row>
    <row r="449" spans="17:17">
      <c r="Q449" s="101"/>
    </row>
    <row r="450" spans="17:17">
      <c r="Q450" s="101"/>
    </row>
    <row r="451" spans="17:17">
      <c r="Q451" s="101"/>
    </row>
    <row r="452" spans="17:17">
      <c r="Q452" s="101"/>
    </row>
    <row r="453" spans="17:17">
      <c r="Q453" s="101"/>
    </row>
    <row r="454" spans="17:17">
      <c r="Q454" s="101"/>
    </row>
    <row r="455" spans="17:17">
      <c r="Q455" s="101"/>
    </row>
    <row r="456" spans="17:17">
      <c r="Q456" s="101"/>
    </row>
    <row r="457" spans="17:17">
      <c r="Q457" s="101"/>
    </row>
    <row r="458" spans="17:17">
      <c r="Q458" s="101"/>
    </row>
    <row r="459" spans="17:17">
      <c r="Q459" s="101"/>
    </row>
    <row r="460" spans="17:17">
      <c r="Q460" s="101"/>
    </row>
    <row r="461" spans="17:17">
      <c r="Q461" s="101"/>
    </row>
    <row r="462" spans="17:17">
      <c r="Q462" s="101"/>
    </row>
    <row r="463" spans="17:17">
      <c r="Q463" s="101"/>
    </row>
    <row r="464" spans="17:17">
      <c r="Q464" s="101"/>
    </row>
    <row r="465" spans="17:17">
      <c r="Q465" s="101"/>
    </row>
    <row r="466" spans="17:17">
      <c r="Q466" s="101"/>
    </row>
    <row r="467" spans="17:17">
      <c r="Q467" s="101"/>
    </row>
    <row r="468" spans="17:17">
      <c r="Q468" s="101"/>
    </row>
    <row r="469" spans="17:17">
      <c r="Q469" s="101"/>
    </row>
    <row r="470" spans="17:17">
      <c r="Q470" s="101"/>
    </row>
    <row r="471" spans="17:17">
      <c r="Q471" s="101"/>
    </row>
    <row r="472" spans="17:17">
      <c r="Q472" s="101"/>
    </row>
    <row r="473" spans="17:17">
      <c r="Q473" s="101"/>
    </row>
    <row r="474" spans="17:17">
      <c r="Q474" s="101"/>
    </row>
    <row r="475" spans="17:17">
      <c r="Q475" s="101"/>
    </row>
    <row r="476" spans="17:17">
      <c r="Q476" s="101"/>
    </row>
    <row r="477" spans="17:17">
      <c r="Q477" s="101"/>
    </row>
    <row r="478" spans="17:17">
      <c r="Q478" s="101"/>
    </row>
    <row r="479" spans="17:17">
      <c r="Q479" s="101"/>
    </row>
    <row r="480" spans="17:17">
      <c r="Q480" s="101"/>
    </row>
    <row r="481" spans="17:17">
      <c r="Q481" s="101"/>
    </row>
    <row r="482" spans="17:17">
      <c r="Q482" s="101"/>
    </row>
    <row r="483" spans="17:17">
      <c r="Q483" s="101"/>
    </row>
    <row r="484" spans="17:17">
      <c r="Q484" s="101"/>
    </row>
    <row r="485" spans="17:17">
      <c r="Q485" s="101"/>
    </row>
    <row r="486" spans="17:17">
      <c r="Q486" s="101"/>
    </row>
    <row r="487" spans="17:17">
      <c r="Q487" s="101"/>
    </row>
    <row r="488" spans="17:17">
      <c r="Q488" s="101"/>
    </row>
    <row r="489" spans="17:17">
      <c r="Q489" s="101"/>
    </row>
    <row r="490" spans="17:17">
      <c r="Q490" s="101"/>
    </row>
    <row r="491" spans="17:17">
      <c r="Q491" s="101"/>
    </row>
    <row r="492" spans="17:17">
      <c r="Q492" s="101"/>
    </row>
    <row r="493" spans="17:17">
      <c r="Q493" s="101"/>
    </row>
    <row r="494" spans="17:17">
      <c r="Q494" s="101"/>
    </row>
    <row r="495" spans="17:17">
      <c r="Q495" s="101"/>
    </row>
    <row r="496" spans="17:17">
      <c r="Q496" s="101"/>
    </row>
    <row r="497" spans="17:17">
      <c r="Q497" s="101"/>
    </row>
    <row r="498" spans="17:17">
      <c r="Q498" s="101"/>
    </row>
    <row r="499" spans="17:17">
      <c r="Q499" s="101"/>
    </row>
    <row r="500" spans="17:17">
      <c r="Q500" s="101"/>
    </row>
    <row r="501" spans="17:17">
      <c r="Q501" s="101"/>
    </row>
    <row r="502" spans="17:17">
      <c r="Q502" s="101"/>
    </row>
    <row r="503" spans="17:17">
      <c r="Q503" s="101"/>
    </row>
    <row r="504" spans="17:17">
      <c r="Q504" s="101"/>
    </row>
    <row r="505" spans="17:17">
      <c r="Q505" s="101"/>
    </row>
    <row r="506" spans="17:17">
      <c r="Q506" s="101"/>
    </row>
    <row r="507" spans="17:17">
      <c r="Q507" s="101"/>
    </row>
    <row r="508" spans="17:17">
      <c r="Q508" s="101"/>
    </row>
    <row r="509" spans="17:17">
      <c r="Q509" s="101"/>
    </row>
    <row r="510" spans="17:17">
      <c r="Q510" s="101"/>
    </row>
    <row r="511" spans="17:17">
      <c r="Q511" s="101"/>
    </row>
    <row r="512" spans="17:17">
      <c r="Q512" s="101"/>
    </row>
    <row r="513" spans="17:17">
      <c r="Q513" s="101"/>
    </row>
    <row r="514" spans="17:17">
      <c r="Q514" s="101"/>
    </row>
    <row r="515" spans="17:17">
      <c r="Q515" s="101"/>
    </row>
    <row r="516" spans="17:17">
      <c r="Q516" s="101"/>
    </row>
    <row r="517" spans="17:17">
      <c r="Q517" s="101"/>
    </row>
    <row r="518" spans="17:17">
      <c r="Q518" s="101"/>
    </row>
    <row r="519" spans="17:17">
      <c r="Q519" s="101"/>
    </row>
    <row r="520" spans="17:17">
      <c r="Q520" s="101"/>
    </row>
    <row r="521" spans="17:17">
      <c r="Q521" s="101"/>
    </row>
    <row r="522" spans="17:17">
      <c r="Q522" s="101"/>
    </row>
    <row r="523" spans="17:17">
      <c r="Q523" s="101"/>
    </row>
    <row r="524" spans="17:17">
      <c r="Q524" s="101"/>
    </row>
    <row r="525" spans="17:17">
      <c r="Q525" s="101"/>
    </row>
    <row r="526" spans="17:17">
      <c r="Q526" s="101"/>
    </row>
    <row r="527" spans="17:17">
      <c r="Q527" s="101"/>
    </row>
    <row r="528" spans="17:17">
      <c r="Q528" s="101"/>
    </row>
    <row r="529" spans="17:17">
      <c r="Q529" s="101"/>
    </row>
    <row r="530" spans="17:17">
      <c r="Q530" s="101"/>
    </row>
    <row r="531" spans="17:17">
      <c r="Q531" s="101"/>
    </row>
    <row r="532" spans="17:17">
      <c r="Q532" s="101"/>
    </row>
    <row r="533" spans="17:17">
      <c r="Q533" s="101"/>
    </row>
    <row r="534" spans="17:17">
      <c r="Q534" s="101"/>
    </row>
    <row r="535" spans="17:17">
      <c r="Q535" s="101"/>
    </row>
    <row r="536" spans="17:17">
      <c r="Q536" s="101"/>
    </row>
    <row r="537" spans="17:17">
      <c r="Q537" s="101"/>
    </row>
    <row r="538" spans="17:17">
      <c r="Q538" s="101"/>
    </row>
    <row r="539" spans="17:17">
      <c r="Q539" s="101"/>
    </row>
    <row r="540" spans="17:17">
      <c r="Q540" s="101"/>
    </row>
    <row r="541" spans="17:17">
      <c r="Q541" s="101"/>
    </row>
    <row r="542" spans="17:17">
      <c r="Q542" s="101"/>
    </row>
    <row r="543" spans="17:17">
      <c r="Q543" s="101"/>
    </row>
    <row r="544" spans="17:17">
      <c r="Q544" s="101"/>
    </row>
    <row r="545" spans="17:17">
      <c r="Q545" s="101"/>
    </row>
    <row r="546" spans="17:17">
      <c r="Q546" s="101"/>
    </row>
    <row r="547" spans="17:17">
      <c r="Q547" s="101"/>
    </row>
    <row r="548" spans="17:17">
      <c r="Q548" s="101"/>
    </row>
    <row r="549" spans="17:17">
      <c r="Q549" s="101"/>
    </row>
    <row r="550" spans="17:17">
      <c r="Q550" s="101"/>
    </row>
    <row r="551" spans="17:17">
      <c r="Q551" s="101"/>
    </row>
    <row r="552" spans="17:17">
      <c r="Q552" s="101"/>
    </row>
    <row r="553" spans="17:17">
      <c r="Q553" s="101"/>
    </row>
    <row r="554" spans="17:17">
      <c r="Q554" s="101"/>
    </row>
    <row r="555" spans="17:17">
      <c r="Q555" s="101"/>
    </row>
    <row r="556" spans="17:17">
      <c r="Q556" s="101"/>
    </row>
    <row r="557" spans="17:17">
      <c r="Q557" s="101"/>
    </row>
    <row r="558" spans="17:17">
      <c r="Q558" s="101"/>
    </row>
    <row r="559" spans="17:17">
      <c r="Q559" s="101"/>
    </row>
    <row r="560" spans="17:17">
      <c r="Q560" s="101"/>
    </row>
    <row r="561" spans="17:17">
      <c r="Q561" s="101"/>
    </row>
    <row r="562" spans="17:17">
      <c r="Q562" s="101"/>
    </row>
    <row r="563" spans="17:17">
      <c r="Q563" s="101"/>
    </row>
    <row r="564" spans="17:17">
      <c r="Q564" s="101"/>
    </row>
    <row r="565" spans="17:17">
      <c r="Q565" s="101"/>
    </row>
    <row r="566" spans="17:17">
      <c r="Q566" s="101"/>
    </row>
    <row r="567" spans="17:17">
      <c r="Q567" s="101"/>
    </row>
    <row r="568" spans="17:17">
      <c r="Q568" s="101"/>
    </row>
    <row r="569" spans="17:17">
      <c r="Q569" s="101"/>
    </row>
    <row r="570" spans="17:17">
      <c r="Q570" s="101"/>
    </row>
    <row r="571" spans="17:17">
      <c r="Q571" s="101"/>
    </row>
    <row r="572" spans="17:17">
      <c r="Q572" s="101"/>
    </row>
    <row r="573" spans="17:17">
      <c r="Q573" s="101"/>
    </row>
    <row r="574" spans="17:17">
      <c r="Q574" s="101"/>
    </row>
    <row r="575" spans="17:17">
      <c r="Q575" s="101"/>
    </row>
    <row r="576" spans="17:17">
      <c r="Q576" s="101"/>
    </row>
    <row r="577" spans="17:17">
      <c r="Q577" s="101"/>
    </row>
    <row r="578" spans="17:17">
      <c r="Q578" s="101"/>
    </row>
    <row r="579" spans="17:17">
      <c r="Q579" s="101"/>
    </row>
    <row r="580" spans="17:17">
      <c r="Q580" s="101"/>
    </row>
    <row r="581" spans="17:17">
      <c r="Q581" s="101"/>
    </row>
    <row r="582" spans="17:17">
      <c r="Q582" s="101"/>
    </row>
    <row r="583" spans="17:17">
      <c r="Q583" s="101"/>
    </row>
    <row r="584" spans="17:17">
      <c r="Q584" s="101"/>
    </row>
    <row r="585" spans="17:17">
      <c r="Q585" s="101"/>
    </row>
    <row r="586" spans="17:17">
      <c r="Q586" s="101"/>
    </row>
    <row r="587" spans="17:17">
      <c r="Q587" s="101"/>
    </row>
    <row r="588" spans="17:17">
      <c r="Q588" s="101"/>
    </row>
    <row r="589" spans="17:17">
      <c r="Q589" s="101"/>
    </row>
    <row r="590" spans="17:17">
      <c r="Q590" s="101"/>
    </row>
    <row r="591" spans="17:17">
      <c r="Q591" s="101"/>
    </row>
    <row r="592" spans="17:17">
      <c r="Q592" s="101"/>
    </row>
    <row r="593" spans="17:17">
      <c r="Q593" s="101"/>
    </row>
    <row r="594" spans="17:17">
      <c r="Q594" s="101"/>
    </row>
    <row r="595" spans="17:17">
      <c r="Q595" s="101"/>
    </row>
    <row r="596" spans="17:17">
      <c r="Q596" s="101"/>
    </row>
    <row r="597" spans="17:17">
      <c r="Q597" s="101"/>
    </row>
    <row r="598" spans="17:17">
      <c r="Q598" s="101"/>
    </row>
    <row r="599" spans="17:17">
      <c r="Q599" s="101"/>
    </row>
    <row r="600" spans="17:17">
      <c r="Q600" s="101"/>
    </row>
    <row r="601" spans="17:17">
      <c r="Q601" s="101"/>
    </row>
    <row r="602" spans="17:17">
      <c r="Q602" s="101"/>
    </row>
    <row r="603" spans="17:17">
      <c r="Q603" s="101"/>
    </row>
    <row r="604" spans="17:17">
      <c r="Q604" s="101"/>
    </row>
    <row r="605" spans="17:17">
      <c r="Q605" s="101"/>
    </row>
    <row r="606" spans="17:17">
      <c r="Q606" s="101"/>
    </row>
    <row r="607" spans="17:17">
      <c r="Q607" s="101"/>
    </row>
    <row r="608" spans="17:17">
      <c r="Q608" s="101"/>
    </row>
    <row r="609" spans="17:17">
      <c r="Q609" s="101"/>
    </row>
    <row r="610" spans="17:17">
      <c r="Q610" s="101"/>
    </row>
    <row r="611" spans="17:17">
      <c r="Q611" s="101"/>
    </row>
    <row r="612" spans="17:17">
      <c r="Q612" s="101"/>
    </row>
    <row r="613" spans="17:17">
      <c r="Q613" s="101"/>
    </row>
    <row r="614" spans="17:17">
      <c r="Q614" s="101"/>
    </row>
    <row r="615" spans="17:17">
      <c r="Q615" s="101"/>
    </row>
    <row r="616" spans="17:17">
      <c r="Q616" s="101"/>
    </row>
    <row r="617" spans="17:17">
      <c r="Q617" s="101"/>
    </row>
    <row r="618" spans="17:17">
      <c r="Q618" s="101"/>
    </row>
    <row r="619" spans="17:17">
      <c r="Q619" s="101"/>
    </row>
    <row r="620" spans="17:17">
      <c r="Q620" s="101"/>
    </row>
    <row r="621" spans="17:17">
      <c r="Q621" s="101"/>
    </row>
    <row r="622" spans="17:17">
      <c r="Q622" s="101"/>
    </row>
    <row r="623" spans="17:17">
      <c r="Q623" s="101"/>
    </row>
    <row r="624" spans="17:17">
      <c r="Q624" s="101"/>
    </row>
    <row r="625" spans="17:17">
      <c r="Q625" s="101"/>
    </row>
    <row r="626" spans="17:17">
      <c r="Q626" s="101"/>
    </row>
    <row r="627" spans="17:17">
      <c r="Q627" s="101"/>
    </row>
    <row r="628" spans="17:17">
      <c r="Q628" s="101"/>
    </row>
    <row r="629" spans="17:17">
      <c r="Q629" s="101"/>
    </row>
    <row r="630" spans="17:17">
      <c r="Q630" s="101"/>
    </row>
    <row r="631" spans="17:17">
      <c r="Q631" s="101"/>
    </row>
    <row r="632" spans="17:17">
      <c r="Q632" s="101"/>
    </row>
    <row r="633" spans="17:17">
      <c r="Q633" s="101"/>
    </row>
    <row r="634" spans="17:17">
      <c r="Q634" s="101"/>
    </row>
    <row r="635" spans="17:17">
      <c r="Q635" s="101"/>
    </row>
    <row r="636" spans="17:17">
      <c r="Q636" s="101"/>
    </row>
    <row r="637" spans="17:17">
      <c r="Q637" s="101"/>
    </row>
    <row r="638" spans="17:17">
      <c r="Q638" s="101"/>
    </row>
    <row r="639" spans="17:17">
      <c r="Q639" s="101"/>
    </row>
    <row r="640" spans="17:17">
      <c r="Q640" s="101"/>
    </row>
    <row r="641" spans="17:17">
      <c r="Q641" s="101"/>
    </row>
    <row r="642" spans="17:17">
      <c r="Q642" s="101"/>
    </row>
    <row r="643" spans="17:17">
      <c r="Q643" s="101"/>
    </row>
    <row r="644" spans="17:17">
      <c r="Q644" s="101"/>
    </row>
    <row r="645" spans="17:17">
      <c r="Q645" s="101"/>
    </row>
    <row r="646" spans="17:17">
      <c r="Q646" s="101"/>
    </row>
    <row r="647" spans="17:17">
      <c r="Q647" s="101"/>
    </row>
    <row r="648" spans="17:17">
      <c r="Q648" s="101"/>
    </row>
    <row r="649" spans="17:17">
      <c r="Q649" s="101"/>
    </row>
    <row r="650" spans="17:17">
      <c r="Q650" s="101"/>
    </row>
    <row r="651" spans="17:17">
      <c r="Q651" s="101"/>
    </row>
    <row r="652" spans="17:17">
      <c r="Q652" s="101"/>
    </row>
    <row r="653" spans="17:17">
      <c r="Q653" s="101"/>
    </row>
    <row r="654" spans="17:17">
      <c r="Q654" s="101"/>
    </row>
    <row r="655" spans="17:17">
      <c r="Q655" s="101"/>
    </row>
    <row r="656" spans="17:17">
      <c r="Q656" s="101"/>
    </row>
    <row r="657" spans="17:17">
      <c r="Q657" s="101"/>
    </row>
    <row r="658" spans="17:17">
      <c r="Q658" s="101"/>
    </row>
    <row r="659" spans="17:17">
      <c r="Q659" s="101"/>
    </row>
    <row r="660" spans="17:17">
      <c r="Q660" s="101"/>
    </row>
    <row r="661" spans="17:17">
      <c r="Q661" s="101"/>
    </row>
    <row r="662" spans="17:17">
      <c r="Q662" s="101"/>
    </row>
    <row r="663" spans="17:17">
      <c r="Q663" s="101"/>
    </row>
    <row r="664" spans="17:17">
      <c r="Q664" s="101"/>
    </row>
    <row r="665" spans="17:17">
      <c r="Q665" s="101"/>
    </row>
    <row r="666" spans="17:17">
      <c r="Q666" s="101"/>
    </row>
    <row r="667" spans="17:17">
      <c r="Q667" s="101"/>
    </row>
    <row r="668" spans="17:17">
      <c r="Q668" s="101"/>
    </row>
    <row r="669" spans="17:17">
      <c r="Q669" s="101"/>
    </row>
    <row r="670" spans="17:17">
      <c r="Q670" s="101"/>
    </row>
    <row r="671" spans="17:17">
      <c r="Q671" s="101"/>
    </row>
    <row r="672" spans="17:17">
      <c r="Q672" s="101"/>
    </row>
    <row r="673" spans="17:17">
      <c r="Q673" s="101"/>
    </row>
    <row r="674" spans="17:17">
      <c r="Q674" s="101"/>
    </row>
    <row r="675" spans="17:17">
      <c r="Q675" s="101"/>
    </row>
    <row r="676" spans="17:17">
      <c r="Q676" s="101"/>
    </row>
    <row r="677" spans="17:17">
      <c r="Q677" s="101"/>
    </row>
    <row r="678" spans="17:17">
      <c r="Q678" s="101"/>
    </row>
    <row r="679" spans="17:17">
      <c r="Q679" s="101"/>
    </row>
    <row r="680" spans="17:17">
      <c r="Q680" s="101"/>
    </row>
    <row r="681" spans="17:17">
      <c r="Q681" s="101"/>
    </row>
    <row r="682" spans="17:17">
      <c r="Q682" s="101"/>
    </row>
    <row r="683" spans="17:17">
      <c r="Q683" s="101"/>
    </row>
    <row r="684" spans="17:17">
      <c r="Q684" s="101"/>
    </row>
    <row r="685" spans="17:17">
      <c r="Q685" s="101"/>
    </row>
    <row r="686" spans="17:17">
      <c r="Q686" s="101"/>
    </row>
    <row r="687" spans="17:17">
      <c r="Q687" s="101"/>
    </row>
    <row r="688" spans="17:17">
      <c r="Q688" s="101"/>
    </row>
    <row r="689" spans="17:17">
      <c r="Q689" s="101"/>
    </row>
    <row r="690" spans="17:17">
      <c r="Q690" s="101"/>
    </row>
    <row r="691" spans="17:17">
      <c r="Q691" s="101"/>
    </row>
    <row r="692" spans="17:17">
      <c r="Q692" s="101"/>
    </row>
    <row r="693" spans="17:17">
      <c r="Q693" s="101"/>
    </row>
    <row r="694" spans="17:17">
      <c r="Q694" s="101"/>
    </row>
    <row r="695" spans="17:17">
      <c r="Q695" s="101"/>
    </row>
    <row r="696" spans="17:17">
      <c r="Q696" s="101"/>
    </row>
    <row r="697" spans="17:17">
      <c r="Q697" s="101"/>
    </row>
    <row r="698" spans="17:17">
      <c r="Q698" s="101"/>
    </row>
    <row r="699" spans="17:17">
      <c r="Q699" s="101"/>
    </row>
    <row r="700" spans="17:17">
      <c r="Q700" s="101"/>
    </row>
    <row r="701" spans="17:17">
      <c r="Q701" s="101"/>
    </row>
    <row r="702" spans="17:17">
      <c r="Q702" s="101"/>
    </row>
    <row r="703" spans="17:17">
      <c r="Q703" s="101"/>
    </row>
    <row r="704" spans="17:17">
      <c r="Q704" s="101"/>
    </row>
    <row r="705" spans="17:17">
      <c r="Q705" s="101"/>
    </row>
    <row r="706" spans="17:17">
      <c r="Q706" s="101"/>
    </row>
    <row r="707" spans="17:17">
      <c r="Q707" s="101"/>
    </row>
    <row r="708" spans="17:17">
      <c r="Q708" s="101"/>
    </row>
    <row r="709" spans="17:17">
      <c r="Q709" s="101"/>
    </row>
    <row r="710" spans="17:17">
      <c r="Q710" s="101"/>
    </row>
    <row r="711" spans="17:17">
      <c r="Q711" s="101"/>
    </row>
    <row r="712" spans="17:17">
      <c r="Q712" s="101"/>
    </row>
    <row r="713" spans="17:17">
      <c r="Q713" s="101"/>
    </row>
    <row r="714" spans="17:17">
      <c r="Q714" s="101"/>
    </row>
    <row r="715" spans="17:17">
      <c r="Q715" s="101"/>
    </row>
    <row r="716" spans="17:17">
      <c r="Q716" s="101"/>
    </row>
    <row r="717" spans="17:17">
      <c r="Q717" s="101"/>
    </row>
    <row r="718" spans="17:17">
      <c r="Q718" s="101"/>
    </row>
    <row r="719" spans="17:17">
      <c r="Q719" s="101"/>
    </row>
    <row r="720" spans="17:17">
      <c r="Q720" s="101"/>
    </row>
    <row r="721" spans="17:17">
      <c r="Q721" s="101"/>
    </row>
    <row r="722" spans="17:17">
      <c r="Q722" s="101"/>
    </row>
    <row r="723" spans="17:17">
      <c r="Q723" s="101"/>
    </row>
    <row r="724" spans="17:17">
      <c r="Q724" s="101"/>
    </row>
    <row r="725" spans="17:17">
      <c r="Q725" s="101"/>
    </row>
    <row r="726" spans="17:17">
      <c r="Q726" s="101"/>
    </row>
    <row r="727" spans="17:17">
      <c r="Q727" s="101"/>
    </row>
    <row r="728" spans="17:17">
      <c r="Q728" s="101"/>
    </row>
    <row r="729" spans="17:17">
      <c r="Q729" s="101"/>
    </row>
    <row r="730" spans="17:17">
      <c r="Q730" s="101"/>
    </row>
    <row r="731" spans="17:17">
      <c r="Q731" s="101"/>
    </row>
    <row r="732" spans="17:17">
      <c r="Q732" s="101"/>
    </row>
    <row r="733" spans="17:17">
      <c r="Q733" s="101"/>
    </row>
    <row r="734" spans="17:17">
      <c r="Q734" s="101"/>
    </row>
    <row r="735" spans="17:17">
      <c r="Q735" s="101"/>
    </row>
    <row r="736" spans="17:17">
      <c r="Q736" s="101"/>
    </row>
    <row r="737" spans="17:17">
      <c r="Q737" s="101"/>
    </row>
    <row r="738" spans="17:17">
      <c r="Q738" s="101"/>
    </row>
    <row r="739" spans="17:17">
      <c r="Q739" s="101"/>
    </row>
    <row r="740" spans="17:17">
      <c r="Q740" s="101"/>
    </row>
    <row r="741" spans="17:17">
      <c r="Q741" s="101"/>
    </row>
    <row r="742" spans="17:17">
      <c r="Q742" s="101"/>
    </row>
    <row r="743" spans="17:17">
      <c r="Q743" s="101"/>
    </row>
    <row r="744" spans="17:17">
      <c r="Q744" s="101"/>
    </row>
    <row r="745" spans="17:17">
      <c r="Q745" s="101"/>
    </row>
    <row r="746" spans="17:17">
      <c r="Q746" s="101"/>
    </row>
    <row r="747" spans="17:17">
      <c r="Q747" s="101"/>
    </row>
    <row r="748" spans="17:17">
      <c r="Q748" s="101"/>
    </row>
    <row r="749" spans="17:17">
      <c r="Q749" s="101"/>
    </row>
    <row r="750" spans="17:17">
      <c r="Q750" s="101"/>
    </row>
    <row r="751" spans="17:17">
      <c r="Q751" s="101"/>
    </row>
    <row r="752" spans="17:17">
      <c r="Q752" s="101"/>
    </row>
    <row r="753" spans="17:17">
      <c r="Q753" s="101"/>
    </row>
    <row r="754" spans="17:17">
      <c r="Q754" s="101"/>
    </row>
    <row r="755" spans="17:17">
      <c r="Q755" s="101"/>
    </row>
    <row r="756" spans="17:17">
      <c r="Q756" s="101"/>
    </row>
    <row r="757" spans="17:17">
      <c r="Q757" s="101"/>
    </row>
    <row r="758" spans="17:17">
      <c r="Q758" s="101"/>
    </row>
    <row r="759" spans="17:17">
      <c r="Q759" s="101"/>
    </row>
    <row r="760" spans="17:17">
      <c r="Q760" s="101"/>
    </row>
    <row r="761" spans="17:17">
      <c r="Q761" s="101"/>
    </row>
    <row r="762" spans="17:17">
      <c r="Q762" s="101"/>
    </row>
    <row r="763" spans="17:17">
      <c r="Q763" s="101"/>
    </row>
    <row r="764" spans="17:17">
      <c r="Q764" s="101"/>
    </row>
    <row r="765" spans="17:17">
      <c r="Q765" s="101"/>
    </row>
    <row r="766" spans="17:17">
      <c r="Q766" s="101"/>
    </row>
    <row r="767" spans="17:17">
      <c r="Q767" s="101"/>
    </row>
    <row r="768" spans="17:17">
      <c r="Q768" s="101"/>
    </row>
    <row r="769" spans="17:17">
      <c r="Q769" s="101"/>
    </row>
    <row r="770" spans="17:17">
      <c r="Q770" s="101"/>
    </row>
    <row r="771" spans="17:17">
      <c r="Q771" s="101"/>
    </row>
    <row r="772" spans="17:17">
      <c r="Q772" s="101"/>
    </row>
    <row r="773" spans="17:17">
      <c r="Q773" s="101"/>
    </row>
    <row r="774" spans="17:17">
      <c r="Q774" s="101"/>
    </row>
    <row r="775" spans="17:17">
      <c r="Q775" s="101"/>
    </row>
    <row r="776" spans="17:17">
      <c r="Q776" s="101"/>
    </row>
    <row r="777" spans="17:17">
      <c r="Q777" s="101"/>
    </row>
    <row r="778" spans="17:17">
      <c r="Q778" s="101"/>
    </row>
    <row r="779" spans="17:17">
      <c r="Q779" s="101"/>
    </row>
    <row r="780" spans="17:17">
      <c r="Q780" s="101"/>
    </row>
    <row r="781" spans="17:17">
      <c r="Q781" s="101"/>
    </row>
    <row r="782" spans="17:17">
      <c r="Q782" s="101"/>
    </row>
    <row r="783" spans="17:17">
      <c r="Q783" s="101"/>
    </row>
    <row r="784" spans="17:17">
      <c r="Q784" s="101"/>
    </row>
    <row r="785" spans="17:17">
      <c r="Q785" s="101"/>
    </row>
    <row r="786" spans="17:17">
      <c r="Q786" s="101"/>
    </row>
    <row r="787" spans="17:17">
      <c r="Q787" s="101"/>
    </row>
    <row r="788" spans="17:17">
      <c r="Q788" s="101"/>
    </row>
    <row r="789" spans="17:17">
      <c r="Q789" s="101"/>
    </row>
    <row r="790" spans="17:17">
      <c r="Q790" s="101"/>
    </row>
    <row r="791" spans="17:17">
      <c r="Q791" s="101"/>
    </row>
    <row r="792" spans="17:17">
      <c r="Q792" s="101"/>
    </row>
    <row r="793" spans="17:17">
      <c r="Q793" s="101"/>
    </row>
    <row r="794" spans="17:17">
      <c r="Q794" s="101"/>
    </row>
    <row r="795" spans="17:17">
      <c r="Q795" s="101"/>
    </row>
    <row r="796" spans="17:17">
      <c r="Q796" s="101"/>
    </row>
    <row r="797" spans="17:17">
      <c r="Q797" s="101"/>
    </row>
    <row r="798" spans="17:17">
      <c r="Q798" s="101"/>
    </row>
    <row r="799" spans="17:17">
      <c r="Q799" s="101"/>
    </row>
    <row r="800" spans="17:17">
      <c r="Q800" s="101"/>
    </row>
    <row r="801" spans="17:17">
      <c r="Q801" s="101"/>
    </row>
    <row r="802" spans="17:17">
      <c r="Q802" s="101"/>
    </row>
    <row r="803" spans="17:17">
      <c r="Q803" s="101"/>
    </row>
    <row r="804" spans="17:17">
      <c r="Q804" s="101"/>
    </row>
    <row r="805" spans="17:17">
      <c r="Q805" s="101"/>
    </row>
    <row r="806" spans="17:17">
      <c r="Q806" s="101"/>
    </row>
    <row r="807" spans="17:17">
      <c r="Q807" s="101"/>
    </row>
    <row r="808" spans="17:17">
      <c r="Q808" s="101"/>
    </row>
    <row r="809" spans="17:17">
      <c r="Q809" s="101"/>
    </row>
    <row r="810" spans="17:17">
      <c r="Q810" s="101"/>
    </row>
    <row r="811" spans="17:17">
      <c r="Q811" s="101"/>
    </row>
    <row r="812" spans="17:17">
      <c r="Q812" s="101"/>
    </row>
    <row r="813" spans="17:17">
      <c r="Q813" s="101"/>
    </row>
    <row r="814" spans="17:17">
      <c r="Q814" s="101"/>
    </row>
    <row r="815" spans="17:17">
      <c r="Q815" s="101"/>
    </row>
    <row r="816" spans="17:17">
      <c r="Q816" s="101"/>
    </row>
    <row r="817" spans="17:17">
      <c r="Q817" s="101"/>
    </row>
    <row r="818" spans="17:17">
      <c r="Q818" s="101"/>
    </row>
    <row r="819" spans="17:17">
      <c r="Q819" s="101"/>
    </row>
    <row r="820" spans="17:17">
      <c r="Q820" s="101"/>
    </row>
    <row r="821" spans="17:17">
      <c r="Q821" s="101"/>
    </row>
    <row r="822" spans="17:17">
      <c r="Q822" s="101"/>
    </row>
    <row r="823" spans="17:17">
      <c r="Q823" s="101"/>
    </row>
    <row r="824" spans="17:17">
      <c r="Q824" s="101"/>
    </row>
    <row r="825" spans="17:17">
      <c r="Q825" s="101"/>
    </row>
    <row r="826" spans="17:17">
      <c r="Q826" s="101"/>
    </row>
    <row r="827" spans="17:17">
      <c r="Q827" s="101"/>
    </row>
    <row r="828" spans="17:17">
      <c r="Q828" s="101"/>
    </row>
    <row r="829" spans="17:17">
      <c r="Q829" s="101"/>
    </row>
    <row r="830" spans="17:17">
      <c r="Q830" s="101"/>
    </row>
    <row r="831" spans="17:17">
      <c r="Q831" s="101"/>
    </row>
    <row r="832" spans="17:17">
      <c r="Q832" s="101"/>
    </row>
    <row r="833" spans="17:17">
      <c r="Q833" s="101"/>
    </row>
    <row r="834" spans="17:17">
      <c r="Q834" s="101"/>
    </row>
    <row r="835" spans="17:17">
      <c r="Q835" s="101"/>
    </row>
    <row r="836" spans="17:17">
      <c r="Q836" s="101"/>
    </row>
    <row r="837" spans="17:17">
      <c r="Q837" s="101"/>
    </row>
    <row r="838" spans="17:17">
      <c r="Q838" s="101"/>
    </row>
    <row r="839" spans="17:17">
      <c r="Q839" s="101"/>
    </row>
    <row r="840" spans="17:17">
      <c r="Q840" s="101"/>
    </row>
    <row r="841" spans="17:17">
      <c r="Q841" s="101"/>
    </row>
    <row r="842" spans="17:17">
      <c r="Q842" s="101"/>
    </row>
    <row r="843" spans="17:17">
      <c r="Q843" s="101"/>
    </row>
    <row r="844" spans="17:17">
      <c r="Q844" s="101"/>
    </row>
    <row r="845" spans="17:17">
      <c r="Q845" s="101"/>
    </row>
    <row r="846" spans="17:17">
      <c r="Q846" s="101"/>
    </row>
    <row r="847" spans="17:17">
      <c r="Q847" s="101"/>
    </row>
    <row r="848" spans="17:17">
      <c r="Q848" s="101"/>
    </row>
    <row r="849" spans="17:17">
      <c r="Q849" s="101"/>
    </row>
    <row r="850" spans="17:17">
      <c r="Q850" s="101"/>
    </row>
    <row r="851" spans="17:17">
      <c r="Q851" s="101"/>
    </row>
    <row r="852" spans="17:17">
      <c r="Q852" s="101"/>
    </row>
    <row r="853" spans="17:17">
      <c r="Q853" s="101"/>
    </row>
    <row r="854" spans="17:17">
      <c r="Q854" s="101"/>
    </row>
    <row r="855" spans="17:17">
      <c r="Q855" s="101"/>
    </row>
    <row r="856" spans="17:17">
      <c r="Q856" s="101"/>
    </row>
    <row r="857" spans="17:17">
      <c r="Q857" s="101"/>
    </row>
    <row r="858" spans="17:17">
      <c r="Q858" s="101"/>
    </row>
    <row r="859" spans="17:17">
      <c r="Q859" s="101"/>
    </row>
    <row r="860" spans="17:17">
      <c r="Q860" s="101"/>
    </row>
    <row r="861" spans="17:17">
      <c r="Q861" s="101"/>
    </row>
    <row r="862" spans="17:17">
      <c r="Q862" s="101"/>
    </row>
    <row r="863" spans="17:17">
      <c r="Q863" s="101"/>
    </row>
    <row r="864" spans="17:17">
      <c r="Q864" s="101"/>
    </row>
    <row r="865" spans="17:17">
      <c r="Q865" s="101"/>
    </row>
    <row r="866" spans="17:17">
      <c r="Q866" s="101"/>
    </row>
    <row r="867" spans="17:17">
      <c r="Q867" s="101"/>
    </row>
    <row r="868" spans="17:17">
      <c r="Q868" s="101"/>
    </row>
    <row r="869" spans="17:17">
      <c r="Q869" s="101"/>
    </row>
    <row r="870" spans="17:17">
      <c r="Q870" s="101"/>
    </row>
    <row r="871" spans="17:17">
      <c r="Q871" s="101"/>
    </row>
    <row r="872" spans="17:17">
      <c r="Q872" s="101"/>
    </row>
    <row r="873" spans="17:17">
      <c r="Q873" s="101"/>
    </row>
    <row r="874" spans="17:17">
      <c r="Q874" s="101"/>
    </row>
    <row r="875" spans="17:17">
      <c r="Q875" s="101"/>
    </row>
    <row r="876" spans="17:17">
      <c r="Q876" s="101"/>
    </row>
    <row r="877" spans="17:17">
      <c r="Q877" s="101"/>
    </row>
    <row r="878" spans="17:17">
      <c r="Q878" s="101"/>
    </row>
    <row r="879" spans="17:17">
      <c r="Q879" s="101"/>
    </row>
    <row r="880" spans="17:17">
      <c r="Q880" s="101"/>
    </row>
    <row r="881" spans="17:17">
      <c r="Q881" s="101"/>
    </row>
    <row r="882" spans="17:17">
      <c r="Q882" s="101"/>
    </row>
    <row r="883" spans="17:17">
      <c r="Q883" s="101"/>
    </row>
    <row r="884" spans="17:17">
      <c r="Q884" s="101"/>
    </row>
    <row r="885" spans="17:17">
      <c r="Q885" s="101"/>
    </row>
    <row r="886" spans="17:17">
      <c r="Q886" s="101"/>
    </row>
    <row r="887" spans="17:17">
      <c r="Q887" s="101"/>
    </row>
    <row r="888" spans="17:17">
      <c r="Q888" s="101"/>
    </row>
    <row r="889" spans="17:17">
      <c r="Q889" s="101"/>
    </row>
    <row r="890" spans="17:17">
      <c r="Q890" s="101"/>
    </row>
    <row r="891" spans="17:17">
      <c r="Q891" s="101"/>
    </row>
    <row r="892" spans="17:17">
      <c r="Q892" s="101"/>
    </row>
    <row r="893" spans="17:17">
      <c r="Q893" s="101"/>
    </row>
    <row r="894" spans="17:17">
      <c r="Q894" s="101"/>
    </row>
    <row r="895" spans="17:17">
      <c r="Q895" s="101"/>
    </row>
    <row r="896" spans="17:17">
      <c r="Q896" s="101"/>
    </row>
    <row r="897" spans="17:17">
      <c r="Q897" s="101"/>
    </row>
    <row r="898" spans="17:17">
      <c r="Q898" s="101"/>
    </row>
    <row r="899" spans="17:17">
      <c r="Q899" s="101"/>
    </row>
    <row r="900" spans="17:17">
      <c r="Q900" s="101"/>
    </row>
    <row r="901" spans="17:17">
      <c r="Q901" s="101"/>
    </row>
    <row r="902" spans="17:17">
      <c r="Q902" s="101"/>
    </row>
    <row r="903" spans="17:17">
      <c r="Q903" s="101"/>
    </row>
    <row r="904" spans="17:17">
      <c r="Q904" s="101"/>
    </row>
    <row r="905" spans="17:17">
      <c r="Q905" s="101"/>
    </row>
    <row r="906" spans="17:17">
      <c r="Q906" s="101"/>
    </row>
    <row r="907" spans="17:17">
      <c r="Q907" s="101"/>
    </row>
    <row r="908" spans="17:17">
      <c r="Q908" s="101"/>
    </row>
    <row r="909" spans="17:17">
      <c r="Q909" s="101"/>
    </row>
    <row r="910" spans="17:17">
      <c r="Q910" s="101"/>
    </row>
    <row r="911" spans="17:17">
      <c r="Q911" s="101"/>
    </row>
    <row r="912" spans="17:17">
      <c r="Q912" s="101"/>
    </row>
    <row r="913" spans="17:17">
      <c r="Q913" s="101"/>
    </row>
    <row r="914" spans="17:17">
      <c r="Q914" s="101"/>
    </row>
    <row r="915" spans="17:17">
      <c r="Q915" s="101"/>
    </row>
    <row r="916" spans="17:17">
      <c r="Q916" s="101"/>
    </row>
    <row r="917" spans="17:17">
      <c r="Q917" s="101"/>
    </row>
    <row r="918" spans="17:17">
      <c r="Q918" s="101"/>
    </row>
    <row r="919" spans="17:17">
      <c r="Q919" s="101"/>
    </row>
    <row r="920" spans="17:17">
      <c r="Q920" s="101"/>
    </row>
    <row r="921" spans="17:17">
      <c r="Q921" s="101"/>
    </row>
    <row r="922" spans="17:17">
      <c r="Q922" s="101"/>
    </row>
    <row r="923" spans="17:17">
      <c r="Q923" s="101"/>
    </row>
    <row r="924" spans="17:17">
      <c r="Q924" s="101"/>
    </row>
    <row r="925" spans="17:17">
      <c r="Q925" s="101"/>
    </row>
    <row r="926" spans="17:17">
      <c r="Q926" s="101"/>
    </row>
    <row r="927" spans="17:17">
      <c r="Q927" s="101"/>
    </row>
    <row r="928" spans="17:17">
      <c r="Q928" s="101"/>
    </row>
    <row r="929" spans="17:17">
      <c r="Q929" s="101"/>
    </row>
    <row r="930" spans="17:17">
      <c r="Q930" s="101"/>
    </row>
    <row r="931" spans="17:17">
      <c r="Q931" s="101"/>
    </row>
    <row r="932" spans="17:17">
      <c r="Q932" s="101"/>
    </row>
    <row r="933" spans="17:17">
      <c r="Q933" s="101"/>
    </row>
    <row r="934" spans="17:17">
      <c r="Q934" s="101"/>
    </row>
    <row r="935" spans="17:17">
      <c r="Q935" s="101"/>
    </row>
    <row r="936" spans="17:17">
      <c r="Q936" s="101"/>
    </row>
    <row r="937" spans="17:17">
      <c r="Q937" s="101"/>
    </row>
    <row r="938" spans="17:17">
      <c r="Q938" s="101"/>
    </row>
    <row r="939" spans="17:17">
      <c r="Q939" s="101"/>
    </row>
    <row r="940" spans="17:17">
      <c r="Q940" s="101"/>
    </row>
    <row r="941" spans="17:17">
      <c r="Q941" s="101"/>
    </row>
    <row r="942" spans="17:17">
      <c r="Q942" s="101"/>
    </row>
    <row r="943" spans="17:17">
      <c r="Q943" s="101"/>
    </row>
    <row r="944" spans="17:17">
      <c r="Q944" s="101"/>
    </row>
    <row r="945" spans="17:17">
      <c r="Q945" s="101"/>
    </row>
    <row r="946" spans="17:17">
      <c r="Q946" s="101"/>
    </row>
    <row r="947" spans="17:17">
      <c r="Q947" s="101"/>
    </row>
    <row r="948" spans="17:17">
      <c r="Q948" s="101"/>
    </row>
    <row r="949" spans="17:17">
      <c r="Q949" s="101"/>
    </row>
    <row r="950" spans="17:17">
      <c r="Q950" s="101"/>
    </row>
    <row r="951" spans="17:17">
      <c r="Q951" s="101"/>
    </row>
    <row r="952" spans="17:17">
      <c r="Q952" s="101"/>
    </row>
    <row r="953" spans="17:17">
      <c r="Q953" s="101"/>
    </row>
    <row r="954" spans="17:17">
      <c r="Q954" s="101"/>
    </row>
    <row r="955" spans="17:17">
      <c r="Q955" s="101"/>
    </row>
    <row r="956" spans="17:17">
      <c r="Q956" s="101"/>
    </row>
    <row r="957" spans="17:17">
      <c r="Q957" s="101"/>
    </row>
    <row r="958" spans="17:17">
      <c r="Q958" s="101"/>
    </row>
    <row r="959" spans="17:17">
      <c r="Q959" s="101"/>
    </row>
    <row r="960" spans="17:17">
      <c r="Q960" s="101"/>
    </row>
    <row r="961" spans="17:17">
      <c r="Q961" s="101"/>
    </row>
    <row r="962" spans="17:17">
      <c r="Q962" s="101"/>
    </row>
    <row r="963" spans="17:17">
      <c r="Q963" s="101"/>
    </row>
    <row r="964" spans="17:17">
      <c r="Q964" s="101"/>
    </row>
    <row r="965" spans="17:17">
      <c r="Q965" s="101"/>
    </row>
    <row r="966" spans="17:17">
      <c r="Q966" s="101"/>
    </row>
    <row r="967" spans="17:17">
      <c r="Q967" s="101"/>
    </row>
    <row r="968" spans="17:17">
      <c r="Q968" s="101"/>
    </row>
    <row r="969" spans="17:17">
      <c r="Q969" s="101"/>
    </row>
    <row r="970" spans="17:17">
      <c r="Q970" s="101"/>
    </row>
    <row r="971" spans="17:17">
      <c r="Q971" s="101"/>
    </row>
    <row r="972" spans="17:17">
      <c r="Q972" s="101"/>
    </row>
    <row r="973" spans="17:17">
      <c r="Q973" s="101"/>
    </row>
    <row r="974" spans="17:17">
      <c r="Q974" s="101"/>
    </row>
    <row r="975" spans="17:17">
      <c r="Q975" s="101"/>
    </row>
    <row r="976" spans="17:17">
      <c r="Q976" s="101"/>
    </row>
    <row r="977" spans="17:17">
      <c r="Q977" s="101"/>
    </row>
    <row r="978" spans="17:17">
      <c r="Q978" s="101"/>
    </row>
    <row r="979" spans="17:17">
      <c r="Q979" s="101"/>
    </row>
    <row r="980" spans="17:17">
      <c r="Q980" s="101"/>
    </row>
    <row r="981" spans="17:17">
      <c r="Q981" s="101"/>
    </row>
    <row r="982" spans="17:17">
      <c r="Q982" s="101"/>
    </row>
    <row r="983" spans="17:17">
      <c r="Q983" s="101"/>
    </row>
    <row r="984" spans="17:17">
      <c r="Q984" s="101"/>
    </row>
    <row r="985" spans="17:17">
      <c r="Q985" s="101"/>
    </row>
    <row r="986" spans="17:17">
      <c r="Q986" s="101"/>
    </row>
    <row r="987" spans="17:17">
      <c r="Q987" s="101"/>
    </row>
    <row r="988" spans="17:17">
      <c r="Q988" s="101"/>
    </row>
    <row r="989" spans="17:17">
      <c r="Q989" s="101"/>
    </row>
    <row r="990" spans="17:17">
      <c r="Q990" s="101"/>
    </row>
    <row r="991" spans="17:17">
      <c r="Q991" s="101"/>
    </row>
    <row r="992" spans="17:17">
      <c r="Q992" s="101"/>
    </row>
    <row r="993" spans="17:17">
      <c r="Q993" s="101"/>
    </row>
    <row r="994" spans="17:17">
      <c r="Q994" s="101"/>
    </row>
    <row r="995" spans="17:17">
      <c r="Q995" s="101"/>
    </row>
    <row r="996" spans="17:17">
      <c r="Q996" s="101"/>
    </row>
    <row r="997" spans="17:17">
      <c r="Q997" s="101"/>
    </row>
    <row r="998" spans="17:17">
      <c r="Q998" s="101"/>
    </row>
    <row r="999" spans="17:17">
      <c r="Q999" s="101"/>
    </row>
    <row r="1000" spans="17:17">
      <c r="Q1000" s="101"/>
    </row>
    <row r="1001" spans="17:17">
      <c r="Q1001" s="101"/>
    </row>
    <row r="1002" spans="17:17">
      <c r="Q1002" s="101"/>
    </row>
    <row r="1003" spans="17:17">
      <c r="Q1003" s="101"/>
    </row>
    <row r="1004" spans="17:17">
      <c r="Q1004" s="101"/>
    </row>
    <row r="1005" spans="17:17">
      <c r="Q1005" s="101"/>
    </row>
    <row r="1006" spans="17:17">
      <c r="Q1006" s="101"/>
    </row>
    <row r="1007" spans="17:17">
      <c r="Q1007" s="101"/>
    </row>
    <row r="1008" spans="17:17">
      <c r="Q1008" s="101"/>
    </row>
    <row r="1009" spans="17:17">
      <c r="Q1009" s="101"/>
    </row>
    <row r="1010" spans="17:17">
      <c r="Q1010" s="101"/>
    </row>
    <row r="1011" spans="17:17">
      <c r="Q1011" s="101"/>
    </row>
    <row r="1012" spans="17:17">
      <c r="Q1012" s="101"/>
    </row>
    <row r="1013" spans="17:17">
      <c r="Q1013" s="101"/>
    </row>
    <row r="1014" spans="17:17">
      <c r="Q1014" s="101"/>
    </row>
    <row r="1015" spans="17:17">
      <c r="Q1015" s="101"/>
    </row>
    <row r="1016" spans="17:17">
      <c r="Q1016" s="101"/>
    </row>
    <row r="1017" spans="17:17">
      <c r="Q1017" s="101"/>
    </row>
    <row r="1018" spans="17:17">
      <c r="Q1018" s="101"/>
    </row>
    <row r="1019" spans="17:17">
      <c r="Q1019" s="101"/>
    </row>
    <row r="1020" spans="17:17">
      <c r="Q1020" s="101"/>
    </row>
    <row r="1021" spans="17:17">
      <c r="Q1021" s="101"/>
    </row>
    <row r="1022" spans="17:17">
      <c r="Q1022" s="101"/>
    </row>
    <row r="1023" spans="17:17">
      <c r="Q1023" s="101"/>
    </row>
    <row r="1024" spans="17:17">
      <c r="Q1024" s="101"/>
    </row>
    <row r="1025" spans="17:17">
      <c r="Q1025" s="101"/>
    </row>
    <row r="1026" spans="17:17">
      <c r="Q1026" s="101"/>
    </row>
    <row r="1027" spans="17:17">
      <c r="Q1027" s="101"/>
    </row>
    <row r="1028" spans="17:17">
      <c r="Q1028" s="101"/>
    </row>
    <row r="1029" spans="17:17">
      <c r="Q1029" s="101"/>
    </row>
    <row r="1030" spans="17:17">
      <c r="Q1030" s="101"/>
    </row>
    <row r="1031" spans="17:17">
      <c r="Q1031" s="101"/>
    </row>
    <row r="1032" spans="17:17">
      <c r="Q1032" s="101"/>
    </row>
    <row r="1033" spans="17:17">
      <c r="Q1033" s="101"/>
    </row>
    <row r="1034" spans="17:17">
      <c r="Q1034" s="101"/>
    </row>
    <row r="1035" spans="17:17">
      <c r="Q1035" s="101"/>
    </row>
    <row r="1036" spans="17:17">
      <c r="Q1036" s="101"/>
    </row>
    <row r="1037" spans="17:17">
      <c r="Q1037" s="101"/>
    </row>
    <row r="1038" spans="17:17">
      <c r="Q1038" s="101"/>
    </row>
    <row r="1039" spans="17:17">
      <c r="Q1039" s="101"/>
    </row>
    <row r="1040" spans="17:17">
      <c r="Q1040" s="101"/>
    </row>
    <row r="1041" spans="17:17">
      <c r="Q1041" s="101"/>
    </row>
    <row r="1042" spans="17:17">
      <c r="Q1042" s="101"/>
    </row>
    <row r="1043" spans="17:17">
      <c r="Q1043" s="101"/>
    </row>
    <row r="1044" spans="17:17">
      <c r="Q1044" s="101"/>
    </row>
    <row r="1045" spans="17:17">
      <c r="Q1045" s="101"/>
    </row>
    <row r="1046" spans="17:17">
      <c r="Q1046" s="101"/>
    </row>
    <row r="1047" spans="17:17">
      <c r="Q1047" s="101"/>
    </row>
    <row r="1048" spans="17:17">
      <c r="Q1048" s="101"/>
    </row>
    <row r="1049" spans="17:17">
      <c r="Q1049" s="101"/>
    </row>
    <row r="1050" spans="17:17">
      <c r="Q1050" s="101"/>
    </row>
    <row r="1051" spans="17:17">
      <c r="Q1051" s="101"/>
    </row>
    <row r="1052" spans="17:17">
      <c r="Q1052" s="101"/>
    </row>
    <row r="1053" spans="17:17">
      <c r="Q1053" s="101"/>
    </row>
    <row r="1054" spans="17:17">
      <c r="Q1054" s="101"/>
    </row>
    <row r="1055" spans="17:17">
      <c r="Q1055" s="101"/>
    </row>
    <row r="1056" spans="17:17">
      <c r="Q1056" s="101"/>
    </row>
    <row r="1057" spans="17:17">
      <c r="Q1057" s="101"/>
    </row>
    <row r="1058" spans="17:17">
      <c r="Q1058" s="101"/>
    </row>
    <row r="1059" spans="17:17">
      <c r="Q1059" s="101"/>
    </row>
    <row r="1060" spans="17:17">
      <c r="Q1060" s="101"/>
    </row>
    <row r="1061" spans="17:17">
      <c r="Q1061" s="101"/>
    </row>
    <row r="1062" spans="17:17">
      <c r="Q1062" s="101"/>
    </row>
    <row r="1063" spans="17:17">
      <c r="Q1063" s="101"/>
    </row>
    <row r="1064" spans="17:17">
      <c r="Q1064" s="101"/>
    </row>
    <row r="1065" spans="17:17">
      <c r="Q1065" s="101"/>
    </row>
    <row r="1066" spans="17:17">
      <c r="Q1066" s="101"/>
    </row>
    <row r="1067" spans="17:17">
      <c r="Q1067" s="101"/>
    </row>
    <row r="1068" spans="17:17">
      <c r="Q1068" s="101"/>
    </row>
    <row r="1069" spans="17:17">
      <c r="Q1069" s="101"/>
    </row>
    <row r="1070" spans="17:17">
      <c r="Q1070" s="101"/>
    </row>
    <row r="1071" spans="17:17">
      <c r="Q1071" s="101"/>
    </row>
    <row r="1072" spans="17:17">
      <c r="Q1072" s="101"/>
    </row>
    <row r="1073" spans="17:17">
      <c r="Q1073" s="101"/>
    </row>
    <row r="1074" spans="17:17">
      <c r="Q1074" s="101"/>
    </row>
    <row r="1075" spans="17:17">
      <c r="Q1075" s="101"/>
    </row>
    <row r="1076" spans="17:17">
      <c r="Q1076" s="101"/>
    </row>
    <row r="1077" spans="17:17">
      <c r="Q1077" s="101"/>
    </row>
    <row r="1078" spans="17:17">
      <c r="Q1078" s="101"/>
    </row>
    <row r="1079" spans="17:17">
      <c r="Q1079" s="101"/>
    </row>
    <row r="1080" spans="17:17">
      <c r="Q1080" s="101"/>
    </row>
    <row r="1081" spans="17:17">
      <c r="Q1081" s="101"/>
    </row>
    <row r="1082" spans="17:17">
      <c r="Q1082" s="101"/>
    </row>
    <row r="1083" spans="17:17">
      <c r="Q1083" s="101"/>
    </row>
    <row r="1084" spans="17:17">
      <c r="Q1084" s="101"/>
    </row>
    <row r="1085" spans="17:17">
      <c r="Q1085" s="101"/>
    </row>
    <row r="1086" spans="17:17">
      <c r="Q1086" s="101"/>
    </row>
    <row r="1087" spans="17:17">
      <c r="Q1087" s="101"/>
    </row>
    <row r="1088" spans="17:17">
      <c r="Q1088" s="101"/>
    </row>
    <row r="1089" spans="17:17">
      <c r="Q1089" s="101"/>
    </row>
    <row r="1090" spans="17:17">
      <c r="Q1090" s="101"/>
    </row>
    <row r="1091" spans="17:17">
      <c r="Q1091" s="101"/>
    </row>
    <row r="1092" spans="17:17">
      <c r="Q1092" s="101"/>
    </row>
    <row r="1093" spans="17:17">
      <c r="Q1093" s="101"/>
    </row>
    <row r="1094" spans="17:17">
      <c r="Q1094" s="101"/>
    </row>
    <row r="1095" spans="17:17">
      <c r="Q1095" s="101"/>
    </row>
    <row r="1096" spans="17:17">
      <c r="Q1096" s="101"/>
    </row>
    <row r="1097" spans="17:17">
      <c r="Q1097" s="101"/>
    </row>
    <row r="1098" spans="17:17">
      <c r="Q1098" s="101"/>
    </row>
    <row r="1099" spans="17:17">
      <c r="Q1099" s="101"/>
    </row>
    <row r="1100" spans="17:17">
      <c r="Q1100" s="101"/>
    </row>
  </sheetData>
  <autoFilter ref="A6:N384">
    <filterColumn colId="0">
      <customFilters>
        <customFilter operator="notEqual" val=" "/>
      </customFilters>
    </filterColumn>
    <filterColumn colId="10">
      <filters>
        <filter val="10.000.000,00"/>
        <filter val="10.400.000,00"/>
        <filter val="11.700.000,00"/>
        <filter val="12.000.000,00"/>
        <filter val="12.600.000,00"/>
        <filter val="12.950.000,00"/>
        <filter val="15.000.000,00"/>
        <filter val="19.000.000,00"/>
        <filter val="2.600.000,00"/>
        <filter val="2.640.000,00"/>
        <filter val="21.500.000,00"/>
        <filter val="22.500.000,00"/>
        <filter val="27.000.000,00"/>
        <filter val="3.000.000,00"/>
        <filter val="30.000.000,00"/>
        <filter val="31.500.000,00"/>
        <filter val="4.170.000,00"/>
        <filter val="5.400.000,00"/>
        <filter val="7.600.000,00"/>
        <filter val="71.500.000,00"/>
      </filters>
    </filterColumn>
  </autoFilter>
  <conditionalFormatting sqref="Q3:Q14 C7:C384">
    <cfRule type="cellIs" dxfId="3" priority="4" operator="equal">
      <formula>0</formula>
    </cfRule>
  </conditionalFormatting>
  <conditionalFormatting sqref="M7:M384">
    <cfRule type="cellIs" dxfId="2" priority="3" operator="equal">
      <formula>0</formula>
    </cfRule>
  </conditionalFormatting>
  <conditionalFormatting sqref="AA6:AA25">
    <cfRule type="cellIs" dxfId="1" priority="2" operator="equal">
      <formula>0</formula>
    </cfRule>
  </conditionalFormatting>
  <conditionalFormatting sqref="N7:N384">
    <cfRule type="cellIs" dxfId="0" priority="1" operator="equal">
      <formula>0</formula>
    </cfRule>
  </conditionalFormatting>
  <dataValidations disablePrompts="1" count="1">
    <dataValidation type="list" allowBlank="1" showInputMessage="1" showErrorMessage="1" promptTitle="ACTIVIDAD MISIONAL" prompt="Escoger la actividad deseada." sqref="C5">
      <formula1>$Q$3:$Q$14</formula1>
    </dataValidation>
  </dataValidations>
  <hyperlinks>
    <hyperlink ref="C4" location="'2-3 Recolección Información'!F11" display="Relación del contrato con la actividad misional de la Entidad Estatal"/>
  </hyperlinks>
  <pageMargins left="1.1811023622047245" right="0.39370078740157483" top="1.1811023622047245" bottom="0.78740157480314965" header="0.31496062992125984" footer="0.31496062992125984"/>
  <pageSetup paperSize="5" scale="52" fitToWidth="0" fitToHeight="0" orientation="landscape" horizontalDpi="300" r:id="rId1"/>
  <headerFooter>
    <oddHeader xml:space="preserve">&amp;C2-1 FORMATO CONTRACTUAL
Recolección Información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2-3 Recolección Información</vt:lpstr>
      <vt:lpstr>2-4 Cuadro Resumen</vt:lpstr>
      <vt:lpstr>Actividad Misional</vt:lpstr>
      <vt:lpstr>Actividad Misional (SECGRL)</vt:lpstr>
      <vt:lpstr>'2-3 Recolección Información'!Área_de_impresión</vt:lpstr>
      <vt:lpstr>'2-4 Cuadro Resumen'!Área_de_impresión</vt:lpstr>
      <vt:lpstr>'Actividad Misional'!Área_de_impresión</vt:lpstr>
      <vt:lpstr>'Actividad Misional (SECGRL)'!Área_de_impresión</vt:lpstr>
      <vt:lpstr>'2-3 Recolección Información'!Títulos_a_imprimir</vt:lpstr>
      <vt:lpstr>'Actividad Misional'!Títulos_a_imprimir</vt:lpstr>
      <vt:lpstr>'Actividad Misional (SECGRL)'!Títulos_a_imprimir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runceria</dc:creator>
  <cp:lastModifiedBy>Martha Roa</cp:lastModifiedBy>
  <cp:lastPrinted>2016-01-13T21:17:27Z</cp:lastPrinted>
  <dcterms:created xsi:type="dcterms:W3CDTF">2013-03-06T14:40:26Z</dcterms:created>
  <dcterms:modified xsi:type="dcterms:W3CDTF">2016-01-13T21:17:57Z</dcterms:modified>
</cp:coreProperties>
</file>